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T:\!NAJNAJFAJNIEJSZY REFERAT\2026\SPRAWOZDANIE ZA 2025 ROK\05 zrobione\"/>
    </mc:Choice>
  </mc:AlternateContent>
  <xr:revisionPtr revIDLastSave="0" documentId="13_ncr:1_{381DFDB2-B309-48C3-97E6-126E671FF75B}" xr6:coauthVersionLast="47" xr6:coauthVersionMax="47" xr10:uidLastSave="{00000000-0000-0000-0000-000000000000}"/>
  <bookViews>
    <workbookView xWindow="-120" yWindow="-120" windowWidth="29040" windowHeight="17520" xr2:uid="{B979C7D6-D284-432C-9BCA-9F03E151A3E0}"/>
  </bookViews>
  <sheets>
    <sheet name="URSYNÓW" sheetId="1" r:id="rId1"/>
    <sheet name="Plany i wykon 2025" sheetId="2" state="hidden" r:id="rId2"/>
    <sheet name="Porządk. dochodów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1" hidden="1">'Plany i wykon 2025'!$A$4:$U$187</definedName>
    <definedName name="_xlnm._FilterDatabase" localSheetId="2" hidden="1">'Porządk. dochodów'!$A$2:$P$250</definedName>
    <definedName name="_xlnm._FilterDatabase" localSheetId="0" hidden="1">URSYNÓW!$A$45:$AB$313</definedName>
    <definedName name="BEx000WL65UX5QBLV49LSBV1NMRX" localSheetId="2" hidden="1">#REF!</definedName>
    <definedName name="BEx000WL65UX5QBLV49LSBV1NMRX" hidden="1">#REF!</definedName>
    <definedName name="BEx0017DGUEDPCFJUPUZOOLJCS2B" localSheetId="1" hidden="1">#REF!</definedName>
    <definedName name="BEx0017DGUEDPCFJUPUZOOLJCS2B" localSheetId="2" hidden="1">#REF!</definedName>
    <definedName name="BEx0017DGUEDPCFJUPUZOOLJCS2B" hidden="1">#REF!</definedName>
    <definedName name="BEx001CNWHJ5RULCSFM36ZCGJ1UH" localSheetId="1" hidden="1">#REF!</definedName>
    <definedName name="BEx001CNWHJ5RULCSFM36ZCGJ1UH" localSheetId="2" hidden="1">#REF!</definedName>
    <definedName name="BEx001CNWHJ5RULCSFM36ZCGJ1UH" hidden="1">#REF!</definedName>
    <definedName name="BEx002UN0ZS0AFV6UIVA24RIORNU" localSheetId="1" hidden="1">#REF!</definedName>
    <definedName name="BEx002UN0ZS0AFV6UIVA24RIORNU" localSheetId="2" hidden="1">#REF!</definedName>
    <definedName name="BEx002UN0ZS0AFV6UIVA24RIORNU" hidden="1">#REF!</definedName>
    <definedName name="BEx0041RNVGGN8SKGQTWHTVAGKBV" localSheetId="1" hidden="1">#REF!</definedName>
    <definedName name="BEx0041RNVGGN8SKGQTWHTVAGKBV" localSheetId="2" hidden="1">#REF!</definedName>
    <definedName name="BEx0041RNVGGN8SKGQTWHTVAGKBV" hidden="1">#REF!</definedName>
    <definedName name="BEx004791UAJIJSN57OT7YBLNP82" localSheetId="1" hidden="1">#REF!</definedName>
    <definedName name="BEx004791UAJIJSN57OT7YBLNP82" localSheetId="2" hidden="1">#REF!</definedName>
    <definedName name="BEx004791UAJIJSN57OT7YBLNP82" hidden="1">#REF!</definedName>
    <definedName name="BEx007N9DPI0511KP0SJ8AKQPL0L" localSheetId="1" hidden="1">#REF!</definedName>
    <definedName name="BEx007N9DPI0511KP0SJ8AKQPL0L" localSheetId="2" hidden="1">#REF!</definedName>
    <definedName name="BEx007N9DPI0511KP0SJ8AKQPL0L" hidden="1">#REF!</definedName>
    <definedName name="BEx008JN41RZQB3Y3Y4XY0D0QXJG" localSheetId="1" hidden="1">#REF!</definedName>
    <definedName name="BEx008JN41RZQB3Y3Y4XY0D0QXJG" localSheetId="2" hidden="1">#REF!</definedName>
    <definedName name="BEx008JN41RZQB3Y3Y4XY0D0QXJG" hidden="1">#REF!</definedName>
    <definedName name="BEx008P2NVFDLBHL7IZ5WTMVOQ1F" localSheetId="1" hidden="1">#REF!</definedName>
    <definedName name="BEx008P2NVFDLBHL7IZ5WTMVOQ1F" localSheetId="2" hidden="1">#REF!</definedName>
    <definedName name="BEx008P2NVFDLBHL7IZ5WTMVOQ1F" hidden="1">#REF!</definedName>
    <definedName name="BEx009G00IN0JUIAQ4WE9NHTMQE2" localSheetId="1" hidden="1">#REF!</definedName>
    <definedName name="BEx009G00IN0JUIAQ4WE9NHTMQE2" localSheetId="2" hidden="1">#REF!</definedName>
    <definedName name="BEx009G00IN0JUIAQ4WE9NHTMQE2" hidden="1">#REF!</definedName>
    <definedName name="BEx00BUANS18CZKCOPEB5UNV3PQD" localSheetId="1" hidden="1">#REF!</definedName>
    <definedName name="BEx00BUANS18CZKCOPEB5UNV3PQD" localSheetId="2" hidden="1">[1]Program!#REF!</definedName>
    <definedName name="BEx00BUANS18CZKCOPEB5UNV3PQD" hidden="1">[1]Program!#REF!</definedName>
    <definedName name="BEx00BZSJGFWWPV3XPUB6EACEZSK" localSheetId="1" hidden="1">#REF!</definedName>
    <definedName name="BEx00BZSJGFWWPV3XPUB6EACEZSK" localSheetId="2" hidden="1">#REF!</definedName>
    <definedName name="BEx00BZSJGFWWPV3XPUB6EACEZSK" hidden="1">#REF!</definedName>
    <definedName name="BEx00CLDOVHE674ITWODSWNUPUHB" localSheetId="1" hidden="1">#REF!</definedName>
    <definedName name="BEx00CLDOVHE674ITWODSWNUPUHB" localSheetId="2" hidden="1">#REF!</definedName>
    <definedName name="BEx00CLDOVHE674ITWODSWNUPUHB" hidden="1">#REF!</definedName>
    <definedName name="BEx00DXTY2JDVGWQKV8H7FG4SV30" localSheetId="1" hidden="1">#REF!</definedName>
    <definedName name="BEx00DXTY2JDVGWQKV8H7FG4SV30" localSheetId="2" hidden="1">#REF!</definedName>
    <definedName name="BEx00DXTY2JDVGWQKV8H7FG4SV30" hidden="1">#REF!</definedName>
    <definedName name="BEx00GHLTYRH5N2S6P78YW1CD30N" localSheetId="1" hidden="1">#REF!</definedName>
    <definedName name="BEx00GHLTYRH5N2S6P78YW1CD30N" localSheetId="2" hidden="1">#REF!</definedName>
    <definedName name="BEx00GHLTYRH5N2S6P78YW1CD30N" hidden="1">#REF!</definedName>
    <definedName name="BEx00J6L4N3WDFUWI1GNCD89U2A5" localSheetId="1" hidden="1">#REF!</definedName>
    <definedName name="BEx00J6L4N3WDFUWI1GNCD89U2A5" localSheetId="2" hidden="1">#REF!</definedName>
    <definedName name="BEx00J6L4N3WDFUWI1GNCD89U2A5" hidden="1">#REF!</definedName>
    <definedName name="BEx00JC31DY11L45SEU4B10BIN6W" localSheetId="1" hidden="1">#REF!</definedName>
    <definedName name="BEx00JC31DY11L45SEU4B10BIN6W" localSheetId="2" hidden="1">[1]Table!#REF!</definedName>
    <definedName name="BEx00JC31DY11L45SEU4B10BIN6W" hidden="1">[2]Table!#REF!</definedName>
    <definedName name="BEx00KZHZBHP3TDV1YMX4B19B95O" localSheetId="1" hidden="1">#REF!</definedName>
    <definedName name="BEx00KZHZBHP3TDV1YMX4B19B95O" localSheetId="2" hidden="1">#REF!</definedName>
    <definedName name="BEx00KZHZBHP3TDV1YMX4B19B95O" hidden="1">#REF!</definedName>
    <definedName name="BEx00MBYYC040VFSUDMBBJE2GMNX" localSheetId="1" hidden="1">#REF!</definedName>
    <definedName name="BEx00MBYYC040VFSUDMBBJE2GMNX" localSheetId="2" hidden="1">#REF!</definedName>
    <definedName name="BEx00MBYYC040VFSUDMBBJE2GMNX" hidden="1">#REF!</definedName>
    <definedName name="BEx00MMRJ1JH7OEO0W0ALXISZVW9" localSheetId="1" hidden="1">#REF!</definedName>
    <definedName name="BEx00MMRJ1JH7OEO0W0ALXISZVW9" localSheetId="2" hidden="1">#REF!</definedName>
    <definedName name="BEx00MMRJ1JH7OEO0W0ALXISZVW9" hidden="1">#REF!</definedName>
    <definedName name="BEx00PRXT2KFRLUIFJEYXKDDCN0O" localSheetId="1" hidden="1">#REF!</definedName>
    <definedName name="BEx00PRXT2KFRLUIFJEYXKDDCN0O" localSheetId="2" hidden="1">#REF!</definedName>
    <definedName name="BEx00PRXT2KFRLUIFJEYXKDDCN0O" hidden="1">#REF!</definedName>
    <definedName name="BEx00QTSFVT3NUN2JH94SQK238K5" localSheetId="1" hidden="1">#REF!</definedName>
    <definedName name="BEx00QTSFVT3NUN2JH94SQK238K5" localSheetId="2" hidden="1">#REF!</definedName>
    <definedName name="BEx00QTSFVT3NUN2JH94SQK238K5" hidden="1">#REF!</definedName>
    <definedName name="BEx00U9SHQ0NHO9GPJITAMG5T4E9" localSheetId="1" hidden="1">#REF!</definedName>
    <definedName name="BEx00U9SHQ0NHO9GPJITAMG5T4E9" localSheetId="2" hidden="1">#REF!</definedName>
    <definedName name="BEx00U9SHQ0NHO9GPJITAMG5T4E9" hidden="1">#REF!</definedName>
    <definedName name="BEx00UKRJOPZG057TLYK43IB3BJN" localSheetId="1" hidden="1">#REF!</definedName>
    <definedName name="BEx00UKRJOPZG057TLYK43IB3BJN" localSheetId="2" hidden="1">#REF!</definedName>
    <definedName name="BEx00UKRJOPZG057TLYK43IB3BJN" hidden="1">#REF!</definedName>
    <definedName name="BEx00XKM0KKCR5JV8G9CRUSQ5QN0" localSheetId="1" hidden="1">#REF!</definedName>
    <definedName name="BEx00XKM0KKCR5JV8G9CRUSQ5QN0" localSheetId="2" hidden="1">[3]Table!#REF!</definedName>
    <definedName name="BEx00XKM0KKCR5JV8G9CRUSQ5QN0" hidden="1">[3]Table!#REF!</definedName>
    <definedName name="BEx00Y627ZV51CF8QF8DZS0IMQA6" localSheetId="1" hidden="1">#REF!</definedName>
    <definedName name="BEx00Y627ZV51CF8QF8DZS0IMQA6" localSheetId="2" hidden="1">#REF!</definedName>
    <definedName name="BEx00Y627ZV51CF8QF8DZS0IMQA6" hidden="1">#REF!</definedName>
    <definedName name="BEx012NW8QZWECL1AL8SLPX0BB2S" localSheetId="1" hidden="1">#REF!</definedName>
    <definedName name="BEx012NW8QZWECL1AL8SLPX0BB2S" localSheetId="2" hidden="1">#REF!</definedName>
    <definedName name="BEx012NW8QZWECL1AL8SLPX0BB2S" hidden="1">#REF!</definedName>
    <definedName name="BEx01ECP4WIN5MLLCWZUH4BS5EJV" localSheetId="1" hidden="1">#REF!</definedName>
    <definedName name="BEx01ECP4WIN5MLLCWZUH4BS5EJV" localSheetId="2" hidden="1">[4]Program!#REF!</definedName>
    <definedName name="BEx01ECP4WIN5MLLCWZUH4BS5EJV" hidden="1">[4]Program!#REF!</definedName>
    <definedName name="BEx01HY6E3GJ66ABU5ABN26V6Q13" localSheetId="1" hidden="1">#REF!</definedName>
    <definedName name="BEx01HY6E3GJ66ABU5ABN26V6Q13" localSheetId="2" hidden="1">#REF!</definedName>
    <definedName name="BEx01HY6E3GJ66ABU5ABN26V6Q13" hidden="1">#REF!</definedName>
    <definedName name="BEx01J5DBC3MUO5BJRP1K57X694Y" localSheetId="1" hidden="1">#REF!</definedName>
    <definedName name="BEx01J5DBC3MUO5BJRP1K57X694Y" localSheetId="2" hidden="1">#REF!</definedName>
    <definedName name="BEx01J5DBC3MUO5BJRP1K57X694Y" hidden="1">#REF!</definedName>
    <definedName name="BEx01MG05GLYX8UQUGZDFFF48P2W" localSheetId="1" hidden="1">#REF!</definedName>
    <definedName name="BEx01MG05GLYX8UQUGZDFFF48P2W" localSheetId="2" hidden="1">#REF!</definedName>
    <definedName name="BEx01MG05GLYX8UQUGZDFFF48P2W" hidden="1">#REF!</definedName>
    <definedName name="BEx01MG0LGPS94VHBLOGFB49HC43" localSheetId="1" hidden="1">#REF!</definedName>
    <definedName name="BEx01MG0LGPS94VHBLOGFB49HC43" localSheetId="2" hidden="1">#REF!</definedName>
    <definedName name="BEx01MG0LGPS94VHBLOGFB49HC43" hidden="1">#REF!</definedName>
    <definedName name="BEx01NHV7F92VXY1L8HEQ0YKJV4O" localSheetId="1" hidden="1">#REF!</definedName>
    <definedName name="BEx01NHV7F92VXY1L8HEQ0YKJV4O" localSheetId="2" hidden="1">#REF!</definedName>
    <definedName name="BEx01NHV7F92VXY1L8HEQ0YKJV4O" hidden="1">#REF!</definedName>
    <definedName name="BEx01O3GLDIXDSF4IAGMOGRHQPJ6" localSheetId="1" hidden="1">#REF!</definedName>
    <definedName name="BEx01O3GLDIXDSF4IAGMOGRHQPJ6" localSheetId="2" hidden="1">#REF!</definedName>
    <definedName name="BEx01O3GLDIXDSF4IAGMOGRHQPJ6" hidden="1">#REF!</definedName>
    <definedName name="BEx01PW5YQKEGAR8JDDI5OARYXDF" localSheetId="1" hidden="1">#REF!</definedName>
    <definedName name="BEx01PW5YQKEGAR8JDDI5OARYXDF" localSheetId="2" hidden="1">#REF!</definedName>
    <definedName name="BEx01PW5YQKEGAR8JDDI5OARYXDF" hidden="1">#REF!</definedName>
    <definedName name="BEx01T1EVAEW9BLAP4L6II4G6OC4" localSheetId="1" hidden="1">#REF!</definedName>
    <definedName name="BEx01T1EVAEW9BLAP4L6II4G6OC4" localSheetId="2" hidden="1">#REF!</definedName>
    <definedName name="BEx01T1EVAEW9BLAP4L6II4G6OC4" hidden="1">#REF!</definedName>
    <definedName name="BEx01UZMQIPSBL99BMHRLB4PT6V2" localSheetId="1" hidden="1">#REF!</definedName>
    <definedName name="BEx01UZMQIPSBL99BMHRLB4PT6V2" localSheetId="2" hidden="1">#REF!</definedName>
    <definedName name="BEx01UZMQIPSBL99BMHRLB4PT6V2" hidden="1">#REF!</definedName>
    <definedName name="BEx01VAE9W0G5UA8VLIG93WLP32S" localSheetId="1" hidden="1">#REF!</definedName>
    <definedName name="BEx01VAE9W0G5UA8VLIG93WLP32S" localSheetId="2" hidden="1">#REF!</definedName>
    <definedName name="BEx01VAE9W0G5UA8VLIG93WLP32S" hidden="1">#REF!</definedName>
    <definedName name="BEx01WC22051RX81QUAHTH9GTAYN" localSheetId="1" hidden="1">#REF!</definedName>
    <definedName name="BEx01WC22051RX81QUAHTH9GTAYN" localSheetId="2" hidden="1">#REF!</definedName>
    <definedName name="BEx01WC22051RX81QUAHTH9GTAYN" hidden="1">#REF!</definedName>
    <definedName name="BEx01X35B7HJI6CR2FK3FQ2CNLEP" localSheetId="1" hidden="1">#REF!</definedName>
    <definedName name="BEx01X35B7HJI6CR2FK3FQ2CNLEP" localSheetId="2" hidden="1">#REF!</definedName>
    <definedName name="BEx01X35B7HJI6CR2FK3FQ2CNLEP" hidden="1">#REF!</definedName>
    <definedName name="BEx01X35DZBL50I19K4ZSW4F1ESH" localSheetId="1" hidden="1">#REF!</definedName>
    <definedName name="BEx01X35DZBL50I19K4ZSW4F1ESH" localSheetId="2" hidden="1">#REF!</definedName>
    <definedName name="BEx01X35DZBL50I19K4ZSW4F1ESH" hidden="1">#REF!</definedName>
    <definedName name="BEx01XJ94SHJ1YQ7ORPW0RQGKI2H" localSheetId="1" hidden="1">#REF!</definedName>
    <definedName name="BEx01XJ94SHJ1YQ7ORPW0RQGKI2H" localSheetId="2" hidden="1">#REF!</definedName>
    <definedName name="BEx01XJ94SHJ1YQ7ORPW0RQGKI2H" hidden="1">#REF!</definedName>
    <definedName name="BEx021QAZRRTKNIY71BWFSZUIK8K" localSheetId="1" hidden="1">#REF!</definedName>
    <definedName name="BEx021QAZRRTKNIY71BWFSZUIK8K" localSheetId="2" hidden="1">#REF!</definedName>
    <definedName name="BEx021QAZRRTKNIY71BWFSZUIK8K" hidden="1">#REF!</definedName>
    <definedName name="BEx021VRTW9JJ7G7B5K42O7Y4EJ0" localSheetId="1" hidden="1">#REF!</definedName>
    <definedName name="BEx021VRTW9JJ7G7B5K42O7Y4EJ0" localSheetId="2" hidden="1">#REF!</definedName>
    <definedName name="BEx021VRTW9JJ7G7B5K42O7Y4EJ0" hidden="1">#REF!</definedName>
    <definedName name="BEx029TM16L89VO1CVZNL1SJP0AY" localSheetId="1" hidden="1">#REF!</definedName>
    <definedName name="BEx029TM16L89VO1CVZNL1SJP0AY" localSheetId="2" hidden="1">#REF!</definedName>
    <definedName name="BEx029TM16L89VO1CVZNL1SJP0AY" hidden="1">#REF!</definedName>
    <definedName name="BEx02OIB9N9811LX26Q7BW1EDRTT" localSheetId="1" hidden="1">#REF!</definedName>
    <definedName name="BEx02OIB9N9811LX26Q7BW1EDRTT" localSheetId="2" hidden="1">#REF!</definedName>
    <definedName name="BEx02OIB9N9811LX26Q7BW1EDRTT" hidden="1">#REF!</definedName>
    <definedName name="BEx02Q08R9G839Q4RFGG9026C7PX" localSheetId="1" hidden="1">#REF!</definedName>
    <definedName name="BEx02Q08R9G839Q4RFGG9026C7PX" localSheetId="2" hidden="1">#REF!</definedName>
    <definedName name="BEx02Q08R9G839Q4RFGG9026C7PX" hidden="1">#REF!</definedName>
    <definedName name="BEx02SEL3Z1QWGAHXDPUA9WLTTPS" localSheetId="1" hidden="1">#REF!</definedName>
    <definedName name="BEx02SEL3Z1QWGAHXDPUA9WLTTPS" localSheetId="2" hidden="1">#REF!</definedName>
    <definedName name="BEx02SEL3Z1QWGAHXDPUA9WLTTPS" hidden="1">#REF!</definedName>
    <definedName name="BEx02SEL88NVJJN729ZY683UZF24" localSheetId="1" hidden="1">#REF!</definedName>
    <definedName name="BEx02SEL88NVJJN729ZY683UZF24" localSheetId="2" hidden="1">#REF!</definedName>
    <definedName name="BEx02SEL88NVJJN729ZY683UZF24" hidden="1">#REF!</definedName>
    <definedName name="BEx02Y3KJZH5BGDM9QEZ1PVVI114" localSheetId="1" hidden="1">#REF!</definedName>
    <definedName name="BEx02Y3KJZH5BGDM9QEZ1PVVI114" localSheetId="2" hidden="1">#REF!</definedName>
    <definedName name="BEx02Y3KJZH5BGDM9QEZ1PVVI114" hidden="1">#REF!</definedName>
    <definedName name="BEx030SNXXGM8PVXRRWW4RD0MGHG" localSheetId="1" hidden="1">#REF!</definedName>
    <definedName name="BEx030SNXXGM8PVXRRWW4RD0MGHG" localSheetId="2" hidden="1">#REF!</definedName>
    <definedName name="BEx030SNXXGM8PVXRRWW4RD0MGHG" hidden="1">#REF!</definedName>
    <definedName name="BEx0313GRLLASDTVPW5DHTXHE74M" localSheetId="1" hidden="1">#REF!</definedName>
    <definedName name="BEx0313GRLLASDTVPW5DHTXHE74M" localSheetId="2" hidden="1">#REF!</definedName>
    <definedName name="BEx0313GRLLASDTVPW5DHTXHE74M" hidden="1">#REF!</definedName>
    <definedName name="BEx03I6HAKWPDJ31RVQM9PKWLFB8" localSheetId="1" hidden="1">#REF!</definedName>
    <definedName name="BEx03I6HAKWPDJ31RVQM9PKWLFB8" localSheetId="2" hidden="1">#REF!</definedName>
    <definedName name="BEx03I6HAKWPDJ31RVQM9PKWLFB8" hidden="1">#REF!</definedName>
    <definedName name="BEx040GNGACOQI5MY5X2NE42ZWDU" localSheetId="1" hidden="1">#REF!</definedName>
    <definedName name="BEx040GNGACOQI5MY5X2NE42ZWDU" localSheetId="2" hidden="1">#REF!</definedName>
    <definedName name="BEx040GNGACOQI5MY5X2NE42ZWDU" hidden="1">#REF!</definedName>
    <definedName name="BEx1F0SOZ3H5XUHXD7O01TCR8T6J" localSheetId="1" hidden="1">#REF!</definedName>
    <definedName name="BEx1F0SOZ3H5XUHXD7O01TCR8T6J" localSheetId="2" hidden="1">#REF!</definedName>
    <definedName name="BEx1F0SOZ3H5XUHXD7O01TCR8T6J" hidden="1">#REF!</definedName>
    <definedName name="BEx1F9HL824UCNCVZ2U62J4KZCX8" localSheetId="1" hidden="1">#REF!</definedName>
    <definedName name="BEx1F9HL824UCNCVZ2U62J4KZCX8" localSheetId="2" hidden="1">#REF!</definedName>
    <definedName name="BEx1F9HL824UCNCVZ2U62J4KZCX8" hidden="1">#REF!</definedName>
    <definedName name="BEx1FEVSJKTI1Q1Z874QZVFSJSVA" localSheetId="1" hidden="1">#REF!</definedName>
    <definedName name="BEx1FEVSJKTI1Q1Z874QZVFSJSVA" localSheetId="2" hidden="1">#REF!</definedName>
    <definedName name="BEx1FEVSJKTI1Q1Z874QZVFSJSVA" hidden="1">#REF!</definedName>
    <definedName name="BEx1FGDRUHHLI1GBHELT4PK0LY4V" localSheetId="1" hidden="1">#REF!</definedName>
    <definedName name="BEx1FGDRUHHLI1GBHELT4PK0LY4V" localSheetId="2" hidden="1">#REF!</definedName>
    <definedName name="BEx1FGDRUHHLI1GBHELT4PK0LY4V" hidden="1">#REF!</definedName>
    <definedName name="BEx1FJZ7GKO99IYTP6GGGF7EUL3Z" localSheetId="1" hidden="1">#REF!</definedName>
    <definedName name="BEx1FJZ7GKO99IYTP6GGGF7EUL3Z" localSheetId="2" hidden="1">#REF!</definedName>
    <definedName name="BEx1FJZ7GKO99IYTP6GGGF7EUL3Z" hidden="1">#REF!</definedName>
    <definedName name="BEx1FLH69CGZWIHJ8OSVKVZ8RJOI" localSheetId="1" hidden="1">#REF!</definedName>
    <definedName name="BEx1FLH69CGZWIHJ8OSVKVZ8RJOI" localSheetId="2" hidden="1">#REF!</definedName>
    <definedName name="BEx1FLH69CGZWIHJ8OSVKVZ8RJOI" hidden="1">#REF!</definedName>
    <definedName name="BEx1FM2R5SX3J41PXRNMO0WZYEFJ" localSheetId="1" hidden="1">#REF!</definedName>
    <definedName name="BEx1FM2R5SX3J41PXRNMO0WZYEFJ" localSheetId="2" hidden="1">#REF!</definedName>
    <definedName name="BEx1FM2R5SX3J41PXRNMO0WZYEFJ" hidden="1">#REF!</definedName>
    <definedName name="BEx1FRRR58B8FF2FRZD3PD96D7DG" localSheetId="1" hidden="1">#REF!</definedName>
    <definedName name="BEx1FRRR58B8FF2FRZD3PD96D7DG" localSheetId="2" hidden="1">#REF!</definedName>
    <definedName name="BEx1FRRR58B8FF2FRZD3PD96D7DG" hidden="1">#REF!</definedName>
    <definedName name="BEx1FSDBOGIRHZVPD0KBJLWMRJ7S" localSheetId="1" hidden="1">#REF!</definedName>
    <definedName name="BEx1FSDBOGIRHZVPD0KBJLWMRJ7S" localSheetId="2" hidden="1">#REF!</definedName>
    <definedName name="BEx1FSDBOGIRHZVPD0KBJLWMRJ7S" hidden="1">#REF!</definedName>
    <definedName name="BEx1FZV2CM77TBH1R6YYV9P06KA2" localSheetId="1" hidden="1">#REF!</definedName>
    <definedName name="BEx1FZV2CM77TBH1R6YYV9P06KA2" localSheetId="2" hidden="1">#REF!</definedName>
    <definedName name="BEx1FZV2CM77TBH1R6YYV9P06KA2" hidden="1">#REF!</definedName>
    <definedName name="BEx1G59AY8195JTUM6P18VXUFJ3E" localSheetId="1" hidden="1">#REF!</definedName>
    <definedName name="BEx1G59AY8195JTUM6P18VXUFJ3E" localSheetId="2" hidden="1">#REF!</definedName>
    <definedName name="BEx1G59AY8195JTUM6P18VXUFJ3E" hidden="1">#REF!</definedName>
    <definedName name="BEx1G9AVN4NXWTOBDS87NXC4706Q" localSheetId="1" hidden="1">#REF!</definedName>
    <definedName name="BEx1G9AVN4NXWTOBDS87NXC4706Q" localSheetId="2" hidden="1">#REF!</definedName>
    <definedName name="BEx1G9AVN4NXWTOBDS87NXC4706Q" hidden="1">#REF!</definedName>
    <definedName name="BEx1G9AWB0YYBPG4VAGWVZPGNUZ1" localSheetId="1" hidden="1">#REF!</definedName>
    <definedName name="BEx1G9AWB0YYBPG4VAGWVZPGNUZ1" localSheetId="2" hidden="1">#REF!</definedName>
    <definedName name="BEx1G9AWB0YYBPG4VAGWVZPGNUZ1" hidden="1">#REF!</definedName>
    <definedName name="BEx1GACQL91IG43LSU6M1F2TWPZN" localSheetId="1" hidden="1">#REF!</definedName>
    <definedName name="BEx1GACQL91IG43LSU6M1F2TWPZN" localSheetId="2" hidden="1">#REF!</definedName>
    <definedName name="BEx1GACQL91IG43LSU6M1F2TWPZN" hidden="1">#REF!</definedName>
    <definedName name="BEx1GB92OWY6P3B3Z6EYFUUWMITG" localSheetId="1" hidden="1">#REF!</definedName>
    <definedName name="BEx1GB92OWY6P3B3Z6EYFUUWMITG" localSheetId="2" hidden="1">#REF!</definedName>
    <definedName name="BEx1GB92OWY6P3B3Z6EYFUUWMITG" hidden="1">#REF!</definedName>
    <definedName name="BEx1GFG4TX8V0WMKALTAJRMD0EX9" localSheetId="1" hidden="1">#REF!</definedName>
    <definedName name="BEx1GFG4TX8V0WMKALTAJRMD0EX9" localSheetId="2" hidden="1">#REF!</definedName>
    <definedName name="BEx1GFG4TX8V0WMKALTAJRMD0EX9" hidden="1">#REF!</definedName>
    <definedName name="BEx1GMCAABEE3ZNRWJWDGKVUZ5IS" localSheetId="1" hidden="1">#REF!</definedName>
    <definedName name="BEx1GMCAABEE3ZNRWJWDGKVUZ5IS" localSheetId="2" hidden="1">#REF!</definedName>
    <definedName name="BEx1GMCAABEE3ZNRWJWDGKVUZ5IS" hidden="1">#REF!</definedName>
    <definedName name="BEx1GOQMN8O4N43T40MWIO4IQUW3" localSheetId="1" hidden="1">#REF!</definedName>
    <definedName name="BEx1GOQMN8O4N43T40MWIO4IQUW3" localSheetId="2" hidden="1">#REF!</definedName>
    <definedName name="BEx1GOQMN8O4N43T40MWIO4IQUW3" hidden="1">#REF!</definedName>
    <definedName name="BEx1GVMRHFXUP6XYYY9NR12PV5TF" localSheetId="1" hidden="1">#REF!</definedName>
    <definedName name="BEx1GVMRHFXUP6XYYY9NR12PV5TF" localSheetId="2" hidden="1">#REF!</definedName>
    <definedName name="BEx1GVMRHFXUP6XYYY9NR12PV5TF" hidden="1">#REF!</definedName>
    <definedName name="BEx1H6KIT7BHUH6MDDWC935V9N47" localSheetId="1" hidden="1">#REF!</definedName>
    <definedName name="BEx1H6KIT7BHUH6MDDWC935V9N47" localSheetId="2" hidden="1">#REF!</definedName>
    <definedName name="BEx1H6KIT7BHUH6MDDWC935V9N47" hidden="1">#REF!</definedName>
    <definedName name="BEx1H7X54I7471CPRWFZ97ZN205Q" localSheetId="1" hidden="1">#REF!</definedName>
    <definedName name="BEx1H7X54I7471CPRWFZ97ZN205Q" localSheetId="2" hidden="1">#REF!</definedName>
    <definedName name="BEx1H7X54I7471CPRWFZ97ZN205Q" hidden="1">#REF!</definedName>
    <definedName name="BEx1HABHQ6F3TYHZ9W1DWYNHG35F" localSheetId="1" hidden="1">#REF!</definedName>
    <definedName name="BEx1HABHQ6F3TYHZ9W1DWYNHG35F" localSheetId="2" hidden="1">#REF!</definedName>
    <definedName name="BEx1HABHQ6F3TYHZ9W1DWYNHG35F" hidden="1">#REF!</definedName>
    <definedName name="BEx1HB7VIFU6OJK39TUR9O07UOSR" localSheetId="1" hidden="1">#REF!</definedName>
    <definedName name="BEx1HB7VIFU6OJK39TUR9O07UOSR" localSheetId="2" hidden="1">#REF!</definedName>
    <definedName name="BEx1HB7VIFU6OJK39TUR9O07UOSR" hidden="1">#REF!</definedName>
    <definedName name="BEx1HDGOOJ3SKHYMWUZJ1P0RQZ9N" localSheetId="1" hidden="1">#REF!</definedName>
    <definedName name="BEx1HDGOOJ3SKHYMWUZJ1P0RQZ9N" localSheetId="2" hidden="1">#REF!</definedName>
    <definedName name="BEx1HDGOOJ3SKHYMWUZJ1P0RQZ9N" hidden="1">#REF!</definedName>
    <definedName name="BEx1HDM5ZXSJG6JQEMSFV52PZ10V" localSheetId="1" hidden="1">#REF!</definedName>
    <definedName name="BEx1HDM5ZXSJG6JQEMSFV52PZ10V" localSheetId="2" hidden="1">#REF!</definedName>
    <definedName name="BEx1HDM5ZXSJG6JQEMSFV52PZ10V" hidden="1">#REF!</definedName>
    <definedName name="BEx1HETBBZVN5F43LKOFMC4QB0CR" localSheetId="1" hidden="1">#REF!</definedName>
    <definedName name="BEx1HETBBZVN5F43LKOFMC4QB0CR" localSheetId="2" hidden="1">#REF!</definedName>
    <definedName name="BEx1HETBBZVN5F43LKOFMC4QB0CR" hidden="1">#REF!</definedName>
    <definedName name="BEx1HFPIIIQOLCPVC4O6S29TRWUW" localSheetId="1" hidden="1">#REF!</definedName>
    <definedName name="BEx1HFPIIIQOLCPVC4O6S29TRWUW" localSheetId="2" hidden="1">#REF!</definedName>
    <definedName name="BEx1HFPIIIQOLCPVC4O6S29TRWUW" hidden="1">#REF!</definedName>
    <definedName name="BEx1HGLWYW3XLNDTF7SY9YYCVBM6" localSheetId="1" hidden="1">#REF!</definedName>
    <definedName name="BEx1HGLWYW3XLNDTF7SY9YYCVBM6" localSheetId="2" hidden="1">#REF!</definedName>
    <definedName name="BEx1HGLWYW3XLNDTF7SY9YYCVBM6" hidden="1">#REF!</definedName>
    <definedName name="BEx1HGM2TBFL6UBVA6E4PKNSPI96" localSheetId="1" hidden="1">#REF!</definedName>
    <definedName name="BEx1HGM2TBFL6UBVA6E4PKNSPI96" localSheetId="2" hidden="1">#REF!</definedName>
    <definedName name="BEx1HGM2TBFL6UBVA6E4PKNSPI96" hidden="1">#REF!</definedName>
    <definedName name="BEx1HGWNWPLNXICOTP90TKQVVE4E" localSheetId="1" hidden="1">#REF!</definedName>
    <definedName name="BEx1HGWNWPLNXICOTP90TKQVVE4E" localSheetId="2" hidden="1">#REF!</definedName>
    <definedName name="BEx1HGWNWPLNXICOTP90TKQVVE4E" hidden="1">#REF!</definedName>
    <definedName name="BEx1HGWTXR296UID0ZF32ICUQFSS" localSheetId="1" hidden="1">#REF!</definedName>
    <definedName name="BEx1HGWTXR296UID0ZF32ICUQFSS" localSheetId="2" hidden="1">#REF!</definedName>
    <definedName name="BEx1HGWTXR296UID0ZF32ICUQFSS" hidden="1">#REF!</definedName>
    <definedName name="BEx1HH7MI8WDAH6LHPQN122CRT5A" localSheetId="1" hidden="1">#REF!</definedName>
    <definedName name="BEx1HH7MI8WDAH6LHPQN122CRT5A" localSheetId="2" hidden="1">#REF!</definedName>
    <definedName name="BEx1HH7MI8WDAH6LHPQN122CRT5A" hidden="1">#REF!</definedName>
    <definedName name="BEx1HIPLJZABY0EMUOTZN0EQMDPU" localSheetId="1" hidden="1">#REF!</definedName>
    <definedName name="BEx1HIPLJZABY0EMUOTZN0EQMDPU" localSheetId="2" hidden="1">#REF!</definedName>
    <definedName name="BEx1HIPLJZABY0EMUOTZN0EQMDPU" hidden="1">#REF!</definedName>
    <definedName name="BEx1HN7G3ICT3TE1S08G1NRXLFR5" localSheetId="1" hidden="1">#REF!</definedName>
    <definedName name="BEx1HN7G3ICT3TE1S08G1NRXLFR5" localSheetId="2" hidden="1">#REF!</definedName>
    <definedName name="BEx1HN7G3ICT3TE1S08G1NRXLFR5" hidden="1">#REF!</definedName>
    <definedName name="BEx1HO94JIRX219MPWMB5E5XZ04X" localSheetId="1" hidden="1">#REF!</definedName>
    <definedName name="BEx1HO94JIRX219MPWMB5E5XZ04X" localSheetId="2" hidden="1">#REF!</definedName>
    <definedName name="BEx1HO94JIRX219MPWMB5E5XZ04X" hidden="1">#REF!</definedName>
    <definedName name="BEx1HPAYWY2XCDLSRN1EMAND463H" localSheetId="1" hidden="1">#REF!</definedName>
    <definedName name="BEx1HPAYWY2XCDLSRN1EMAND463H" localSheetId="2" hidden="1">#REF!</definedName>
    <definedName name="BEx1HPAYWY2XCDLSRN1EMAND463H" hidden="1">#REF!</definedName>
    <definedName name="BEx1HQ1VI2EINVNAS8S9GAE6AQ01" localSheetId="1" hidden="1">#REF!</definedName>
    <definedName name="BEx1HQ1VI2EINVNAS8S9GAE6AQ01" localSheetId="2" hidden="1">#REF!</definedName>
    <definedName name="BEx1HQ1VI2EINVNAS8S9GAE6AQ01" hidden="1">#REF!</definedName>
    <definedName name="BEx1HQNF6KHM21E3XLW0NMSSEI9S" localSheetId="1" hidden="1">#REF!</definedName>
    <definedName name="BEx1HQNF6KHM21E3XLW0NMSSEI9S" localSheetId="2" hidden="1">#REF!</definedName>
    <definedName name="BEx1HQNF6KHM21E3XLW0NMSSEI9S" hidden="1">#REF!</definedName>
    <definedName name="BEx1HSLNWIW4S97ZBYY7I7M5YVH4" localSheetId="1" hidden="1">#REF!</definedName>
    <definedName name="BEx1HSLNWIW4S97ZBYY7I7M5YVH4" localSheetId="2" hidden="1">#REF!</definedName>
    <definedName name="BEx1HSLNWIW4S97ZBYY7I7M5YVH4" hidden="1">#REF!</definedName>
    <definedName name="BEx1HVLEAKFFKOXKD2NQE10BKEAE" localSheetId="1" hidden="1">#REF!</definedName>
    <definedName name="BEx1HVLEAKFFKOXKD2NQE10BKEAE" localSheetId="2" hidden="1">#REF!</definedName>
    <definedName name="BEx1HVLEAKFFKOXKD2NQE10BKEAE" hidden="1">#REF!</definedName>
    <definedName name="BEx1HVWBQA60C5WSNJ9DFM6FRJ6F" localSheetId="1" hidden="1">#REF!</definedName>
    <definedName name="BEx1HVWBQA60C5WSNJ9DFM6FRJ6F" localSheetId="2" hidden="1">#REF!</definedName>
    <definedName name="BEx1HVWBQA60C5WSNJ9DFM6FRJ6F" hidden="1">#REF!</definedName>
    <definedName name="BEx1I0E0TGXIB8MNWJI6EOTT09BP" localSheetId="1" hidden="1">#REF!</definedName>
    <definedName name="BEx1I0E0TGXIB8MNWJI6EOTT09BP" localSheetId="2" hidden="1">#REF!</definedName>
    <definedName name="BEx1I0E0TGXIB8MNWJI6EOTT09BP" hidden="1">#REF!</definedName>
    <definedName name="BEx1I1VXR13MCMYX4T9TEEUSUMDB" localSheetId="1" hidden="1">Tech #REF!</definedName>
    <definedName name="BEx1I1VXR13MCMYX4T9TEEUSUMDB" localSheetId="2" hidden="1">Tech '[5]2'!$B$6:$S$173</definedName>
    <definedName name="BEx1I1VXR13MCMYX4T9TEEUSUMDB" hidden="1">Tech '[5]2'!$B$6:$S$173</definedName>
    <definedName name="BEx1I38LBZSH2UZJIZXAE5XOUU55" localSheetId="1" hidden="1">#REF!</definedName>
    <definedName name="BEx1I38LBZSH2UZJIZXAE5XOUU55" localSheetId="2" hidden="1">#REF!</definedName>
    <definedName name="BEx1I38LBZSH2UZJIZXAE5XOUU55" hidden="1">#REF!</definedName>
    <definedName name="BEx1I4QJQ1KKGIFWQ5M64VFDWPA0" localSheetId="1" hidden="1">#REF!</definedName>
    <definedName name="BEx1I4QJQ1KKGIFWQ5M64VFDWPA0" localSheetId="2" hidden="1">#REF!</definedName>
    <definedName name="BEx1I4QJQ1KKGIFWQ5M64VFDWPA0" hidden="1">#REF!</definedName>
    <definedName name="BEx1I4QKTILCKZUSOJCVZN7SNHL5" localSheetId="1" hidden="1">#REF!</definedName>
    <definedName name="BEx1I4QKTILCKZUSOJCVZN7SNHL5" localSheetId="2" hidden="1">#REF!</definedName>
    <definedName name="BEx1I4QKTILCKZUSOJCVZN7SNHL5" hidden="1">#REF!</definedName>
    <definedName name="BEx1I4W18HQN8H29JQ0LTP2S7FZ0" localSheetId="1" hidden="1">#REF!</definedName>
    <definedName name="BEx1I4W18HQN8H29JQ0LTP2S7FZ0" localSheetId="2" hidden="1">#REF!</definedName>
    <definedName name="BEx1I4W18HQN8H29JQ0LTP2S7FZ0" hidden="1">#REF!</definedName>
    <definedName name="BEx1I6J9UAFOCYSFE4MNDRQ3BYWC" localSheetId="1" hidden="1">#REF!</definedName>
    <definedName name="BEx1I6J9UAFOCYSFE4MNDRQ3BYWC" localSheetId="2" hidden="1">#REF!</definedName>
    <definedName name="BEx1I6J9UAFOCYSFE4MNDRQ3BYWC" hidden="1">#REF!</definedName>
    <definedName name="BEx1IE0ZP7RIFM9FI24S9I6AAJ14" localSheetId="1" hidden="1">#REF!</definedName>
    <definedName name="BEx1IE0ZP7RIFM9FI24S9I6AAJ14" localSheetId="2" hidden="1">#REF!</definedName>
    <definedName name="BEx1IE0ZP7RIFM9FI24S9I6AAJ14" hidden="1">#REF!</definedName>
    <definedName name="BEx1IGQ5B697MNDOE06MVSR0H58E" localSheetId="1" hidden="1">#REF!</definedName>
    <definedName name="BEx1IGQ5B697MNDOE06MVSR0H58E" localSheetId="2" hidden="1">#REF!</definedName>
    <definedName name="BEx1IGQ5B697MNDOE06MVSR0H58E" hidden="1">#REF!</definedName>
    <definedName name="BEx1IKRPW8MLB9Y485M1TL2IT9SH" localSheetId="1" hidden="1">#REF!</definedName>
    <definedName name="BEx1IKRPW8MLB9Y485M1TL2IT9SH" localSheetId="2" hidden="1">#REF!</definedName>
    <definedName name="BEx1IKRPW8MLB9Y485M1TL2IT9SH" hidden="1">#REF!</definedName>
    <definedName name="BEx1ILO2H6Q99N3K06ETWCQOOL1L" localSheetId="1" hidden="1">#REF!</definedName>
    <definedName name="BEx1ILO2H6Q99N3K06ETWCQOOL1L" localSheetId="2" hidden="1">#REF!</definedName>
    <definedName name="BEx1ILO2H6Q99N3K06ETWCQOOL1L" hidden="1">#REF!</definedName>
    <definedName name="BEx1IWLZ8V2S0B6AYXWW9K77OQTR" localSheetId="1" hidden="1">TEST-#REF!</definedName>
    <definedName name="BEx1IWLZ8V2S0B6AYXWW9K77OQTR" localSheetId="2" hidden="1">TEST-#REF!</definedName>
    <definedName name="BEx1IWLZ8V2S0B6AYXWW9K77OQTR" hidden="1">TEST-#REF!</definedName>
    <definedName name="BEx1J0CSSHDJGBJUHVOEMCF2P4DL" localSheetId="1" hidden="1">#REF!</definedName>
    <definedName name="BEx1J0CSSHDJGBJUHVOEMCF2P4DL" localSheetId="2" hidden="1">#REF!</definedName>
    <definedName name="BEx1J0CSSHDJGBJUHVOEMCF2P4DL" hidden="1">#REF!</definedName>
    <definedName name="BEx1J7E8VCGLPYU82QXVUG5N3ZAI" localSheetId="1" hidden="1">#REF!</definedName>
    <definedName name="BEx1J7E8VCGLPYU82QXVUG5N3ZAI" localSheetId="2" hidden="1">#REF!</definedName>
    <definedName name="BEx1J7E8VCGLPYU82QXVUG5N3ZAI" hidden="1">#REF!</definedName>
    <definedName name="BEx1JAUEE604YM5ZMH5FLO3U92VD" localSheetId="1" hidden="1">TEST-#REF!</definedName>
    <definedName name="BEx1JAUEE604YM5ZMH5FLO3U92VD" localSheetId="2" hidden="1">TEST-[6]LISTA!$B$7:$F$1857</definedName>
    <definedName name="BEx1JAUEE604YM5ZMH5FLO3U92VD" hidden="1">TEST-[6]LISTA!$B$7:$F$1857</definedName>
    <definedName name="BEx1JC1KPFHNHJLPDR80H5UY87A1" localSheetId="1" hidden="1">#REF!</definedName>
    <definedName name="BEx1JC1KPFHNHJLPDR80H5UY87A1" localSheetId="2" hidden="1">#REF!</definedName>
    <definedName name="BEx1JC1KPFHNHJLPDR80H5UY87A1" hidden="1">#REF!</definedName>
    <definedName name="BEx1JGE2YQWH8S25USOY08XVGO0D" localSheetId="1" hidden="1">#REF!</definedName>
    <definedName name="BEx1JGE2YQWH8S25USOY08XVGO0D" localSheetId="2" hidden="1">#REF!</definedName>
    <definedName name="BEx1JGE2YQWH8S25USOY08XVGO0D" hidden="1">#REF!</definedName>
    <definedName name="BEx1JGJF5BZZRYXQYVC222X8BIZ9" localSheetId="1" hidden="1">#REF!</definedName>
    <definedName name="BEx1JGJF5BZZRYXQYVC222X8BIZ9" localSheetId="2" hidden="1">#REF!</definedName>
    <definedName name="BEx1JGJF5BZZRYXQYVC222X8BIZ9" hidden="1">#REF!</definedName>
    <definedName name="BEx1JIXQ6909K46MIZXV594MNL30" localSheetId="1" hidden="1">#REF!</definedName>
    <definedName name="BEx1JIXQ6909K46MIZXV594MNL30" localSheetId="2" hidden="1">#REF!</definedName>
    <definedName name="BEx1JIXQ6909K46MIZXV594MNL30" hidden="1">#REF!</definedName>
    <definedName name="BEx1JIXR5GERQ463KYPFUVIHR62W" localSheetId="1" hidden="1">#REF!</definedName>
    <definedName name="BEx1JIXR5GERQ463KYPFUVIHR62W" localSheetId="2" hidden="1">#REF!</definedName>
    <definedName name="BEx1JIXR5GERQ463KYPFUVIHR62W" hidden="1">#REF!</definedName>
    <definedName name="BEx1JJJC9T1W7HY4V7HP1S1W4JO1" localSheetId="1" hidden="1">#REF!</definedName>
    <definedName name="BEx1JJJC9T1W7HY4V7HP1S1W4JO1" localSheetId="2" hidden="1">#REF!</definedName>
    <definedName name="BEx1JJJC9T1W7HY4V7HP1S1W4JO1" hidden="1">#REF!</definedName>
    <definedName name="BEx1JJOMU5762ZB2AIW2V8IPEQRW" localSheetId="1" hidden="1">#REF!</definedName>
    <definedName name="BEx1JJOMU5762ZB2AIW2V8IPEQRW" localSheetId="2" hidden="1">#REF!</definedName>
    <definedName name="BEx1JJOMU5762ZB2AIW2V8IPEQRW" hidden="1">#REF!</definedName>
    <definedName name="BEx1JKKYZAUI5CS7R3SHMLCXM4DZ" localSheetId="1" hidden="1">#REF!</definedName>
    <definedName name="BEx1JKKYZAUI5CS7R3SHMLCXM4DZ" localSheetId="2" hidden="1">#REF!</definedName>
    <definedName name="BEx1JKKYZAUI5CS7R3SHMLCXM4DZ" hidden="1">#REF!</definedName>
    <definedName name="BEx1JKKZSJ7DI4PTFVI9VVFMB1X2" localSheetId="1" hidden="1">#REF!</definedName>
    <definedName name="BEx1JKKZSJ7DI4PTFVI9VVFMB1X2" localSheetId="2" hidden="1">#REF!</definedName>
    <definedName name="BEx1JKKZSJ7DI4PTFVI9VVFMB1X2" hidden="1">#REF!</definedName>
    <definedName name="BEx1JMOIGUKCLH9HMP81SGRKFMQP" localSheetId="1" hidden="1">#REF!</definedName>
    <definedName name="BEx1JMOIGUKCLH9HMP81SGRKFMQP" localSheetId="2" hidden="1">#REF!</definedName>
    <definedName name="BEx1JMOIGUKCLH9HMP81SGRKFMQP" hidden="1">#REF!</definedName>
    <definedName name="BEx1JNQDSEUBL3L3LC76HM24DGDH" localSheetId="1" hidden="1">Tech #REF!</definedName>
    <definedName name="BEx1JNQDSEUBL3L3LC76HM24DGDH" localSheetId="2" hidden="1">Tech '[5]2'!$B$7:$D$8</definedName>
    <definedName name="BEx1JNQDSEUBL3L3LC76HM24DGDH" hidden="1">Tech '[5]2'!$B$7:$D$8</definedName>
    <definedName name="BEx1JQ9YHG3M4KFQP650C03FJ65L" localSheetId="1" hidden="1">#REF!</definedName>
    <definedName name="BEx1JQ9YHG3M4KFQP650C03FJ65L" localSheetId="2" hidden="1">#REF!</definedName>
    <definedName name="BEx1JQ9YHG3M4KFQP650C03FJ65L" hidden="1">#REF!</definedName>
    <definedName name="BEx1JUBQFRVMASSFK4B3V0AD7YP9" localSheetId="1" hidden="1">#REF!</definedName>
    <definedName name="BEx1JUBQFRVMASSFK4B3V0AD7YP9" localSheetId="2" hidden="1">#REF!</definedName>
    <definedName name="BEx1JUBQFRVMASSFK4B3V0AD7YP9" hidden="1">#REF!</definedName>
    <definedName name="BEx1JV2N13WH5VDKPPQE0SHCUN7D" localSheetId="1" hidden="1">#REF!</definedName>
    <definedName name="BEx1JV2N13WH5VDKPPQE0SHCUN7D" localSheetId="2" hidden="1">#REF!</definedName>
    <definedName name="BEx1JV2N13WH5VDKPPQE0SHCUN7D" hidden="1">#REF!</definedName>
    <definedName name="BEx1JXBM5W4YRWNQ0P95QQS6JWD6" localSheetId="1" hidden="1">#REF!</definedName>
    <definedName name="BEx1JXBM5W4YRWNQ0P95QQS6JWD6" localSheetId="2" hidden="1">#REF!</definedName>
    <definedName name="BEx1JXBM5W4YRWNQ0P95QQS6JWD6" hidden="1">#REF!</definedName>
    <definedName name="BEx1JY2IXEWBK9VDH89KR24RQ3OK" localSheetId="1" hidden="1">#REF!</definedName>
    <definedName name="BEx1JY2IXEWBK9VDH89KR24RQ3OK" localSheetId="2" hidden="1">#REF!</definedName>
    <definedName name="BEx1JY2IXEWBK9VDH89KR24RQ3OK" hidden="1">#REF!</definedName>
    <definedName name="BEx1JZF5U9MK6LMFV04ZFHOPMLPY" localSheetId="1" hidden="1">#REF!</definedName>
    <definedName name="BEx1JZF5U9MK6LMFV04ZFHOPMLPY" localSheetId="2" hidden="1">#REF!</definedName>
    <definedName name="BEx1JZF5U9MK6LMFV04ZFHOPMLPY" hidden="1">#REF!</definedName>
    <definedName name="BEx1K29K9TXT7V50XKOIDTOC9UXU" localSheetId="1" hidden="1">#REF!</definedName>
    <definedName name="BEx1K29K9TXT7V50XKOIDTOC9UXU" localSheetId="2" hidden="1">#REF!</definedName>
    <definedName name="BEx1K29K9TXT7V50XKOIDTOC9UXU" hidden="1">#REF!</definedName>
    <definedName name="BEx1K4D3PO6FO7O34NZKN7PRQFJA" localSheetId="1" hidden="1">#REF!</definedName>
    <definedName name="BEx1K4D3PO6FO7O34NZKN7PRQFJA" localSheetId="2" hidden="1">#REF!</definedName>
    <definedName name="BEx1K4D3PO6FO7O34NZKN7PRQFJA" hidden="1">#REF!</definedName>
    <definedName name="BEx1K6GMKTCQZQ1XR762LDFIPAPW" localSheetId="1" hidden="1">#REF!</definedName>
    <definedName name="BEx1K6GMKTCQZQ1XR762LDFIPAPW" localSheetId="2" hidden="1">#REF!</definedName>
    <definedName name="BEx1K6GMKTCQZQ1XR762LDFIPAPW" hidden="1">#REF!</definedName>
    <definedName name="BEx1K6M43OV9IHXKBP5PR2Q1KUHB" localSheetId="1" hidden="1">#REF!</definedName>
    <definedName name="BEx1K6M43OV9IHXKBP5PR2Q1KUHB" localSheetId="2" hidden="1">[1]Program!#REF!</definedName>
    <definedName name="BEx1K6M43OV9IHXKBP5PR2Q1KUHB" hidden="1">[1]Program!#REF!</definedName>
    <definedName name="BEx1KA7L2FEOQF91DDQZTMYJYMC8" localSheetId="1" hidden="1">#REF!</definedName>
    <definedName name="BEx1KA7L2FEOQF91DDQZTMYJYMC8" localSheetId="2" hidden="1">#REF!</definedName>
    <definedName name="BEx1KA7L2FEOQF91DDQZTMYJYMC8" hidden="1">#REF!</definedName>
    <definedName name="BEx1KACW125WJVOHMPS9SCLHQUA2" localSheetId="1" hidden="1">#REF!</definedName>
    <definedName name="BEx1KACW125WJVOHMPS9SCLHQUA2" localSheetId="2" hidden="1">#REF!</definedName>
    <definedName name="BEx1KACW125WJVOHMPS9SCLHQUA2" hidden="1">#REF!</definedName>
    <definedName name="BEx1KCWQ445PDI0YUBIXZBK5EWCP" localSheetId="1" hidden="1">#REF!</definedName>
    <definedName name="BEx1KCWQ445PDI0YUBIXZBK5EWCP" localSheetId="2" hidden="1">#REF!</definedName>
    <definedName name="BEx1KCWQ445PDI0YUBIXZBK5EWCP" hidden="1">#REF!</definedName>
    <definedName name="BEx1KGY9QEHZ9QSARMQUTQKRK4UX" localSheetId="1" hidden="1">#REF!</definedName>
    <definedName name="BEx1KGY9QEHZ9QSARMQUTQKRK4UX" localSheetId="2" hidden="1">#REF!</definedName>
    <definedName name="BEx1KGY9QEHZ9QSARMQUTQKRK4UX" hidden="1">#REF!</definedName>
    <definedName name="BEx1KKP1ELIF2UII2FWVGL7M1X7J" localSheetId="1" hidden="1">#REF!</definedName>
    <definedName name="BEx1KKP1ELIF2UII2FWVGL7M1X7J" localSheetId="2" hidden="1">#REF!</definedName>
    <definedName name="BEx1KKP1ELIF2UII2FWVGL7M1X7J" hidden="1">#REF!</definedName>
    <definedName name="BEx1KLG5FYSRJ8KKSK4BKJOTO5QC" localSheetId="1" hidden="1">#REF!</definedName>
    <definedName name="BEx1KLG5FYSRJ8KKSK4BKJOTO5QC" localSheetId="2" hidden="1">#REF!</definedName>
    <definedName name="BEx1KLG5FYSRJ8KKSK4BKJOTO5QC" hidden="1">#REF!</definedName>
    <definedName name="BEx1KUQL3M7TI5AKZ2F9OUDJCFGB" localSheetId="1" hidden="1">#REF!</definedName>
    <definedName name="BEx1KUQL3M7TI5AKZ2F9OUDJCFGB" localSheetId="2" hidden="1">#REF!</definedName>
    <definedName name="BEx1KUQL3M7TI5AKZ2F9OUDJCFGB" hidden="1">#REF!</definedName>
    <definedName name="BEx1KUVWMB0QCWA3RBE4CADFVRIS" localSheetId="1" hidden="1">#REF!</definedName>
    <definedName name="BEx1KUVWMB0QCWA3RBE4CADFVRIS" localSheetId="2" hidden="1">#REF!</definedName>
    <definedName name="BEx1KUVWMB0QCWA3RBE4CADFVRIS" hidden="1">#REF!</definedName>
    <definedName name="BEx1KWDVUFVSHBZM69YKCUZZVVI9" localSheetId="1" hidden="1">#REF!</definedName>
    <definedName name="BEx1KWDVUFVSHBZM69YKCUZZVVI9" localSheetId="2" hidden="1">#REF!</definedName>
    <definedName name="BEx1KWDVUFVSHBZM69YKCUZZVVI9" hidden="1">#REF!</definedName>
    <definedName name="BEx1KWJCJG0S6KNIF1V9P8XTMAL3" localSheetId="1" hidden="1">#REF!</definedName>
    <definedName name="BEx1KWJCJG0S6KNIF1V9P8XTMAL3" localSheetId="2" hidden="1">#REF!</definedName>
    <definedName name="BEx1KWJCJG0S6KNIF1V9P8XTMAL3" hidden="1">#REF!</definedName>
    <definedName name="BEx1KYHDLGXKV8XJDWGO4RL0GNRI" localSheetId="1" hidden="1">#REF!</definedName>
    <definedName name="BEx1KYHDLGXKV8XJDWGO4RL0GNRI" localSheetId="2" hidden="1">#REF!</definedName>
    <definedName name="BEx1KYHDLGXKV8XJDWGO4RL0GNRI" hidden="1">#REF!</definedName>
    <definedName name="BEx1L0A41NYYE714KBQ1XGS11NWK" localSheetId="1" hidden="1">#REF!</definedName>
    <definedName name="BEx1L0A41NYYE714KBQ1XGS11NWK" localSheetId="2" hidden="1">#REF!</definedName>
    <definedName name="BEx1L0A41NYYE714KBQ1XGS11NWK" hidden="1">#REF!</definedName>
    <definedName name="BEx1L2OG1SDFK2TPXELJ77YP4NI2" localSheetId="1" hidden="1">#REF!</definedName>
    <definedName name="BEx1L2OG1SDFK2TPXELJ77YP4NI2" localSheetId="2" hidden="1">#REF!</definedName>
    <definedName name="BEx1L2OG1SDFK2TPXELJ77YP4NI2" hidden="1">#REF!</definedName>
    <definedName name="BEx1L6Q60MWRDJB4L20LK0XPA0Z2" localSheetId="1" hidden="1">#REF!</definedName>
    <definedName name="BEx1L6Q60MWRDJB4L20LK0XPA0Z2" localSheetId="2" hidden="1">#REF!</definedName>
    <definedName name="BEx1L6Q60MWRDJB4L20LK0XPA0Z2" hidden="1">#REF!</definedName>
    <definedName name="BEx1L94IGJQ89WZNZOL1XS7HUNPR" localSheetId="1" hidden="1">#REF!</definedName>
    <definedName name="BEx1L94IGJQ89WZNZOL1XS7HUNPR" localSheetId="2" hidden="1">#REF!</definedName>
    <definedName name="BEx1L94IGJQ89WZNZOL1XS7HUNPR" hidden="1">#REF!</definedName>
    <definedName name="BEx1LB80MAT9Y397PHIE117Z7AJL" localSheetId="1" hidden="1">#REF!</definedName>
    <definedName name="BEx1LB80MAT9Y397PHIE117Z7AJL" localSheetId="2" hidden="1">#REF!</definedName>
    <definedName name="BEx1LB80MAT9Y397PHIE117Z7AJL" hidden="1">#REF!</definedName>
    <definedName name="BEx1LD63FP2Z4BR9TKSHOZW9KKZ5" localSheetId="1" hidden="1">#REF!</definedName>
    <definedName name="BEx1LD63FP2Z4BR9TKSHOZW9KKZ5" localSheetId="2" hidden="1">#REF!</definedName>
    <definedName name="BEx1LD63FP2Z4BR9TKSHOZW9KKZ5" hidden="1">#REF!</definedName>
    <definedName name="BEx1LDMB9RW982DUILM2WPT5VWQ3" localSheetId="1" hidden="1">#REF!</definedName>
    <definedName name="BEx1LDMB9RW982DUILM2WPT5VWQ3" localSheetId="2" hidden="1">#REF!</definedName>
    <definedName name="BEx1LDMB9RW982DUILM2WPT5VWQ3" hidden="1">#REF!</definedName>
    <definedName name="BEx1LGRJG2XIUQBA04ILIO3I5A6Z" localSheetId="1" hidden="1">#REF!</definedName>
    <definedName name="BEx1LGRJG2XIUQBA04ILIO3I5A6Z" localSheetId="2" hidden="1">#REF!</definedName>
    <definedName name="BEx1LGRJG2XIUQBA04ILIO3I5A6Z" hidden="1">#REF!</definedName>
    <definedName name="BEx1LI9IRMNE6EMMJNY8A7DUI2PS" localSheetId="1" hidden="1">#REF!</definedName>
    <definedName name="BEx1LI9IRMNE6EMMJNY8A7DUI2PS" localSheetId="2" hidden="1">#REF!</definedName>
    <definedName name="BEx1LI9IRMNE6EMMJNY8A7DUI2PS" hidden="1">#REF!</definedName>
    <definedName name="BEx1LLUZGRJDPPACZX5ZMQBQZSFV" localSheetId="1" hidden="1">#REF!</definedName>
    <definedName name="BEx1LLUZGRJDPPACZX5ZMQBQZSFV" localSheetId="2" hidden="1">#REF!</definedName>
    <definedName name="BEx1LLUZGRJDPPACZX5ZMQBQZSFV" hidden="1">#REF!</definedName>
    <definedName name="BEx1LQ7C4TWAEHY28AWMQBQPLOLE" localSheetId="1" hidden="1">#REF!</definedName>
    <definedName name="BEx1LQ7C4TWAEHY28AWMQBQPLOLE" localSheetId="2" hidden="1">#REF!</definedName>
    <definedName name="BEx1LQ7C4TWAEHY28AWMQBQPLOLE" hidden="1">#REF!</definedName>
    <definedName name="BEx1LRPGDQCOEMW8YT80J1XCDCIV" localSheetId="1" hidden="1">#REF!</definedName>
    <definedName name="BEx1LRPGDQCOEMW8YT80J1XCDCIV" localSheetId="2" hidden="1">#REF!</definedName>
    <definedName name="BEx1LRPGDQCOEMW8YT80J1XCDCIV" hidden="1">#REF!</definedName>
    <definedName name="BEx1LRUSJW4JG54X07QWD9R27WV9" localSheetId="1" hidden="1">#REF!</definedName>
    <definedName name="BEx1LRUSJW4JG54X07QWD9R27WV9" localSheetId="2" hidden="1">#REF!</definedName>
    <definedName name="BEx1LRUSJW4JG54X07QWD9R27WV9" hidden="1">#REF!</definedName>
    <definedName name="BEx1LXJS3YGZCBQN3NPE9202IRYV" localSheetId="1" hidden="1">#REF!</definedName>
    <definedName name="BEx1LXJS3YGZCBQN3NPE9202IRYV" localSheetId="2" hidden="1">#REF!</definedName>
    <definedName name="BEx1LXJS3YGZCBQN3NPE9202IRYV" hidden="1">#REF!</definedName>
    <definedName name="BEx1LZCI3ANQH7PF5ZBAPZV597T6" localSheetId="1" hidden="1">#REF!</definedName>
    <definedName name="BEx1LZCI3ANQH7PF5ZBAPZV597T6" localSheetId="2" hidden="1">#REF!</definedName>
    <definedName name="BEx1LZCI3ANQH7PF5ZBAPZV597T6" hidden="1">#REF!</definedName>
    <definedName name="BEx1M1WBK5T0LP1AK2JYV6W87ID6" localSheetId="1" hidden="1">#REF!</definedName>
    <definedName name="BEx1M1WBK5T0LP1AK2JYV6W87ID6" localSheetId="2" hidden="1">#REF!</definedName>
    <definedName name="BEx1M1WBK5T0LP1AK2JYV6W87ID6" hidden="1">#REF!</definedName>
    <definedName name="BEx1M2HUJ9TQURG71LG6ODPMPR7T" localSheetId="1" hidden="1">#REF!</definedName>
    <definedName name="BEx1M2HUJ9TQURG71LG6ODPMPR7T" localSheetId="2" hidden="1">#REF!</definedName>
    <definedName name="BEx1M2HUJ9TQURG71LG6ODPMPR7T" hidden="1">#REF!</definedName>
    <definedName name="BEx1M2XYS7VFK56BN33QI8LBYLK9" localSheetId="1" hidden="1">#REF!</definedName>
    <definedName name="BEx1M2XYS7VFK56BN33QI8LBYLK9" localSheetId="2" hidden="1">#REF!</definedName>
    <definedName name="BEx1M2XYS7VFK56BN33QI8LBYLK9" hidden="1">#REF!</definedName>
    <definedName name="BEx1M3JJGKF1YALMTNWMK99YH9FT" localSheetId="1" hidden="1">#REF!</definedName>
    <definedName name="BEx1M3JJGKF1YALMTNWMK99YH9FT" localSheetId="2" hidden="1">#REF!</definedName>
    <definedName name="BEx1M3JJGKF1YALMTNWMK99YH9FT" hidden="1">#REF!</definedName>
    <definedName name="BEx1M4LFAWNBUTVIW3WUXNUMY2OC" localSheetId="1" hidden="1">#REF!</definedName>
    <definedName name="BEx1M4LFAWNBUTVIW3WUXNUMY2OC" localSheetId="2" hidden="1">#REF!</definedName>
    <definedName name="BEx1M4LFAWNBUTVIW3WUXNUMY2OC" hidden="1">#REF!</definedName>
    <definedName name="BEx1M51HHDYGIT8PON7U8ICL2S95" localSheetId="1" hidden="1">#REF!</definedName>
    <definedName name="BEx1M51HHDYGIT8PON7U8ICL2S95" localSheetId="2" hidden="1">#REF!</definedName>
    <definedName name="BEx1M51HHDYGIT8PON7U8ICL2S95" hidden="1">#REF!</definedName>
    <definedName name="BEx1M7W49UFQ25ANMM9S9VGQCXTB" localSheetId="1" hidden="1">#REF!</definedName>
    <definedName name="BEx1M7W49UFQ25ANMM9S9VGQCXTB" localSheetId="2" hidden="1">#REF!</definedName>
    <definedName name="BEx1M7W49UFQ25ANMM9S9VGQCXTB" hidden="1">#REF!</definedName>
    <definedName name="BEx1M81EGIY979SBCFM026XTJB80" localSheetId="1" hidden="1">#REF!</definedName>
    <definedName name="BEx1M81EGIY979SBCFM026XTJB80" localSheetId="2" hidden="1">#REF!</definedName>
    <definedName name="BEx1M81EGIY979SBCFM026XTJB80" hidden="1">#REF!</definedName>
    <definedName name="BEx1MEBZTWO6XAWNC9Z6T7VUC26Q" localSheetId="1" hidden="1">#REF!</definedName>
    <definedName name="BEx1MEBZTWO6XAWNC9Z6T7VUC26Q" localSheetId="2" hidden="1">#REF!</definedName>
    <definedName name="BEx1MEBZTWO6XAWNC9Z6T7VUC26Q" hidden="1">#REF!</definedName>
    <definedName name="BEx1MMQ3H3E9MBH330J6MD3EP8AD" localSheetId="1" hidden="1">#REF!</definedName>
    <definedName name="BEx1MMQ3H3E9MBH330J6MD3EP8AD" localSheetId="2" hidden="1">#REF!</definedName>
    <definedName name="BEx1MMQ3H3E9MBH330J6MD3EP8AD" hidden="1">#REF!</definedName>
    <definedName name="BEx1MTRKKVCHOZ0YGID6HZ49LJTO" localSheetId="1" hidden="1">#REF!</definedName>
    <definedName name="BEx1MTRKKVCHOZ0YGID6HZ49LJTO" localSheetId="2" hidden="1">#REF!</definedName>
    <definedName name="BEx1MTRKKVCHOZ0YGID6HZ49LJTO" hidden="1">#REF!</definedName>
    <definedName name="BEx1MXNUDPE36H6DF674DPP08O8P" localSheetId="1" hidden="1">#REF!</definedName>
    <definedName name="BEx1MXNUDPE36H6DF674DPP08O8P" localSheetId="2" hidden="1">#REF!</definedName>
    <definedName name="BEx1MXNUDPE36H6DF674DPP08O8P" hidden="1">#REF!</definedName>
    <definedName name="BEx1MXNVJYA1NC9QNLKL3EHZYDM1" localSheetId="1" hidden="1">#REF!</definedName>
    <definedName name="BEx1MXNVJYA1NC9QNLKL3EHZYDM1" localSheetId="2" hidden="1">#REF!</definedName>
    <definedName name="BEx1MXNVJYA1NC9QNLKL3EHZYDM1" hidden="1">#REF!</definedName>
    <definedName name="BEx1MZWUJTUTL09AFTP5I6W7PLI8" localSheetId="1" hidden="1">#REF!</definedName>
    <definedName name="BEx1MZWUJTUTL09AFTP5I6W7PLI8" localSheetId="2" hidden="1">#REF!</definedName>
    <definedName name="BEx1MZWUJTUTL09AFTP5I6W7PLI8" hidden="1">#REF!</definedName>
    <definedName name="BEx1N0IFWPSL686RSLZTZA4KIY2A" localSheetId="1" hidden="1">#REF!</definedName>
    <definedName name="BEx1N0IFWPSL686RSLZTZA4KIY2A" localSheetId="2" hidden="1">#REF!</definedName>
    <definedName name="BEx1N0IFWPSL686RSLZTZA4KIY2A" hidden="1">#REF!</definedName>
    <definedName name="BEx1N3CUJ3UX61X38ZAJVPEN4KMC" localSheetId="1" hidden="1">#REF!</definedName>
    <definedName name="BEx1N3CUJ3UX61X38ZAJVPEN4KMC" localSheetId="2" hidden="1">[1]Table!#REF!</definedName>
    <definedName name="BEx1N3CUJ3UX61X38ZAJVPEN4KMC" hidden="1">[2]Table!#REF!</definedName>
    <definedName name="BEx1N43VFTFVMQTHPUJIJ28A80WX" localSheetId="1" hidden="1">#REF!</definedName>
    <definedName name="BEx1N43VFTFVMQTHPUJIJ28A80WX" localSheetId="2" hidden="1">#REF!</definedName>
    <definedName name="BEx1N43VFTFVMQTHPUJIJ28A80WX" hidden="1">#REF!</definedName>
    <definedName name="BEx1NAEIC18JWFA1FKKXBE0X2A63" localSheetId="1" hidden="1">Tech #REF!</definedName>
    <definedName name="BEx1NAEIC18JWFA1FKKXBE0X2A63" localSheetId="2" hidden="1">Tech '[5]2'!$B$7:$D$8</definedName>
    <definedName name="BEx1NAEIC18JWFA1FKKXBE0X2A63" hidden="1">Tech '[5]2'!$B$7:$D$8</definedName>
    <definedName name="BEx1NFCG8AI9NXWO5ROKI6DYZP77" localSheetId="1" hidden="1">#REF!</definedName>
    <definedName name="BEx1NFCG8AI9NXWO5ROKI6DYZP77" localSheetId="2" hidden="1">#REF!</definedName>
    <definedName name="BEx1NFCG8AI9NXWO5ROKI6DYZP77" hidden="1">#REF!</definedName>
    <definedName name="BEx1NLHOOUBF09NT1OTBBNST541Z" localSheetId="1" hidden="1">#REF!</definedName>
    <definedName name="BEx1NLHOOUBF09NT1OTBBNST541Z" localSheetId="2" hidden="1">#REF!</definedName>
    <definedName name="BEx1NLHOOUBF09NT1OTBBNST541Z" hidden="1">#REF!</definedName>
    <definedName name="BEx1NM34KQTO1LDNSAFD1L82UZFG" localSheetId="1" hidden="1">#REF!</definedName>
    <definedName name="BEx1NM34KQTO1LDNSAFD1L82UZFG" localSheetId="2" hidden="1">#REF!</definedName>
    <definedName name="BEx1NM34KQTO1LDNSAFD1L82UZFG" hidden="1">#REF!</definedName>
    <definedName name="BEx1NMOUPV2S984SLFO8Q66FUOYW" localSheetId="1" hidden="1">#REF!</definedName>
    <definedName name="BEx1NMOUPV2S984SLFO8Q66FUOYW" localSheetId="2" hidden="1">#REF!</definedName>
    <definedName name="BEx1NMOUPV2S984SLFO8Q66FUOYW" hidden="1">#REF!</definedName>
    <definedName name="BEx1NO6TXZVOGCUWCCRTXRXWW0XL" localSheetId="1" hidden="1">#REF!</definedName>
    <definedName name="BEx1NO6TXZVOGCUWCCRTXRXWW0XL" localSheetId="2" hidden="1">#REF!</definedName>
    <definedName name="BEx1NO6TXZVOGCUWCCRTXRXWW0XL" hidden="1">#REF!</definedName>
    <definedName name="BEx1NPDTZ1MFPF3R5K52GUTODA26" localSheetId="1" hidden="1">#REF!</definedName>
    <definedName name="BEx1NPDTZ1MFPF3R5K52GUTODA26" localSheetId="2" hidden="1">#REF!</definedName>
    <definedName name="BEx1NPDTZ1MFPF3R5K52GUTODA26" hidden="1">#REF!</definedName>
    <definedName name="BEx1NS8EU5P9FQV3S0WRTXI5L361" localSheetId="1" hidden="1">#REF!</definedName>
    <definedName name="BEx1NS8EU5P9FQV3S0WRTXI5L361" localSheetId="2" hidden="1">#REF!</definedName>
    <definedName name="BEx1NS8EU5P9FQV3S0WRTXI5L361" hidden="1">#REF!</definedName>
    <definedName name="BEx1NUBX5VUYZFKQH69FN6BTLWCR" localSheetId="1" hidden="1">#REF!</definedName>
    <definedName name="BEx1NUBX5VUYZFKQH69FN6BTLWCR" localSheetId="2" hidden="1">#REF!</definedName>
    <definedName name="BEx1NUBX5VUYZFKQH69FN6BTLWCR" hidden="1">#REF!</definedName>
    <definedName name="BEx1NZ4K1L8UON80Y2A4RASKWGNP" localSheetId="1" hidden="1">#REF!</definedName>
    <definedName name="BEx1NZ4K1L8UON80Y2A4RASKWGNP" localSheetId="2" hidden="1">#REF!</definedName>
    <definedName name="BEx1NZ4K1L8UON80Y2A4RASKWGNP" hidden="1">#REF!</definedName>
    <definedName name="BEx1O0BPZU43V8KXJN2NPDH1IUP2" localSheetId="1" hidden="1">#REF!</definedName>
    <definedName name="BEx1O0BPZU43V8KXJN2NPDH1IUP2" localSheetId="2" hidden="1">#REF!</definedName>
    <definedName name="BEx1O0BPZU43V8KXJN2NPDH1IUP2" hidden="1">#REF!</definedName>
    <definedName name="BEx1O0BQ2EBLBRAUB1GBQRBC8QHV" localSheetId="1" hidden="1">#REF!</definedName>
    <definedName name="BEx1O0BQ2EBLBRAUB1GBQRBC8QHV" localSheetId="2" hidden="1">#REF!</definedName>
    <definedName name="BEx1O0BQ2EBLBRAUB1GBQRBC8QHV" hidden="1">#REF!</definedName>
    <definedName name="BEx1O0XA02OXBEY6AAS94L6P1KSR" localSheetId="1" hidden="1">#REF!</definedName>
    <definedName name="BEx1O0XA02OXBEY6AAS94L6P1KSR" localSheetId="2" hidden="1">#REF!</definedName>
    <definedName name="BEx1O0XA02OXBEY6AAS94L6P1KSR" hidden="1">#REF!</definedName>
    <definedName name="BEx1O3X63UKSH1VA54BNSHG2G22I" localSheetId="1" hidden="1">#REF!</definedName>
    <definedName name="BEx1O3X63UKSH1VA54BNSHG2G22I" localSheetId="2" hidden="1">#REF!</definedName>
    <definedName name="BEx1O3X63UKSH1VA54BNSHG2G22I" hidden="1">#REF!</definedName>
    <definedName name="BEx1O9M7R8ENQU0DZCH65Z51DO4K" localSheetId="1" hidden="1">#REF!</definedName>
    <definedName name="BEx1O9M7R8ENQU0DZCH65Z51DO4K" localSheetId="2" hidden="1">#REF!</definedName>
    <definedName name="BEx1O9M7R8ENQU0DZCH65Z51DO4K" hidden="1">#REF!</definedName>
    <definedName name="BEx1OA2A73OAEEGWP3LWOHRMT83N" localSheetId="1" hidden="1">#REF!</definedName>
    <definedName name="BEx1OA2A73OAEEGWP3LWOHRMT83N" localSheetId="2" hidden="1">#REF!</definedName>
    <definedName name="BEx1OA2A73OAEEGWP3LWOHRMT83N" hidden="1">#REF!</definedName>
    <definedName name="BEx1OB45OUQAGCNLR11WCEWKUYX2" localSheetId="1" hidden="1">#REF!</definedName>
    <definedName name="BEx1OB45OUQAGCNLR11WCEWKUYX2" localSheetId="2" hidden="1">#REF!</definedName>
    <definedName name="BEx1OB45OUQAGCNLR11WCEWKUYX2" hidden="1">#REF!</definedName>
    <definedName name="BEx1OLAZ915OGYWP0QP1QQWDLCRX" localSheetId="1" hidden="1">#REF!</definedName>
    <definedName name="BEx1OLAZ915OGYWP0QP1QQWDLCRX" localSheetId="2" hidden="1">#REF!</definedName>
    <definedName name="BEx1OLAZ915OGYWP0QP1QQWDLCRX" hidden="1">#REF!</definedName>
    <definedName name="BEx1OLR36GGBJU2GL9EK9C8W2GLP" localSheetId="1" hidden="1">#REF!</definedName>
    <definedName name="BEx1OLR36GGBJU2GL9EK9C8W2GLP" localSheetId="2" hidden="1">#REF!</definedName>
    <definedName name="BEx1OLR36GGBJU2GL9EK9C8W2GLP" hidden="1">#REF!</definedName>
    <definedName name="BEx1OMYA27BIGA7V5K91YYFFLJEW" localSheetId="1" hidden="1">#REF!</definedName>
    <definedName name="BEx1OMYA27BIGA7V5K91YYFFLJEW" localSheetId="2" hidden="1">#REF!</definedName>
    <definedName name="BEx1OMYA27BIGA7V5K91YYFFLJEW" hidden="1">#REF!</definedName>
    <definedName name="BEx1OO5ER042IS6IC4TLDI75JNVH" localSheetId="1" hidden="1">#REF!</definedName>
    <definedName name="BEx1OO5ER042IS6IC4TLDI75JNVH" localSheetId="2" hidden="1">#REF!</definedName>
    <definedName name="BEx1OO5ER042IS6IC4TLDI75JNVH" hidden="1">#REF!</definedName>
    <definedName name="BEx1OOQZC5G5EPE3UHSREB2MHU5L" localSheetId="1" hidden="1">Table #REF!</definedName>
    <definedName name="BEx1OOQZC5G5EPE3UHSREB2MHU5L" localSheetId="2" hidden="1">Table '[5]2'!$B$6:$E$7</definedName>
    <definedName name="BEx1OOQZC5G5EPE3UHSREB2MHU5L" hidden="1">Table '[5]2'!$B$6:$E$7</definedName>
    <definedName name="BEx1OPY5B1E91MX410TQBW5X7FST" localSheetId="1" hidden="1">#REF!</definedName>
    <definedName name="BEx1OPY5B1E91MX410TQBW5X7FST" localSheetId="2" hidden="1">#REF!</definedName>
    <definedName name="BEx1OPY5B1E91MX410TQBW5X7FST" hidden="1">#REF!</definedName>
    <definedName name="BEx1ORLJZSO8V547O3RL5CF2O2G7" localSheetId="1" hidden="1">#REF!</definedName>
    <definedName name="BEx1ORLJZSO8V547O3RL5CF2O2G7" localSheetId="2" hidden="1">#REF!</definedName>
    <definedName name="BEx1ORLJZSO8V547O3RL5CF2O2G7" hidden="1">#REF!</definedName>
    <definedName name="BEx1OTE54CBSUT8FWKRALEDCUWN4" localSheetId="1" hidden="1">#REF!</definedName>
    <definedName name="BEx1OTE54CBSUT8FWKRALEDCUWN4" localSheetId="2" hidden="1">#REF!</definedName>
    <definedName name="BEx1OTE54CBSUT8FWKRALEDCUWN4" hidden="1">#REF!</definedName>
    <definedName name="BEx1OVSMPADTX95QUOX34KZQ8EDY" localSheetId="1" hidden="1">#REF!</definedName>
    <definedName name="BEx1OVSMPADTX95QUOX34KZQ8EDY" localSheetId="2" hidden="1">#REF!</definedName>
    <definedName name="BEx1OVSMPADTX95QUOX34KZQ8EDY" hidden="1">#REF!</definedName>
    <definedName name="BEx1OX52N6D3O4IGB1YLCQEO627Z" localSheetId="1" hidden="1">#REF!</definedName>
    <definedName name="BEx1OX52N6D3O4IGB1YLCQEO627Z" localSheetId="2" hidden="1">#REF!</definedName>
    <definedName name="BEx1OX52N6D3O4IGB1YLCQEO627Z" hidden="1">#REF!</definedName>
    <definedName name="BEx1OX544IO9FQJI7YYQGZCEHB3O" localSheetId="1" hidden="1">#REF!</definedName>
    <definedName name="BEx1OX544IO9FQJI7YYQGZCEHB3O" localSheetId="2" hidden="1">#REF!</definedName>
    <definedName name="BEx1OX544IO9FQJI7YYQGZCEHB3O" hidden="1">#REF!</definedName>
    <definedName name="BEx1OY6SVEUT2EQ26P7EKEND342G" localSheetId="1" hidden="1">#REF!</definedName>
    <definedName name="BEx1OY6SVEUT2EQ26P7EKEND342G" localSheetId="2" hidden="1">#REF!</definedName>
    <definedName name="BEx1OY6SVEUT2EQ26P7EKEND342G" hidden="1">#REF!</definedName>
    <definedName name="BEx1OYN1LPIPI12O9G6F7QAOS9T4" localSheetId="1" hidden="1">#REF!</definedName>
    <definedName name="BEx1OYN1LPIPI12O9G6F7QAOS9T4" localSheetId="2" hidden="1">#REF!</definedName>
    <definedName name="BEx1OYN1LPIPI12O9G6F7QAOS9T4" hidden="1">#REF!</definedName>
    <definedName name="BEx1P1HHKJA799O3YZXQAX6KFH58" localSheetId="1" hidden="1">#REF!</definedName>
    <definedName name="BEx1P1HHKJA799O3YZXQAX6KFH58" localSheetId="2" hidden="1">#REF!</definedName>
    <definedName name="BEx1P1HHKJA799O3YZXQAX6KFH58" hidden="1">#REF!</definedName>
    <definedName name="BEx1P34W467WGPOXPK292QFJIPHJ" localSheetId="1" hidden="1">#REF!</definedName>
    <definedName name="BEx1P34W467WGPOXPK292QFJIPHJ" localSheetId="2" hidden="1">#REF!</definedName>
    <definedName name="BEx1P34W467WGPOXPK292QFJIPHJ" hidden="1">#REF!</definedName>
    <definedName name="BEx1P4C2917Y5ISITTPNKTZHID7P" localSheetId="1" hidden="1">#REF!</definedName>
    <definedName name="BEx1P4C2917Y5ISITTPNKTZHID7P" localSheetId="2" hidden="1">#REF!</definedName>
    <definedName name="BEx1P4C2917Y5ISITTPNKTZHID7P" hidden="1">#REF!</definedName>
    <definedName name="BEx1P4S5Y4X1AG5YL9DS164978PB" localSheetId="1" hidden="1">#REF!</definedName>
    <definedName name="BEx1P4S5Y4X1AG5YL9DS164978PB" localSheetId="2" hidden="1">#REF!</definedName>
    <definedName name="BEx1P4S5Y4X1AG5YL9DS164978PB" hidden="1">#REF!</definedName>
    <definedName name="BEx1P7S1J4TKGVJ43C2Q2R3M9WRB" localSheetId="1" hidden="1">#REF!</definedName>
    <definedName name="BEx1P7S1J4TKGVJ43C2Q2R3M9WRB" localSheetId="2" hidden="1">#REF!</definedName>
    <definedName name="BEx1P7S1J4TKGVJ43C2Q2R3M9WRB" hidden="1">#REF!</definedName>
    <definedName name="BEx1PA11BLPVZM8RC5BL46WX8YB5" localSheetId="1" hidden="1">#REF!</definedName>
    <definedName name="BEx1PA11BLPVZM8RC5BL46WX8YB5" localSheetId="2" hidden="1">#REF!</definedName>
    <definedName name="BEx1PA11BLPVZM8RC5BL46WX8YB5" hidden="1">#REF!</definedName>
    <definedName name="BEx1PBZ4BEFIPGMQXT9T8S4PZ2IM" localSheetId="1" hidden="1">#REF!</definedName>
    <definedName name="BEx1PBZ4BEFIPGMQXT9T8S4PZ2IM" localSheetId="2" hidden="1">#REF!</definedName>
    <definedName name="BEx1PBZ4BEFIPGMQXT9T8S4PZ2IM" hidden="1">#REF!</definedName>
    <definedName name="BEx1PLF2CFSXBZPVI6CJ534EIJDN" localSheetId="1" hidden="1">#REF!</definedName>
    <definedName name="BEx1PLF2CFSXBZPVI6CJ534EIJDN" localSheetId="2" hidden="1">#REF!</definedName>
    <definedName name="BEx1PLF2CFSXBZPVI6CJ534EIJDN" hidden="1">#REF!</definedName>
    <definedName name="BEx1PMWZB2DO6EM9BKLUICZJ65HD" localSheetId="1" hidden="1">#REF!</definedName>
    <definedName name="BEx1PMWZB2DO6EM9BKLUICZJ65HD" localSheetId="2" hidden="1">#REF!</definedName>
    <definedName name="BEx1PMWZB2DO6EM9BKLUICZJ65HD" hidden="1">#REF!</definedName>
    <definedName name="BEx1PR415U01RF514LC24LSXZ46E" localSheetId="1" hidden="1">#REF!</definedName>
    <definedName name="BEx1PR415U01RF514LC24LSXZ46E" localSheetId="2" hidden="1">#REF!</definedName>
    <definedName name="BEx1PR415U01RF514LC24LSXZ46E" hidden="1">#REF!</definedName>
    <definedName name="BEx1PTI8P14HTRY6EF2HR2OTDD2U" localSheetId="1" hidden="1">#REF!</definedName>
    <definedName name="BEx1PTI8P14HTRY6EF2HR2OTDD2U" localSheetId="2" hidden="1">#REF!</definedName>
    <definedName name="BEx1PTI8P14HTRY6EF2HR2OTDD2U" hidden="1">#REF!</definedName>
    <definedName name="BEx1PXUPD5XRUU2SPVGZCRNTWS98" localSheetId="1" hidden="1">#REF!</definedName>
    <definedName name="BEx1PXUPD5XRUU2SPVGZCRNTWS98" localSheetId="2" hidden="1">#REF!</definedName>
    <definedName name="BEx1PXUPD5XRUU2SPVGZCRNTWS98" hidden="1">#REF!</definedName>
    <definedName name="BEx1PYWL8KKKRO4FKSMXY0GRWOSH" localSheetId="1" hidden="1">#REF!</definedName>
    <definedName name="BEx1PYWL8KKKRO4FKSMXY0GRWOSH" localSheetId="2" hidden="1">#REF!</definedName>
    <definedName name="BEx1PYWL8KKKRO4FKSMXY0GRWOSH" hidden="1">#REF!</definedName>
    <definedName name="BEx1Q104K57I2PH6EM5O8BWPL765" localSheetId="1" hidden="1">#REF!</definedName>
    <definedName name="BEx1Q104K57I2PH6EM5O8BWPL765" localSheetId="2" hidden="1">#REF!</definedName>
    <definedName name="BEx1Q104K57I2PH6EM5O8BWPL765" hidden="1">#REF!</definedName>
    <definedName name="BEx1Q2NE9UAV0P5D5S89XB2ZXE1U" localSheetId="1" hidden="1">Tech #REF!</definedName>
    <definedName name="BEx1Q2NE9UAV0P5D5S89XB2ZXE1U" hidden="1">Tech '[5]2'!$B$7:$N$10</definedName>
    <definedName name="BEx1Q45BALPA23Y15J111UH39Z1O" localSheetId="1" hidden="1">#REF!</definedName>
    <definedName name="BEx1Q45BALPA23Y15J111UH39Z1O" localSheetId="2" hidden="1">#REF!</definedName>
    <definedName name="BEx1Q45BALPA23Y15J111UH39Z1O" hidden="1">#REF!</definedName>
    <definedName name="BEx1QA54J2A4I7IBQR19BTY28ZMR" localSheetId="1" hidden="1">#REF!</definedName>
    <definedName name="BEx1QA54J2A4I7IBQR19BTY28ZMR" localSheetId="2" hidden="1">#REF!</definedName>
    <definedName name="BEx1QA54J2A4I7IBQR19BTY28ZMR" hidden="1">#REF!</definedName>
    <definedName name="BEx1QE1DI0Y9LOAR5O0OLEF8Y1M3" localSheetId="1" hidden="1">#REF!</definedName>
    <definedName name="BEx1QE1DI0Y9LOAR5O0OLEF8Y1M3" localSheetId="2" hidden="1">#REF!</definedName>
    <definedName name="BEx1QE1DI0Y9LOAR5O0OLEF8Y1M3" hidden="1">#REF!</definedName>
    <definedName name="BEx1QIU02UKQDRQO4JFJQTQPA9M2" localSheetId="1" hidden="1">#REF!</definedName>
    <definedName name="BEx1QIU02UKQDRQO4JFJQTQPA9M2" localSheetId="2" hidden="1">#REF!</definedName>
    <definedName name="BEx1QIU02UKQDRQO4JFJQTQPA9M2" hidden="1">#REF!</definedName>
    <definedName name="BEx1QL2TXOWH4WRVEWJTULWVIJ5T" localSheetId="1" hidden="1">#REF!</definedName>
    <definedName name="BEx1QL2TXOWH4WRVEWJTULWVIJ5T" localSheetId="2" hidden="1">#REF!</definedName>
    <definedName name="BEx1QL2TXOWH4WRVEWJTULWVIJ5T" hidden="1">#REF!</definedName>
    <definedName name="BEx1QMQAHG3KQUK59DVM68SWKZIZ" localSheetId="1" hidden="1">#REF!</definedName>
    <definedName name="BEx1QMQAHG3KQUK59DVM68SWKZIZ" localSheetId="2" hidden="1">#REF!</definedName>
    <definedName name="BEx1QMQAHG3KQUK59DVM68SWKZIZ" hidden="1">#REF!</definedName>
    <definedName name="BEx1QOTTD8A7ZISZKTC3BOOVKWEN" localSheetId="1" hidden="1">#REF!</definedName>
    <definedName name="BEx1QOTTD8A7ZISZKTC3BOOVKWEN" localSheetId="2" hidden="1">#REF!</definedName>
    <definedName name="BEx1QOTTD8A7ZISZKTC3BOOVKWEN" hidden="1">#REF!</definedName>
    <definedName name="BEx1QPQ7MCIUC8S0DLLMIAT7DWI4" localSheetId="1" hidden="1">#REF!</definedName>
    <definedName name="BEx1QPQ7MCIUC8S0DLLMIAT7DWI4" localSheetId="2" hidden="1">#REF!</definedName>
    <definedName name="BEx1QPQ7MCIUC8S0DLLMIAT7DWI4" hidden="1">#REF!</definedName>
    <definedName name="BEx1QPVHPEG3G1W59CFMH8QIFU2T" localSheetId="1" hidden="1">#REF!</definedName>
    <definedName name="BEx1QPVHPEG3G1W59CFMH8QIFU2T" localSheetId="2" hidden="1">#REF!</definedName>
    <definedName name="BEx1QPVHPEG3G1W59CFMH8QIFU2T" hidden="1">#REF!</definedName>
    <definedName name="BEx1QTMFZC08YQEB4QK6FS20CY6R" localSheetId="1" hidden="1">#REF!</definedName>
    <definedName name="BEx1QTMFZC08YQEB4QK6FS20CY6R" localSheetId="2" hidden="1">#REF!</definedName>
    <definedName name="BEx1QTMFZC08YQEB4QK6FS20CY6R" hidden="1">#REF!</definedName>
    <definedName name="BEx1QWGV7PAPV1XSGN4NAIUEFY1L" localSheetId="1" hidden="1">#REF!</definedName>
    <definedName name="BEx1QWGV7PAPV1XSGN4NAIUEFY1L" localSheetId="2" hidden="1">#REF!</definedName>
    <definedName name="BEx1QWGV7PAPV1XSGN4NAIUEFY1L" hidden="1">#REF!</definedName>
    <definedName name="BEx1R02C8KNH9YXA8P430NC2J4P0" localSheetId="1" hidden="1">#REF!</definedName>
    <definedName name="BEx1R02C8KNH9YXA8P430NC2J4P0" localSheetId="2" hidden="1">#REF!</definedName>
    <definedName name="BEx1R02C8KNH9YXA8P430NC2J4P0" hidden="1">#REF!</definedName>
    <definedName name="BEx1R20JXM6G82U5MAIFTZBR3KDH" localSheetId="1" hidden="1">#REF!</definedName>
    <definedName name="BEx1R20JXM6G82U5MAIFTZBR3KDH" localSheetId="2" hidden="1">#REF!</definedName>
    <definedName name="BEx1R20JXM6G82U5MAIFTZBR3KDH" hidden="1">#REF!</definedName>
    <definedName name="BEx1R9YFKJCMSEST8OVCAO5E47FO" localSheetId="1" hidden="1">#REF!</definedName>
    <definedName name="BEx1R9YFKJCMSEST8OVCAO5E47FO" localSheetId="2" hidden="1">#REF!</definedName>
    <definedName name="BEx1R9YFKJCMSEST8OVCAO5E47FO" hidden="1">#REF!</definedName>
    <definedName name="BEx1RBGC06B3T52OIC0EQ1KGVP1I" localSheetId="1" hidden="1">#REF!</definedName>
    <definedName name="BEx1RBGC06B3T52OIC0EQ1KGVP1I" localSheetId="2" hidden="1">#REF!</definedName>
    <definedName name="BEx1RBGC06B3T52OIC0EQ1KGVP1I" hidden="1">#REF!</definedName>
    <definedName name="BEx1RC79H35B20B9X4KA6338BQS0" localSheetId="1" hidden="1">#REF!</definedName>
    <definedName name="BEx1RC79H35B20B9X4KA6338BQS0" localSheetId="2" hidden="1">#REF!</definedName>
    <definedName name="BEx1RC79H35B20B9X4KA6338BQS0" hidden="1">#REF!</definedName>
    <definedName name="BEx1RJ3K5XEAUPAO9KK2J00XBXO1" localSheetId="1" hidden="1">Tech #REF!</definedName>
    <definedName name="BEx1RJ3K5XEAUPAO9KK2J00XBXO1" localSheetId="2" hidden="1">Tech '[5]2'!$B$6:$S$142</definedName>
    <definedName name="BEx1RJ3K5XEAUPAO9KK2J00XBXO1" hidden="1">Tech '[5]2'!$B$6:$S$142</definedName>
    <definedName name="BEx1RNFXQN0DEXK2CSXJ1G6FIXEL" localSheetId="1" hidden="1">#REF!</definedName>
    <definedName name="BEx1RNFXQN0DEXK2CSXJ1G6FIXEL" localSheetId="2" hidden="1">#REF!</definedName>
    <definedName name="BEx1RNFXQN0DEXK2CSXJ1G6FIXEL" hidden="1">#REF!</definedName>
    <definedName name="BEx1RRC7X4NI1CU4EO5XYE2GVARJ" localSheetId="1" hidden="1">#REF!</definedName>
    <definedName name="BEx1RRC7X4NI1CU4EO5XYE2GVARJ" localSheetId="2" hidden="1">#REF!</definedName>
    <definedName name="BEx1RRC7X4NI1CU4EO5XYE2GVARJ" hidden="1">#REF!</definedName>
    <definedName name="BEx1RT4WS53HAZO7GJ84KG87EPLZ" localSheetId="1" hidden="1">#REF!</definedName>
    <definedName name="BEx1RT4WS53HAZO7GJ84KG87EPLZ" localSheetId="2" hidden="1">#REF!</definedName>
    <definedName name="BEx1RT4WS53HAZO7GJ84KG87EPLZ" hidden="1">#REF!</definedName>
    <definedName name="BEx1RUHK281CAXVAXOMOCOSQCXTH" localSheetId="1" hidden="1">#REF!</definedName>
    <definedName name="BEx1RUHK281CAXVAXOMOCOSQCXTH" localSheetId="2" hidden="1">#REF!</definedName>
    <definedName name="BEx1RUHK281CAXVAXOMOCOSQCXTH" hidden="1">#REF!</definedName>
    <definedName name="BEx1RVZDVPZEF7BSUVY2F6UBDOJW" localSheetId="1" hidden="1">#REF!</definedName>
    <definedName name="BEx1RVZDVPZEF7BSUVY2F6UBDOJW" localSheetId="2" hidden="1">#REF!</definedName>
    <definedName name="BEx1RVZDVPZEF7BSUVY2F6UBDOJW" hidden="1">#REF!</definedName>
    <definedName name="BEx1RXXLNBPKCILEZFWSHXNT6MJJ" localSheetId="1" hidden="1">#REF!</definedName>
    <definedName name="BEx1RXXLNBPKCILEZFWSHXNT6MJJ" localSheetId="2" hidden="1">#REF!</definedName>
    <definedName name="BEx1RXXLNBPKCILEZFWSHXNT6MJJ" hidden="1">#REF!</definedName>
    <definedName name="BEx1RZA1NCGT832L7EMR7GMF588W" localSheetId="1" hidden="1">#REF!</definedName>
    <definedName name="BEx1RZA1NCGT832L7EMR7GMF588W" localSheetId="2" hidden="1">#REF!</definedName>
    <definedName name="BEx1RZA1NCGT832L7EMR7GMF588W" hidden="1">#REF!</definedName>
    <definedName name="BEx1S0MOOGSSYT24R5GZFG5GMGFR" localSheetId="1" hidden="1">#REF!</definedName>
    <definedName name="BEx1S0MOOGSSYT24R5GZFG5GMGFR" localSheetId="2" hidden="1">#REF!</definedName>
    <definedName name="BEx1S0MOOGSSYT24R5GZFG5GMGFR" hidden="1">#REF!</definedName>
    <definedName name="BEx1S0XGIPUSZQUCSGWSK10GKW7Y" localSheetId="1" hidden="1">#REF!</definedName>
    <definedName name="BEx1S0XGIPUSZQUCSGWSK10GKW7Y" localSheetId="2" hidden="1">#REF!</definedName>
    <definedName name="BEx1S0XGIPUSZQUCSGWSK10GKW7Y" hidden="1">#REF!</definedName>
    <definedName name="BEx1S1ZAYHM1700IL7LH1WUIH5LM" localSheetId="1" hidden="1">#REF!</definedName>
    <definedName name="BEx1S1ZAYHM1700IL7LH1WUIH5LM" localSheetId="2" hidden="1">#REF!</definedName>
    <definedName name="BEx1S1ZAYHM1700IL7LH1WUIH5LM" hidden="1">#REF!</definedName>
    <definedName name="BEx1S4IXPZMP39YOVAWF6ZQ00X9D" localSheetId="1" hidden="1">#REF!</definedName>
    <definedName name="BEx1S4IXPZMP39YOVAWF6ZQ00X9D" localSheetId="2" hidden="1">#REF!</definedName>
    <definedName name="BEx1S4IXPZMP39YOVAWF6ZQ00X9D" hidden="1">#REF!</definedName>
    <definedName name="BEx1S5VFNKIXHTTCWSV60UC50EZ8" localSheetId="1" hidden="1">#REF!</definedName>
    <definedName name="BEx1S5VFNKIXHTTCWSV60UC50EZ8" localSheetId="2" hidden="1">#REF!</definedName>
    <definedName name="BEx1S5VFNKIXHTTCWSV60UC50EZ8" hidden="1">#REF!</definedName>
    <definedName name="BEx1S7DJG1IH5OIGBBW90U1L60DE" localSheetId="1" hidden="1">#REF!</definedName>
    <definedName name="BEx1S7DJG1IH5OIGBBW90U1L60DE" localSheetId="2" hidden="1">#REF!</definedName>
    <definedName name="BEx1S7DJG1IH5OIGBBW90U1L60DE" hidden="1">#REF!</definedName>
    <definedName name="BEx1SEPSYRK2INGFE0J4991VPCWV" localSheetId="1" hidden="1">#REF!</definedName>
    <definedName name="BEx1SEPSYRK2INGFE0J4991VPCWV" localSheetId="2" hidden="1">#REF!</definedName>
    <definedName name="BEx1SEPSYRK2INGFE0J4991VPCWV" hidden="1">#REF!</definedName>
    <definedName name="BEx1SK3U02H0RGKEYXW7ZMCEOF3V" localSheetId="1" hidden="1">#REF!</definedName>
    <definedName name="BEx1SK3U02H0RGKEYXW7ZMCEOF3V" localSheetId="2" hidden="1">#REF!</definedName>
    <definedName name="BEx1SK3U02H0RGKEYXW7ZMCEOF3V" hidden="1">#REF!</definedName>
    <definedName name="BEx1SRWJOP5IFHMAB8NGENZ7K03T" localSheetId="1" hidden="1">#REF!</definedName>
    <definedName name="BEx1SRWJOP5IFHMAB8NGENZ7K03T" localSheetId="2" hidden="1">#REF!</definedName>
    <definedName name="BEx1SRWJOP5IFHMAB8NGENZ7K03T" hidden="1">#REF!</definedName>
    <definedName name="BEx1SRWJSYSOQR1XU6KCXIR63LCQ" localSheetId="1" hidden="1">#REF!</definedName>
    <definedName name="BEx1SRWJSYSOQR1XU6KCXIR63LCQ" localSheetId="2" hidden="1">#REF!</definedName>
    <definedName name="BEx1SRWJSYSOQR1XU6KCXIR63LCQ" hidden="1">#REF!</definedName>
    <definedName name="BEx1SSCN3CHOO64SU5K4I5RL2DAB" localSheetId="1" hidden="1">#REF!</definedName>
    <definedName name="BEx1SSCN3CHOO64SU5K4I5RL2DAB" localSheetId="2" hidden="1">#REF!</definedName>
    <definedName name="BEx1SSCN3CHOO64SU5K4I5RL2DAB" hidden="1">#REF!</definedName>
    <definedName name="BEx1SSNEZINBJT29QVS62VS1THT4" localSheetId="1" hidden="1">#REF!</definedName>
    <definedName name="BEx1SSNEZINBJT29QVS62VS1THT4" localSheetId="2" hidden="1">#REF!</definedName>
    <definedName name="BEx1SSNEZINBJT29QVS62VS1THT4" hidden="1">#REF!</definedName>
    <definedName name="BEx1SVNCHNANBJIDIQVB8AFK4HAN" localSheetId="1" hidden="1">#REF!</definedName>
    <definedName name="BEx1SVNCHNANBJIDIQVB8AFK4HAN" localSheetId="2" hidden="1">#REF!</definedName>
    <definedName name="BEx1SVNCHNANBJIDIQVB8AFK4HAN" hidden="1">#REF!</definedName>
    <definedName name="BEx1T6QK4JJ0H4JKHUHX9646WD2G" localSheetId="1" hidden="1">#REF!</definedName>
    <definedName name="BEx1T6QK4JJ0H4JKHUHX9646WD2G" localSheetId="2" hidden="1">#REF!</definedName>
    <definedName name="BEx1T6QK4JJ0H4JKHUHX9646WD2G" hidden="1">#REF!</definedName>
    <definedName name="BEx1T7C4J2PFV9SP0TMC3HUN0PJ2" localSheetId="1" hidden="1">#REF!</definedName>
    <definedName name="BEx1T7C4J2PFV9SP0TMC3HUN0PJ2" localSheetId="2" hidden="1">#REF!</definedName>
    <definedName name="BEx1T7C4J2PFV9SP0TMC3HUN0PJ2" hidden="1">#REF!</definedName>
    <definedName name="BEx1T7SCX7KK0ROG334AKM67Y8WU" localSheetId="1" hidden="1">#REF!</definedName>
    <definedName name="BEx1T7SCX7KK0ROG334AKM67Y8WU" localSheetId="2" hidden="1">#REF!</definedName>
    <definedName name="BEx1T7SCX7KK0ROG334AKM67Y8WU" hidden="1">#REF!</definedName>
    <definedName name="BEx1TBDPC1C6V4KL4UJJMOJFD73P" localSheetId="1" hidden="1">#REF!</definedName>
    <definedName name="BEx1TBDPC1C6V4KL4UJJMOJFD73P" localSheetId="2" hidden="1">#REF!</definedName>
    <definedName name="BEx1TBDPC1C6V4KL4UJJMOJFD73P" hidden="1">#REF!</definedName>
    <definedName name="BEx1TC4QOBLPAIMSBPFOEUWV9BA3" localSheetId="1" hidden="1">#REF!</definedName>
    <definedName name="BEx1TC4QOBLPAIMSBPFOEUWV9BA3" localSheetId="2" hidden="1">#REF!</definedName>
    <definedName name="BEx1TC4QOBLPAIMSBPFOEUWV9BA3" hidden="1">#REF!</definedName>
    <definedName name="BEx1TCVN68QC7W6IXDQKI094A56P" localSheetId="1" hidden="1">#REF!</definedName>
    <definedName name="BEx1TCVN68QC7W6IXDQKI094A56P" localSheetId="2" hidden="1">#REF!</definedName>
    <definedName name="BEx1TCVN68QC7W6IXDQKI094A56P" hidden="1">#REF!</definedName>
    <definedName name="BEx1TDXH7I5BEWFIAMTWOMA5ML0F" localSheetId="1" hidden="1">#REF!</definedName>
    <definedName name="BEx1TDXH7I5BEWFIAMTWOMA5ML0F" localSheetId="2" hidden="1">#REF!</definedName>
    <definedName name="BEx1TDXH7I5BEWFIAMTWOMA5ML0F" hidden="1">#REF!</definedName>
    <definedName name="BEx1TE2TD0VORFOGCJYK7G1F1NN0" localSheetId="1" hidden="1">#REF!</definedName>
    <definedName name="BEx1TE2TD0VORFOGCJYK7G1F1NN0" localSheetId="2" hidden="1">#REF!</definedName>
    <definedName name="BEx1TE2TD0VORFOGCJYK7G1F1NN0" hidden="1">#REF!</definedName>
    <definedName name="BEx1TE2TKX3O90P6ILTX1LQP73WC" localSheetId="1" hidden="1">#REF!</definedName>
    <definedName name="BEx1TE2TKX3O90P6ILTX1LQP73WC" localSheetId="2" hidden="1">#REF!</definedName>
    <definedName name="BEx1TE2TKX3O90P6ILTX1LQP73WC" hidden="1">#REF!</definedName>
    <definedName name="BEx1TJ0WLS9O7KNSGIPWTYHDYI1D" localSheetId="1" hidden="1">#REF!</definedName>
    <definedName name="BEx1TJ0WLS9O7KNSGIPWTYHDYI1D" localSheetId="2" hidden="1">#REF!</definedName>
    <definedName name="BEx1TJ0WLS9O7KNSGIPWTYHDYI1D" hidden="1">#REF!</definedName>
    <definedName name="BEx1TNTKITTEKOJ5Q0RUF0799ZGD" localSheetId="1" hidden="1">#REF!</definedName>
    <definedName name="BEx1TNTKITTEKOJ5Q0RUF0799ZGD" localSheetId="2" hidden="1">#REF!</definedName>
    <definedName name="BEx1TNTKITTEKOJ5Q0RUF0799ZGD" hidden="1">#REF!</definedName>
    <definedName name="BEx1TWYKQ2H9PGI8UPCCNKJ814BE" localSheetId="1" hidden="1">#REF!</definedName>
    <definedName name="BEx1TWYKQ2H9PGI8UPCCNKJ814BE" localSheetId="2" hidden="1">#REF!</definedName>
    <definedName name="BEx1TWYKQ2H9PGI8UPCCNKJ814BE" hidden="1">#REF!</definedName>
    <definedName name="BEx1U0ER19P0EODICV8TBDMLA0YS" localSheetId="1" hidden="1">#REF!</definedName>
    <definedName name="BEx1U0ER19P0EODICV8TBDMLA0YS" localSheetId="2" hidden="1">#REF!</definedName>
    <definedName name="BEx1U0ER19P0EODICV8TBDMLA0YS" hidden="1">#REF!</definedName>
    <definedName name="BEx1U7AVBEXYJKOQI8X4FGYCJK69" localSheetId="1" hidden="1">#REF!</definedName>
    <definedName name="BEx1U7AVBEXYJKOQI8X4FGYCJK69" localSheetId="2" hidden="1">#REF!</definedName>
    <definedName name="BEx1U7AVBEXYJKOQI8X4FGYCJK69" hidden="1">#REF!</definedName>
    <definedName name="BEx1U7WFO8OZKB1EBF4H386JW91L" localSheetId="1" hidden="1">#REF!</definedName>
    <definedName name="BEx1U7WFO8OZKB1EBF4H386JW91L" localSheetId="2" hidden="1">#REF!</definedName>
    <definedName name="BEx1U7WFO8OZKB1EBF4H386JW91L" hidden="1">#REF!</definedName>
    <definedName name="BEx1U87938YR9N6HYI24KVBKLOS3" localSheetId="1" hidden="1">#REF!</definedName>
    <definedName name="BEx1U87938YR9N6HYI24KVBKLOS3" localSheetId="2" hidden="1">#REF!</definedName>
    <definedName name="BEx1U87938YR9N6HYI24KVBKLOS3" hidden="1">#REF!</definedName>
    <definedName name="BEx1U8SOV3ILWY3R30VFM5G8W6C3" localSheetId="1" hidden="1">#REF!</definedName>
    <definedName name="BEx1U8SOV3ILWY3R30VFM5G8W6C3" localSheetId="2" hidden="1">#REF!</definedName>
    <definedName name="BEx1U8SOV3ILWY3R30VFM5G8W6C3" hidden="1">#REF!</definedName>
    <definedName name="BEx1UCP31VA1Q4S8M5QENL3HR59S" localSheetId="1" hidden="1">#REF!</definedName>
    <definedName name="BEx1UCP31VA1Q4S8M5QENL3HR59S" localSheetId="2" hidden="1">#REF!</definedName>
    <definedName name="BEx1UCP31VA1Q4S8M5QENL3HR59S" hidden="1">#REF!</definedName>
    <definedName name="BEx1UESH4KDWHYESQU2IE55RS3LI" localSheetId="1" hidden="1">#REF!</definedName>
    <definedName name="BEx1UESH4KDWHYESQU2IE55RS3LI" localSheetId="2" hidden="1">#REF!</definedName>
    <definedName name="BEx1UESH4KDWHYESQU2IE55RS3LI" hidden="1">#REF!</definedName>
    <definedName name="BEx1UGLEHT1GVPKSU3G7G4EHBD7X" localSheetId="1" hidden="1">#REF!</definedName>
    <definedName name="BEx1UGLEHT1GVPKSU3G7G4EHBD7X" localSheetId="2" hidden="1">#REF!</definedName>
    <definedName name="BEx1UGLEHT1GVPKSU3G7G4EHBD7X" hidden="1">#REF!</definedName>
    <definedName name="BEx1UI8N9KTCPSOJ7RDW0T8UEBNP" localSheetId="1" hidden="1">#REF!</definedName>
    <definedName name="BEx1UI8N9KTCPSOJ7RDW0T8UEBNP" localSheetId="2" hidden="1">#REF!</definedName>
    <definedName name="BEx1UI8N9KTCPSOJ7RDW0T8UEBNP" hidden="1">#REF!</definedName>
    <definedName name="BEx1UML0HHJFHA5TBOYQ24I3RV1W" localSheetId="1" hidden="1">#REF!</definedName>
    <definedName name="BEx1UML0HHJFHA5TBOYQ24I3RV1W" localSheetId="2" hidden="1">#REF!</definedName>
    <definedName name="BEx1UML0HHJFHA5TBOYQ24I3RV1W" hidden="1">#REF!</definedName>
    <definedName name="BEx1UNC1YOI51X90NMZOXF8C4EZC" localSheetId="1" hidden="1">#REF!</definedName>
    <definedName name="BEx1UNC1YOI51X90NMZOXF8C4EZC" localSheetId="2" hidden="1">#REF!</definedName>
    <definedName name="BEx1UNC1YOI51X90NMZOXF8C4EZC" hidden="1">#REF!</definedName>
    <definedName name="BEx1UNHCZVFXD96DJKJ3RT1554VZ" localSheetId="1" hidden="1">Tech #REF!</definedName>
    <definedName name="BEx1UNHCZVFXD96DJKJ3RT1554VZ" localSheetId="2" hidden="1">Tech '[5]2'!$B$7</definedName>
    <definedName name="BEx1UNHCZVFXD96DJKJ3RT1554VZ" hidden="1">Tech '[5]2'!$B$7</definedName>
    <definedName name="BEx1USA068VBYOJ3PLITM5FJVSDW" localSheetId="1" hidden="1">#REF!</definedName>
    <definedName name="BEx1USA068VBYOJ3PLITM5FJVSDW" localSheetId="2" hidden="1">#REF!</definedName>
    <definedName name="BEx1USA068VBYOJ3PLITM5FJVSDW" hidden="1">#REF!</definedName>
    <definedName name="BEx1USFH3S9N2OOKZPGCO3L76YQ4" localSheetId="1" hidden="1">#REF!</definedName>
    <definedName name="BEx1USFH3S9N2OOKZPGCO3L76YQ4" localSheetId="2" hidden="1">#REF!</definedName>
    <definedName name="BEx1USFH3S9N2OOKZPGCO3L76YQ4" hidden="1">#REF!</definedName>
    <definedName name="BEx1USVKPOR4KTJG0U2U3N7QMG2N" localSheetId="1" hidden="1">#REF!</definedName>
    <definedName name="BEx1USVKPOR4KTJG0U2U3N7QMG2N" localSheetId="2" hidden="1">#REF!</definedName>
    <definedName name="BEx1USVKPOR4KTJG0U2U3N7QMG2N" hidden="1">#REF!</definedName>
    <definedName name="BEx1UUDIQPZ23XQ79GUL0RAWRSCK" localSheetId="1" hidden="1">#REF!</definedName>
    <definedName name="BEx1UUDIQPZ23XQ79GUL0RAWRSCK" localSheetId="2" hidden="1">#REF!</definedName>
    <definedName name="BEx1UUDIQPZ23XQ79GUL0RAWRSCK" hidden="1">#REF!</definedName>
    <definedName name="BEx1UVFCYDV9XRH9M76B361B399U" localSheetId="1" hidden="1">#REF!</definedName>
    <definedName name="BEx1UVFCYDV9XRH9M76B361B399U" localSheetId="2" hidden="1">#REF!</definedName>
    <definedName name="BEx1UVFCYDV9XRH9M76B361B399U" hidden="1">#REF!</definedName>
    <definedName name="BEx1UZRQ586TOXZK3E66636DLHIK" localSheetId="1" hidden="1">TEST-#REF!</definedName>
    <definedName name="BEx1UZRQ586TOXZK3E66636DLHIK" localSheetId="2" hidden="1">TEST-#REF!</definedName>
    <definedName name="BEx1UZRQ586TOXZK3E66636DLHIK" hidden="1">TEST-#REF!</definedName>
    <definedName name="BEx1V49KS65SNVZQ1IHOGW68L8XA" localSheetId="1" hidden="1">#REF!</definedName>
    <definedName name="BEx1V49KS65SNVZQ1IHOGW68L8XA" localSheetId="2" hidden="1">#REF!</definedName>
    <definedName name="BEx1V49KS65SNVZQ1IHOGW68L8XA" hidden="1">#REF!</definedName>
    <definedName name="BEx1V50NGW3MRY6B5JVK682Z3SYK" localSheetId="1" hidden="1">#REF!</definedName>
    <definedName name="BEx1V50NGW3MRY6B5JVK682Z3SYK" localSheetId="2" hidden="1">#REF!</definedName>
    <definedName name="BEx1V50NGW3MRY6B5JVK682Z3SYK" hidden="1">#REF!</definedName>
    <definedName name="BEx1V5BFILZEAIHG2XJLMEGP6JBV" localSheetId="1" hidden="1">#REF!</definedName>
    <definedName name="BEx1V5BFILZEAIHG2XJLMEGP6JBV" localSheetId="2" hidden="1">#REF!</definedName>
    <definedName name="BEx1V5BFILZEAIHG2XJLMEGP6JBV" hidden="1">#REF!</definedName>
    <definedName name="BEx1V67SEV778NVW68J8W5SND1J7" localSheetId="1" hidden="1">#REF!</definedName>
    <definedName name="BEx1V67SEV778NVW68J8W5SND1J7" localSheetId="2" hidden="1">#REF!</definedName>
    <definedName name="BEx1V67SEV778NVW68J8W5SND1J7" hidden="1">#REF!</definedName>
    <definedName name="BEx1V9YKTB0S1ABY6YLLI7CK5C6N" localSheetId="1" hidden="1">#REF!</definedName>
    <definedName name="BEx1V9YKTB0S1ABY6YLLI7CK5C6N" localSheetId="2" hidden="1">#REF!</definedName>
    <definedName name="BEx1V9YKTB0S1ABY6YLLI7CK5C6N" hidden="1">#REF!</definedName>
    <definedName name="BEx1VD99IFGD7OYCGIWWWQV3APWE" localSheetId="1" hidden="1">#REF!</definedName>
    <definedName name="BEx1VD99IFGD7OYCGIWWWQV3APWE" localSheetId="2" hidden="1">#REF!</definedName>
    <definedName name="BEx1VD99IFGD7OYCGIWWWQV3APWE" hidden="1">#REF!</definedName>
    <definedName name="BEx1VIY9SQLRESD11CC4PHYT0XSG" localSheetId="1" hidden="1">#REF!</definedName>
    <definedName name="BEx1VIY9SQLRESD11CC4PHYT0XSG" localSheetId="2" hidden="1">#REF!</definedName>
    <definedName name="BEx1VIY9SQLRESD11CC4PHYT0XSG" hidden="1">#REF!</definedName>
    <definedName name="BEx1VKG8KVD8K3E22BP8BDMQ1E9J" localSheetId="1" hidden="1">#REF!</definedName>
    <definedName name="BEx1VKG8KVD8K3E22BP8BDMQ1E9J" localSheetId="2" hidden="1">#REF!</definedName>
    <definedName name="BEx1VKG8KVD8K3E22BP8BDMQ1E9J" hidden="1">#REF!</definedName>
    <definedName name="BEx1VKLPDPRVMXFSUT4D2DUY75CM" localSheetId="1" hidden="1">#REF!</definedName>
    <definedName name="BEx1VKLPDPRVMXFSUT4D2DUY75CM" localSheetId="2" hidden="1">#REF!</definedName>
    <definedName name="BEx1VKLPDPRVMXFSUT4D2DUY75CM" hidden="1">#REF!</definedName>
    <definedName name="BEx1VM3NAHCNM4OCEXNOL53P1448" localSheetId="1" hidden="1">#REF!</definedName>
    <definedName name="BEx1VM3NAHCNM4OCEXNOL53P1448" localSheetId="2" hidden="1">#REF!</definedName>
    <definedName name="BEx1VM3NAHCNM4OCEXNOL53P1448" hidden="1">#REF!</definedName>
    <definedName name="BEx1VN5BQHR6G8DYWG425XGEOROE" localSheetId="1" hidden="1">#REF!</definedName>
    <definedName name="BEx1VN5BQHR6G8DYWG425XGEOROE" localSheetId="2" hidden="1">#REF!</definedName>
    <definedName name="BEx1VN5BQHR6G8DYWG425XGEOROE" hidden="1">#REF!</definedName>
    <definedName name="BEx1VOY27R7L7P32H8UJZXTEUMSA" localSheetId="1" hidden="1">#REF!</definedName>
    <definedName name="BEx1VOY27R7L7P32H8UJZXTEUMSA" localSheetId="2" hidden="1">#REF!</definedName>
    <definedName name="BEx1VOY27R7L7P32H8UJZXTEUMSA" hidden="1">#REF!</definedName>
    <definedName name="BEx1VQQSB5BKTBE7EAFXSN31CNVX" localSheetId="1" hidden="1">#REF!</definedName>
    <definedName name="BEx1VQQSB5BKTBE7EAFXSN31CNVX" localSheetId="2" hidden="1">#REF!</definedName>
    <definedName name="BEx1VQQSB5BKTBE7EAFXSN31CNVX" hidden="1">#REF!</definedName>
    <definedName name="BEx1VSP1JNZJSRSW4F7BFSL6EFLO" localSheetId="1" hidden="1">#REF!</definedName>
    <definedName name="BEx1VSP1JNZJSRSW4F7BFSL6EFLO" localSheetId="2" hidden="1">#REF!</definedName>
    <definedName name="BEx1VSP1JNZJSRSW4F7BFSL6EFLO" hidden="1">#REF!</definedName>
    <definedName name="BEx1VTALBDB94O9JFA9EHVP4BMRX" localSheetId="1" hidden="1">#REF!</definedName>
    <definedName name="BEx1VTALBDB94O9JFA9EHVP4BMRX" localSheetId="2" hidden="1">#REF!</definedName>
    <definedName name="BEx1VTALBDB94O9JFA9EHVP4BMRX" hidden="1">#REF!</definedName>
    <definedName name="BEx1VX1EFEW6A4EIMUCANZEA85MX" localSheetId="1" hidden="1">#REF!</definedName>
    <definedName name="BEx1VX1EFEW6A4EIMUCANZEA85MX" localSheetId="2" hidden="1">#REF!</definedName>
    <definedName name="BEx1VX1EFEW6A4EIMUCANZEA85MX" hidden="1">#REF!</definedName>
    <definedName name="BEx1VY8J3KNFHQ6PJJL5O6LIJGIJ" localSheetId="1" hidden="1">#REF!</definedName>
    <definedName name="BEx1VY8J3KNFHQ6PJJL5O6LIJGIJ" localSheetId="2" hidden="1">#REF!</definedName>
    <definedName name="BEx1VY8J3KNFHQ6PJJL5O6LIJGIJ" hidden="1">#REF!</definedName>
    <definedName name="BEx1W1J7T4FXVTCNBYUTAV2PONX1" localSheetId="1" hidden="1">#REF!</definedName>
    <definedName name="BEx1W1J7T4FXVTCNBYUTAV2PONX1" localSheetId="2" hidden="1">#REF!</definedName>
    <definedName name="BEx1W1J7T4FXVTCNBYUTAV2PONX1" hidden="1">#REF!</definedName>
    <definedName name="BEx1W3XISRCS0WC3NFVFLTUUYWU8" localSheetId="1" hidden="1">#REF!</definedName>
    <definedName name="BEx1W3XISRCS0WC3NFVFLTUUYWU8" localSheetId="2" hidden="1">#REF!</definedName>
    <definedName name="BEx1W3XISRCS0WC3NFVFLTUUYWU8" hidden="1">#REF!</definedName>
    <definedName name="BEx1W4J4BMBCNJ5586G6TSI2CXWB" localSheetId="1" hidden="1">#REF!</definedName>
    <definedName name="BEx1W4J4BMBCNJ5586G6TSI2CXWB" localSheetId="2" hidden="1">#REF!</definedName>
    <definedName name="BEx1W4J4BMBCNJ5586G6TSI2CXWB" hidden="1">#REF!</definedName>
    <definedName name="BEx1W8FDLOFGE28JXY6J54MICRMP" localSheetId="1" hidden="1">#REF!</definedName>
    <definedName name="BEx1W8FDLOFGE28JXY6J54MICRMP" localSheetId="2" hidden="1">#REF!</definedName>
    <definedName name="BEx1W8FDLOFGE28JXY6J54MICRMP" hidden="1">#REF!</definedName>
    <definedName name="BEx1WATPG93ESGDVEPVQMWB66KPI" localSheetId="1" hidden="1">#REF!</definedName>
    <definedName name="BEx1WATPG93ESGDVEPVQMWB66KPI" localSheetId="2" hidden="1">#REF!</definedName>
    <definedName name="BEx1WATPG93ESGDVEPVQMWB66KPI" hidden="1">#REF!</definedName>
    <definedName name="BEx1WC67EH10SC38QWX3WEA5KH3A" localSheetId="1" hidden="1">#REF!</definedName>
    <definedName name="BEx1WC67EH10SC38QWX3WEA5KH3A" localSheetId="2" hidden="1">#REF!</definedName>
    <definedName name="BEx1WC67EH10SC38QWX3WEA5KH3A" hidden="1">#REF!</definedName>
    <definedName name="BEx1WCRQFPTL062R33QE0MULV6OL" localSheetId="1" hidden="1">#REF!</definedName>
    <definedName name="BEx1WCRQFPTL062R33QE0MULV6OL" localSheetId="2" hidden="1">#REF!</definedName>
    <definedName name="BEx1WCRQFPTL062R33QE0MULV6OL" hidden="1">#REF!</definedName>
    <definedName name="BEx1WCX8U67BYL9KA3M2VE79TTPP" localSheetId="1" hidden="1">#REF!</definedName>
    <definedName name="BEx1WCX8U67BYL9KA3M2VE79TTPP" localSheetId="2" hidden="1">#REF!</definedName>
    <definedName name="BEx1WCX8U67BYL9KA3M2VE79TTPP" hidden="1">#REF!</definedName>
    <definedName name="BEx1WDO53ZG95BCDDJH20QVTZIEM" localSheetId="1" hidden="1">#REF!</definedName>
    <definedName name="BEx1WDO53ZG95BCDDJH20QVTZIEM" localSheetId="2" hidden="1">#REF!</definedName>
    <definedName name="BEx1WDO53ZG95BCDDJH20QVTZIEM" hidden="1">#REF!</definedName>
    <definedName name="BEx1WG7W8KFFRY1QCN32AFBTPOBR" localSheetId="1" hidden="1">#REF!</definedName>
    <definedName name="BEx1WG7W8KFFRY1QCN32AFBTPOBR" localSheetId="2" hidden="1">#REF!</definedName>
    <definedName name="BEx1WG7W8KFFRY1QCN32AFBTPOBR" hidden="1">#REF!</definedName>
    <definedName name="BEx1WGYTKZZIPM1577W5FEYKFH3V" localSheetId="1" hidden="1">#REF!</definedName>
    <definedName name="BEx1WGYTKZZIPM1577W5FEYKFH3V" localSheetId="2" hidden="1">#REF!</definedName>
    <definedName name="BEx1WGYTKZZIPM1577W5FEYKFH3V" hidden="1">#REF!</definedName>
    <definedName name="BEx1WHF33O9D6PUBLVQLK31INO9Q" localSheetId="1" hidden="1">#REF!</definedName>
    <definedName name="BEx1WHF33O9D6PUBLVQLK31INO9Q" localSheetId="2" hidden="1">#REF!</definedName>
    <definedName name="BEx1WHF33O9D6PUBLVQLK31INO9Q" hidden="1">#REF!</definedName>
    <definedName name="BEx1WHPURIV3D3PTJJ359H1OP7ZV" localSheetId="1" hidden="1">#REF!</definedName>
    <definedName name="BEx1WHPURIV3D3PTJJ359H1OP7ZV" localSheetId="2" hidden="1">#REF!</definedName>
    <definedName name="BEx1WHPURIV3D3PTJJ359H1OP7ZV" hidden="1">#REF!</definedName>
    <definedName name="BEx1WIX0HVKSPDVQ6CZDMIZNBX8W" localSheetId="1" hidden="1">#REF!</definedName>
    <definedName name="BEx1WIX0HVKSPDVQ6CZDMIZNBX8W" localSheetId="2" hidden="1">#REF!</definedName>
    <definedName name="BEx1WIX0HVKSPDVQ6CZDMIZNBX8W" hidden="1">#REF!</definedName>
    <definedName name="BEx1WKPRLBV7BWJCYEIJYMHKC5QL" localSheetId="1" hidden="1">#REF!</definedName>
    <definedName name="BEx1WKPRLBV7BWJCYEIJYMHKC5QL" localSheetId="2" hidden="1">[1]Program!#REF!</definedName>
    <definedName name="BEx1WKPRLBV7BWJCYEIJYMHKC5QL" hidden="1">[1]Program!#REF!</definedName>
    <definedName name="BEx1WLWY2CR1WRD694JJSWSDFAIR" localSheetId="1" hidden="1">#REF!</definedName>
    <definedName name="BEx1WLWY2CR1WRD694JJSWSDFAIR" localSheetId="2" hidden="1">#REF!</definedName>
    <definedName name="BEx1WLWY2CR1WRD694JJSWSDFAIR" hidden="1">#REF!</definedName>
    <definedName name="BEx1WMD1LWPWRIK6GGAJRJAHJM8I" localSheetId="1" hidden="1">#REF!</definedName>
    <definedName name="BEx1WMD1LWPWRIK6GGAJRJAHJM8I" localSheetId="2" hidden="1">#REF!</definedName>
    <definedName name="BEx1WMD1LWPWRIK6GGAJRJAHJM8I" hidden="1">#REF!</definedName>
    <definedName name="BEx1WPCWBJHA7TCC43NW0T8RGZ0X" localSheetId="1" hidden="1">#REF!</definedName>
    <definedName name="BEx1WPCWBJHA7TCC43NW0T8RGZ0X" localSheetId="2" hidden="1">#REF!</definedName>
    <definedName name="BEx1WPCWBJHA7TCC43NW0T8RGZ0X" hidden="1">#REF!</definedName>
    <definedName name="BEx1WR0D41MR174LBF3P9E3K0J51" localSheetId="1" hidden="1">#REF!</definedName>
    <definedName name="BEx1WR0D41MR174LBF3P9E3K0J51" localSheetId="2" hidden="1">#REF!</definedName>
    <definedName name="BEx1WR0D41MR174LBF3P9E3K0J51" hidden="1">#REF!</definedName>
    <definedName name="BEx1WU09CIHOI0L84XXCKC501H1F" localSheetId="1" hidden="1">#REF!</definedName>
    <definedName name="BEx1WU09CIHOI0L84XXCKC501H1F" localSheetId="2" hidden="1">#REF!</definedName>
    <definedName name="BEx1WU09CIHOI0L84XXCKC501H1F" hidden="1">#REF!</definedName>
    <definedName name="BEx1WUB1FAS5PHU33TJ60SUHR618" localSheetId="1" hidden="1">#REF!</definedName>
    <definedName name="BEx1WUB1FAS5PHU33TJ60SUHR618" localSheetId="2" hidden="1">#REF!</definedName>
    <definedName name="BEx1WUB1FAS5PHU33TJ60SUHR618" hidden="1">#REF!</definedName>
    <definedName name="BEx1WX04G0INSPPG9NTNR3DYR6PZ" localSheetId="1" hidden="1">#REF!</definedName>
    <definedName name="BEx1WX04G0INSPPG9NTNR3DYR6PZ" localSheetId="2" hidden="1">#REF!</definedName>
    <definedName name="BEx1WX04G0INSPPG9NTNR3DYR6PZ" hidden="1">#REF!</definedName>
    <definedName name="BEx1WXAZ0EYO3LCFNQJBN5ASP6EN" localSheetId="1" hidden="1">#REF!</definedName>
    <definedName name="BEx1WXAZ0EYO3LCFNQJBN5ASP6EN" localSheetId="2" hidden="1">#REF!</definedName>
    <definedName name="BEx1WXAZ0EYO3LCFNQJBN5ASP6EN" hidden="1">#REF!</definedName>
    <definedName name="BEx1X3LHU9DPG01VWX2IF65TRATF" localSheetId="1" hidden="1">#REF!</definedName>
    <definedName name="BEx1X3LHU9DPG01VWX2IF65TRATF" localSheetId="2" hidden="1">#REF!</definedName>
    <definedName name="BEx1X3LHU9DPG01VWX2IF65TRATF" hidden="1">#REF!</definedName>
    <definedName name="BEx1X3QU07GK7I7KLROCFBELK7NH" localSheetId="1" hidden="1">#REF!</definedName>
    <definedName name="BEx1X3QU07GK7I7KLROCFBELK7NH" localSheetId="2" hidden="1">#REF!</definedName>
    <definedName name="BEx1X3QU07GK7I7KLROCFBELK7NH" hidden="1">#REF!</definedName>
    <definedName name="BEx1X76Z2LM0LOQO9QHFM5OOVWY0" localSheetId="1" hidden="1">#REF!</definedName>
    <definedName name="BEx1X76Z2LM0LOQO9QHFM5OOVWY0" localSheetId="2" hidden="1">#REF!</definedName>
    <definedName name="BEx1X76Z2LM0LOQO9QHFM5OOVWY0" hidden="1">#REF!</definedName>
    <definedName name="BEx1XBJC90JJYBTFCSPT7N0H1KTT" localSheetId="1" hidden="1">Tech #REF!</definedName>
    <definedName name="BEx1XBJC90JJYBTFCSPT7N0H1KTT" localSheetId="2" hidden="1">Tech '[5]2'!$B$7:$F$10</definedName>
    <definedName name="BEx1XBJC90JJYBTFCSPT7N0H1KTT" hidden="1">Tech '[5]2'!$B$7:$F$10</definedName>
    <definedName name="BEx1XFFLYND9H73WP1Q0D7C6172N" localSheetId="1" hidden="1">#REF!</definedName>
    <definedName name="BEx1XFFLYND9H73WP1Q0D7C6172N" localSheetId="2" hidden="1">#REF!</definedName>
    <definedName name="BEx1XFFLYND9H73WP1Q0D7C6172N" hidden="1">#REF!</definedName>
    <definedName name="BEx1XK8AAMO0AH0Z1OUKW30CA7EQ" localSheetId="1" hidden="1">#REF!</definedName>
    <definedName name="BEx1XK8AAMO0AH0Z1OUKW30CA7EQ" localSheetId="2" hidden="1">#REF!</definedName>
    <definedName name="BEx1XK8AAMO0AH0Z1OUKW30CA7EQ" hidden="1">#REF!</definedName>
    <definedName name="BEx1XL4MZ7C80495GHQRWOBS16PQ" localSheetId="1" hidden="1">#REF!</definedName>
    <definedName name="BEx1XL4MZ7C80495GHQRWOBS16PQ" localSheetId="2" hidden="1">#REF!</definedName>
    <definedName name="BEx1XL4MZ7C80495GHQRWOBS16PQ" hidden="1">#REF!</definedName>
    <definedName name="BEx1XN86QZPXEC2550TP8XT6SWZX" localSheetId="1" hidden="1">#REF!</definedName>
    <definedName name="BEx1XN86QZPXEC2550TP8XT6SWZX" localSheetId="2" hidden="1">#REF!</definedName>
    <definedName name="BEx1XN86QZPXEC2550TP8XT6SWZX" hidden="1">#REF!</definedName>
    <definedName name="BEx1XSBM4UET8E84NO4FCZE8CDOD" localSheetId="1" hidden="1">#REF!</definedName>
    <definedName name="BEx1XSBM4UET8E84NO4FCZE8CDOD" localSheetId="2" hidden="1">#REF!</definedName>
    <definedName name="BEx1XSBM4UET8E84NO4FCZE8CDOD" hidden="1">#REF!</definedName>
    <definedName name="BEx1XW7UONP69F55ICUFERIWWJ4O" localSheetId="1" hidden="1">#REF!</definedName>
    <definedName name="BEx1XW7UONP69F55ICUFERIWWJ4O" localSheetId="2" hidden="1">#REF!</definedName>
    <definedName name="BEx1XW7UONP69F55ICUFERIWWJ4O" hidden="1">#REF!</definedName>
    <definedName name="BEx1XWTFPLGSBSVQ41L8I29YZFSH" localSheetId="1" hidden="1">#REF!</definedName>
    <definedName name="BEx1XWTFPLGSBSVQ41L8I29YZFSH" localSheetId="2" hidden="1">#REF!</definedName>
    <definedName name="BEx1XWTFPLGSBSVQ41L8I29YZFSH" hidden="1">#REF!</definedName>
    <definedName name="BEx1XXPSKKKPZMWSV7DUDNQ28ZMG" localSheetId="1" hidden="1">#REF!</definedName>
    <definedName name="BEx1XXPSKKKPZMWSV7DUDNQ28ZMG" localSheetId="2" hidden="1">#REF!</definedName>
    <definedName name="BEx1XXPSKKKPZMWSV7DUDNQ28ZMG" hidden="1">#REF!</definedName>
    <definedName name="BEx1Y2IGS2K95E1M51PEF9KJZ0KB" localSheetId="1" hidden="1">#REF!</definedName>
    <definedName name="BEx1Y2IGS2K95E1M51PEF9KJZ0KB" localSheetId="2" hidden="1">#REF!</definedName>
    <definedName name="BEx1Y2IGS2K95E1M51PEF9KJZ0KB" hidden="1">#REF!</definedName>
    <definedName name="BEx1Y3PKK83X2FN9SAALFHOWKMRQ" localSheetId="1" hidden="1">#REF!</definedName>
    <definedName name="BEx1Y3PKK83X2FN9SAALFHOWKMRQ" localSheetId="2" hidden="1">#REF!</definedName>
    <definedName name="BEx1Y3PKK83X2FN9SAALFHOWKMRQ" hidden="1">#REF!</definedName>
    <definedName name="BEx1Y9ELPOQCM0XOEYETL3ZY9HT0" localSheetId="1" hidden="1">#REF!</definedName>
    <definedName name="BEx1Y9ELPOQCM0XOEYETL3ZY9HT0" localSheetId="2" hidden="1">#REF!</definedName>
    <definedName name="BEx1Y9ELPOQCM0XOEYETL3ZY9HT0" hidden="1">#REF!</definedName>
    <definedName name="BEx1YKHSW5HDSZLEI6ETN0XC509V" localSheetId="1" hidden="1">#REF!</definedName>
    <definedName name="BEx1YKHSW5HDSZLEI6ETN0XC509V" localSheetId="2" hidden="1">#REF!</definedName>
    <definedName name="BEx1YKHSW5HDSZLEI6ETN0XC509V" hidden="1">#REF!</definedName>
    <definedName name="BEx1YL3DJ7Y4AZ01ERCOGW0FJ26T" localSheetId="1" hidden="1">#REF!</definedName>
    <definedName name="BEx1YL3DJ7Y4AZ01ERCOGW0FJ26T" localSheetId="2" hidden="1">#REF!</definedName>
    <definedName name="BEx1YL3DJ7Y4AZ01ERCOGW0FJ26T" hidden="1">#REF!</definedName>
    <definedName name="BEx1YQHKQGZV9AM0R5L3Z7U5OIHY" localSheetId="1" hidden="1">#REF!</definedName>
    <definedName name="BEx1YQHKQGZV9AM0R5L3Z7U5OIHY" localSheetId="2" hidden="1">#REF!</definedName>
    <definedName name="BEx1YQHKQGZV9AM0R5L3Z7U5OIHY" hidden="1">#REF!</definedName>
    <definedName name="BEx1YRZKA4LK4C7RK5Q22Z03914D" localSheetId="1" hidden="1">#REF!</definedName>
    <definedName name="BEx1YRZKA4LK4C7RK5Q22Z03914D" localSheetId="2" hidden="1">#REF!</definedName>
    <definedName name="BEx1YRZKA4LK4C7RK5Q22Z03914D" hidden="1">#REF!</definedName>
    <definedName name="BEx1YXOIQAKT215MMJEIQGFKK3UG" localSheetId="1" hidden="1">#REF!</definedName>
    <definedName name="BEx1YXOIQAKT215MMJEIQGFKK3UG" localSheetId="2" hidden="1">#REF!</definedName>
    <definedName name="BEx1YXOIQAKT215MMJEIQGFKK3UG" hidden="1">#REF!</definedName>
    <definedName name="BEx1Z2RYHSVD1H37817SN93VMURZ" localSheetId="1" hidden="1">#REF!</definedName>
    <definedName name="BEx1Z2RYHSVD1H37817SN93VMURZ" localSheetId="2" hidden="1">#REF!</definedName>
    <definedName name="BEx1Z2RYHSVD1H37817SN93VMURZ" hidden="1">#REF!</definedName>
    <definedName name="BEx1Z9O5M5GF7JO1229T14GBOCJM" localSheetId="1" hidden="1">#REF!</definedName>
    <definedName name="BEx1Z9O5M5GF7JO1229T14GBOCJM" localSheetId="2" hidden="1">#REF!</definedName>
    <definedName name="BEx1Z9O5M5GF7JO1229T14GBOCJM" hidden="1">#REF!</definedName>
    <definedName name="BEx3AMAKWI6458B67VKZO56MCNJW" localSheetId="1" hidden="1">#REF!</definedName>
    <definedName name="BEx3AMAKWI6458B67VKZO56MCNJW" localSheetId="2" hidden="1">#REF!</definedName>
    <definedName name="BEx3AMAKWI6458B67VKZO56MCNJW" hidden="1">#REF!</definedName>
    <definedName name="BEx3AOOVM42G82TNF53W0EKXLUSI" localSheetId="1" hidden="1">#REF!</definedName>
    <definedName name="BEx3AOOVM42G82TNF53W0EKXLUSI" localSheetId="2" hidden="1">#REF!</definedName>
    <definedName name="BEx3AOOVM42G82TNF53W0EKXLUSI" hidden="1">#REF!</definedName>
    <definedName name="BEx3ARZJT3L6CWZWYZM3SRLAC1KH" localSheetId="1" hidden="1">#REF!</definedName>
    <definedName name="BEx3ARZJT3L6CWZWYZM3SRLAC1KH" localSheetId="2" hidden="1">#REF!</definedName>
    <definedName name="BEx3ARZJT3L6CWZWYZM3SRLAC1KH" hidden="1">#REF!</definedName>
    <definedName name="BEx3AZH9W4SUFCAHNDOQ728R9V4L" localSheetId="1" hidden="1">#REF!</definedName>
    <definedName name="BEx3AZH9W4SUFCAHNDOQ728R9V4L" localSheetId="2" hidden="1">#REF!</definedName>
    <definedName name="BEx3AZH9W4SUFCAHNDOQ728R9V4L" hidden="1">#REF!</definedName>
    <definedName name="BEx3B2H5UKMRAS24GCXW3AIVQ4K8" localSheetId="1" hidden="1">#REF!</definedName>
    <definedName name="BEx3B2H5UKMRAS24GCXW3AIVQ4K8" localSheetId="2" hidden="1">#REF!</definedName>
    <definedName name="BEx3B2H5UKMRAS24GCXW3AIVQ4K8" hidden="1">#REF!</definedName>
    <definedName name="BEx3B7VF1IL3ZYPADWI3PKFCTZEM" localSheetId="1" hidden="1">#REF!</definedName>
    <definedName name="BEx3B7VF1IL3ZYPADWI3PKFCTZEM" localSheetId="2" hidden="1">#REF!</definedName>
    <definedName name="BEx3B7VF1IL3ZYPADWI3PKFCTZEM" hidden="1">#REF!</definedName>
    <definedName name="BEx3BNGGYC8M4HZUG1N2FKMXCUXT" localSheetId="1" hidden="1">#REF!</definedName>
    <definedName name="BEx3BNGGYC8M4HZUG1N2FKMXCUXT" localSheetId="2" hidden="1">#REF!</definedName>
    <definedName name="BEx3BNGGYC8M4HZUG1N2FKMXCUXT" hidden="1">#REF!</definedName>
    <definedName name="BEx3BNR9ES4KY7Q1DK83KC5NDGL8" localSheetId="1" hidden="1">#REF!</definedName>
    <definedName name="BEx3BNR9ES4KY7Q1DK83KC5NDGL8" localSheetId="2" hidden="1">#REF!</definedName>
    <definedName name="BEx3BNR9ES4KY7Q1DK83KC5NDGL8" hidden="1">#REF!</definedName>
    <definedName name="BEx3BQR5VZXNQ4H949ORM8ESU3B3" localSheetId="1" hidden="1">#REF!</definedName>
    <definedName name="BEx3BQR5VZXNQ4H949ORM8ESU3B3" localSheetId="2" hidden="1">#REF!</definedName>
    <definedName name="BEx3BQR5VZXNQ4H949ORM8ESU3B3" hidden="1">#REF!</definedName>
    <definedName name="BEx3BTLL3ASJN134DLEQTQM70VZM" localSheetId="1" hidden="1">#REF!</definedName>
    <definedName name="BEx3BTLL3ASJN134DLEQTQM70VZM" localSheetId="2" hidden="1">#REF!</definedName>
    <definedName name="BEx3BTLL3ASJN134DLEQTQM70VZM" hidden="1">#REF!</definedName>
    <definedName name="BEx3BW5CTV0DJU5AQS3ZQFK2VLF3" localSheetId="1" hidden="1">#REF!</definedName>
    <definedName name="BEx3BW5CTV0DJU5AQS3ZQFK2VLF3" localSheetId="2" hidden="1">#REF!</definedName>
    <definedName name="BEx3BW5CTV0DJU5AQS3ZQFK2VLF3" hidden="1">#REF!</definedName>
    <definedName name="BEx3BXNBVDP5JP5RWHCHIR3E1J2C" localSheetId="1" hidden="1">#REF!</definedName>
    <definedName name="BEx3BXNBVDP5JP5RWHCHIR3E1J2C" localSheetId="2" hidden="1">#REF!</definedName>
    <definedName name="BEx3BXNBVDP5JP5RWHCHIR3E1J2C" hidden="1">#REF!</definedName>
    <definedName name="BEx3BYP0FG369M7G3JEFLMMXAKTS" localSheetId="1" hidden="1">#REF!</definedName>
    <definedName name="BEx3BYP0FG369M7G3JEFLMMXAKTS" localSheetId="2" hidden="1">#REF!</definedName>
    <definedName name="BEx3BYP0FG369M7G3JEFLMMXAKTS" hidden="1">#REF!</definedName>
    <definedName name="BEx3BZQU7QWYYR3DNLE3SQQBRTH5" localSheetId="1" hidden="1">#REF!</definedName>
    <definedName name="BEx3BZQU7QWYYR3DNLE3SQQBRTH5" localSheetId="2" hidden="1">#REF!</definedName>
    <definedName name="BEx3BZQU7QWYYR3DNLE3SQQBRTH5" hidden="1">#REF!</definedName>
    <definedName name="BEx3C2QR0WUD19QSVO8EMIPNQJKH" localSheetId="1" hidden="1">#REF!</definedName>
    <definedName name="BEx3C2QR0WUD19QSVO8EMIPNQJKH" localSheetId="2" hidden="1">#REF!</definedName>
    <definedName name="BEx3C2QR0WUD19QSVO8EMIPNQJKH" hidden="1">#REF!</definedName>
    <definedName name="BEx3C2QRK462XO8AKN427N68DYJA" localSheetId="1" hidden="1">#REF!</definedName>
    <definedName name="BEx3C2QRK462XO8AKN427N68DYJA" localSheetId="2" hidden="1">#REF!</definedName>
    <definedName name="BEx3C2QRK462XO8AKN427N68DYJA" hidden="1">#REF!</definedName>
    <definedName name="BEx3C5ACPKV4XIAY0LO077TCRNLJ" localSheetId="1" hidden="1">#REF!</definedName>
    <definedName name="BEx3C5ACPKV4XIAY0LO077TCRNLJ" localSheetId="2" hidden="1">#REF!</definedName>
    <definedName name="BEx3C5ACPKV4XIAY0LO077TCRNLJ" hidden="1">#REF!</definedName>
    <definedName name="BEx3C6N18W8LF9VISUGJ29KRO34G" localSheetId="1" hidden="1">#REF!</definedName>
    <definedName name="BEx3C6N18W8LF9VISUGJ29KRO34G" localSheetId="2" hidden="1">[4]Program!#REF!</definedName>
    <definedName name="BEx3C6N18W8LF9VISUGJ29KRO34G" hidden="1">[4]Program!#REF!</definedName>
    <definedName name="BEx3C7DW86YJLO9F3KGLNPXNV0QZ" localSheetId="1" hidden="1">TEST-#REF!</definedName>
    <definedName name="BEx3C7DW86YJLO9F3KGLNPXNV0QZ" localSheetId="2" hidden="1">TEST-#REF!</definedName>
    <definedName name="BEx3C7DW86YJLO9F3KGLNPXNV0QZ" hidden="1">TEST-#REF!</definedName>
    <definedName name="BEx3C7U6RZSB1OOMGZKXD2Z7NLOX" localSheetId="1" hidden="1">#REF!</definedName>
    <definedName name="BEx3C7U6RZSB1OOMGZKXD2Z7NLOX" localSheetId="2" hidden="1">#REF!</definedName>
    <definedName name="BEx3C7U6RZSB1OOMGZKXD2Z7NLOX" hidden="1">#REF!</definedName>
    <definedName name="BEx3C9S6WIQSHUC5E4CV2R5PI3SK" localSheetId="1" hidden="1">#REF!</definedName>
    <definedName name="BEx3C9S6WIQSHUC5E4CV2R5PI3SK" localSheetId="2" hidden="1">#REF!</definedName>
    <definedName name="BEx3C9S6WIQSHUC5E4CV2R5PI3SK" hidden="1">#REF!</definedName>
    <definedName name="BEx3CBKXPIN2XM7QJNI7O0MB70AR" localSheetId="1" hidden="1">#REF!</definedName>
    <definedName name="BEx3CBKXPIN2XM7QJNI7O0MB70AR" localSheetId="2" hidden="1">#REF!</definedName>
    <definedName name="BEx3CBKXPIN2XM7QJNI7O0MB70AR" hidden="1">#REF!</definedName>
    <definedName name="BEx3CDOHK2X6465MBGEUIFG37MHG" localSheetId="1" hidden="1">#REF!</definedName>
    <definedName name="BEx3CDOHK2X6465MBGEUIFG37MHG" localSheetId="2" hidden="1">#REF!</definedName>
    <definedName name="BEx3CDOHK2X6465MBGEUIFG37MHG" hidden="1">#REF!</definedName>
    <definedName name="BEx3CH4NA5MLVUX94QTDZHWYOB3E" localSheetId="1" hidden="1">#REF!</definedName>
    <definedName name="BEx3CH4NA5MLVUX94QTDZHWYOB3E" localSheetId="2" hidden="1">#REF!</definedName>
    <definedName name="BEx3CH4NA5MLVUX94QTDZHWYOB3E" hidden="1">#REF!</definedName>
    <definedName name="BEx3CIRXRLBN87QGZ32K69UTZSOS" localSheetId="1" hidden="1">#REF!</definedName>
    <definedName name="BEx3CIRXRLBN87QGZ32K69UTZSOS" localSheetId="2" hidden="1">#REF!</definedName>
    <definedName name="BEx3CIRXRLBN87QGZ32K69UTZSOS" hidden="1">#REF!</definedName>
    <definedName name="BEx3CJIZFM2QE7ZML163L5H0ETHR" localSheetId="1" hidden="1">#REF!</definedName>
    <definedName name="BEx3CJIZFM2QE7ZML163L5H0ETHR" localSheetId="2" hidden="1">#REF!</definedName>
    <definedName name="BEx3CJIZFM2QE7ZML163L5H0ETHR" hidden="1">#REF!</definedName>
    <definedName name="BEx3CKFCCPZZ6ROLAT5C1DZNIC1U" localSheetId="1" hidden="1">#REF!</definedName>
    <definedName name="BEx3CKFCCPZZ6ROLAT5C1DZNIC1U" localSheetId="2" hidden="1">#REF!</definedName>
    <definedName name="BEx3CKFCCPZZ6ROLAT5C1DZNIC1U" hidden="1">#REF!</definedName>
    <definedName name="BEx3CO0SVO4WLH0DO43DCHYDTH1P" localSheetId="1" hidden="1">#REF!</definedName>
    <definedName name="BEx3CO0SVO4WLH0DO43DCHYDTH1P" localSheetId="2" hidden="1">#REF!</definedName>
    <definedName name="BEx3CO0SVO4WLH0DO43DCHYDTH1P" hidden="1">#REF!</definedName>
    <definedName name="BEx3CP7YXYZ54Q406T72Y9FS81CC" localSheetId="1" hidden="1">Table #REF!</definedName>
    <definedName name="BEx3CP7YXYZ54Q406T72Y9FS81CC" localSheetId="2" hidden="1">Table '[5]2'!$B$6:$F$9</definedName>
    <definedName name="BEx3CP7YXYZ54Q406T72Y9FS81CC" hidden="1">Table '[5]2'!$B$6:$F$9</definedName>
    <definedName name="BEx3CQPXIUK0OPIKEH8NUNCHVV5Q" localSheetId="1" hidden="1">#REF!</definedName>
    <definedName name="BEx3CQPXIUK0OPIKEH8NUNCHVV5Q" localSheetId="2" hidden="1">#REF!</definedName>
    <definedName name="BEx3CQPXIUK0OPIKEH8NUNCHVV5Q" hidden="1">#REF!</definedName>
    <definedName name="BEx3CW9F5YFUBE60S7MIOBHJYDOV" localSheetId="1" hidden="1">#REF!</definedName>
    <definedName name="BEx3CW9F5YFUBE60S7MIOBHJYDOV" localSheetId="2" hidden="1">#REF!</definedName>
    <definedName name="BEx3CW9F5YFUBE60S7MIOBHJYDOV" hidden="1">#REF!</definedName>
    <definedName name="BEx3CXM21YF0LYZDNYFDZPRP55O2" localSheetId="1" hidden="1">#REF!</definedName>
    <definedName name="BEx3CXM21YF0LYZDNYFDZPRP55O2" localSheetId="2" hidden="1">#REF!</definedName>
    <definedName name="BEx3CXM21YF0LYZDNYFDZPRP55O2" hidden="1">#REF!</definedName>
    <definedName name="BEx3D35KVB55GTY44YX4O9YGEVQI" localSheetId="1" hidden="1">#REF!</definedName>
    <definedName name="BEx3D35KVB55GTY44YX4O9YGEVQI" localSheetId="2" hidden="1">#REF!</definedName>
    <definedName name="BEx3D35KVB55GTY44YX4O9YGEVQI" hidden="1">#REF!</definedName>
    <definedName name="BEx3D6ATMYC5NB7OF1AIHJIEBK27" localSheetId="1" hidden="1">#REF!</definedName>
    <definedName name="BEx3D6ATMYC5NB7OF1AIHJIEBK27" localSheetId="2" hidden="1">#REF!</definedName>
    <definedName name="BEx3D6ATMYC5NB7OF1AIHJIEBK27" hidden="1">#REF!</definedName>
    <definedName name="BEx3D6GAICXKNYVXJ2JSIS4VC7O8" localSheetId="1" hidden="1">#REF!</definedName>
    <definedName name="BEx3D6GAICXKNYVXJ2JSIS4VC7O8" localSheetId="2" hidden="1">#REF!</definedName>
    <definedName name="BEx3D6GAICXKNYVXJ2JSIS4VC7O8" hidden="1">#REF!</definedName>
    <definedName name="BEx3D9G6QTSPF9UYI4X0XY0VE896" localSheetId="1" hidden="1">#REF!</definedName>
    <definedName name="BEx3D9G6QTSPF9UYI4X0XY0VE896" localSheetId="2" hidden="1">#REF!</definedName>
    <definedName name="BEx3D9G6QTSPF9UYI4X0XY0VE896" hidden="1">#REF!</definedName>
    <definedName name="BEx3DAY40C46KX58KVHG0BDE32A2" localSheetId="1" hidden="1">#REF!</definedName>
    <definedName name="BEx3DAY40C46KX58KVHG0BDE32A2" localSheetId="2" hidden="1">#REF!</definedName>
    <definedName name="BEx3DAY40C46KX58KVHG0BDE32A2" hidden="1">#REF!</definedName>
    <definedName name="BEx3DBJQITUTZDJOE19HM7UU9SWB" localSheetId="1" hidden="1">#REF!</definedName>
    <definedName name="BEx3DBJQITUTZDJOE19HM7UU9SWB" localSheetId="2" hidden="1">#REF!</definedName>
    <definedName name="BEx3DBJQITUTZDJOE19HM7UU9SWB" hidden="1">#REF!</definedName>
    <definedName name="BEx3DCQU9PBRXIMLO62KS5RLH447" localSheetId="1" hidden="1">#REF!</definedName>
    <definedName name="BEx3DCQU9PBRXIMLO62KS5RLH447" localSheetId="2" hidden="1">#REF!</definedName>
    <definedName name="BEx3DCQU9PBRXIMLO62KS5RLH447" hidden="1">#REF!</definedName>
    <definedName name="BEx3DIVZU33WCYU3IE5P4A30HHWE" localSheetId="1" hidden="1">#REF!</definedName>
    <definedName name="BEx3DIVZU33WCYU3IE5P4A30HHWE" localSheetId="2" hidden="1">#REF!</definedName>
    <definedName name="BEx3DIVZU33WCYU3IE5P4A30HHWE" hidden="1">#REF!</definedName>
    <definedName name="BEx3DO4WVIB6SSMETYFY2GNJ6RNR" localSheetId="1" hidden="1">#REF!</definedName>
    <definedName name="BEx3DO4WVIB6SSMETYFY2GNJ6RNR" localSheetId="2" hidden="1">#REF!</definedName>
    <definedName name="BEx3DO4WVIB6SSMETYFY2GNJ6RNR" hidden="1">#REF!</definedName>
    <definedName name="BEx3DSMQDWV806DMKOWD0IUH5KNN" localSheetId="1" hidden="1">#REF!</definedName>
    <definedName name="BEx3DSMQDWV806DMKOWD0IUH5KNN" localSheetId="2" hidden="1">#REF!</definedName>
    <definedName name="BEx3DSMQDWV806DMKOWD0IUH5KNN" hidden="1">#REF!</definedName>
    <definedName name="BEx3DTZ763KBGETUNM2FNPHEWATV" localSheetId="1" hidden="1">#REF!</definedName>
    <definedName name="BEx3DTZ763KBGETUNM2FNPHEWATV" localSheetId="2" hidden="1">#REF!</definedName>
    <definedName name="BEx3DTZ763KBGETUNM2FNPHEWATV" hidden="1">#REF!</definedName>
    <definedName name="BEx3DV10NY1BTCVHQRJ26P6MZHF9" localSheetId="1" hidden="1">#REF!</definedName>
    <definedName name="BEx3DV10NY1BTCVHQRJ26P6MZHF9" localSheetId="2" hidden="1">#REF!</definedName>
    <definedName name="BEx3DV10NY1BTCVHQRJ26P6MZHF9" hidden="1">#REF!</definedName>
    <definedName name="BEx3E0F8XTCVWQ7UZKRYUPL7CRCA" localSheetId="1" hidden="1">#REF!</definedName>
    <definedName name="BEx3E0F8XTCVWQ7UZKRYUPL7CRCA" localSheetId="2" hidden="1">#REF!</definedName>
    <definedName name="BEx3E0F8XTCVWQ7UZKRYUPL7CRCA" hidden="1">#REF!</definedName>
    <definedName name="BEx3E22INXU2VKWET4AVSBR8WAD6" localSheetId="1" hidden="1">#REF!</definedName>
    <definedName name="BEx3E22INXU2VKWET4AVSBR8WAD6" localSheetId="2" hidden="1">#REF!</definedName>
    <definedName name="BEx3E22INXU2VKWET4AVSBR8WAD6" hidden="1">#REF!</definedName>
    <definedName name="BEx3E22J8F8ULFA1BSDKBVJUK1UQ" localSheetId="1" hidden="1">#REF!</definedName>
    <definedName name="BEx3E22J8F8ULFA1BSDKBVJUK1UQ" localSheetId="2" hidden="1">#REF!</definedName>
    <definedName name="BEx3E22J8F8ULFA1BSDKBVJUK1UQ" hidden="1">#REF!</definedName>
    <definedName name="BEx3E3F0KGB00PDUJ3ZHIFO97ROW" localSheetId="1" hidden="1">#REF!</definedName>
    <definedName name="BEx3E3F0KGB00PDUJ3ZHIFO97ROW" localSheetId="2" hidden="1">#REF!</definedName>
    <definedName name="BEx3E3F0KGB00PDUJ3ZHIFO97ROW" hidden="1">#REF!</definedName>
    <definedName name="BEx3E5TGROMV6GWTPKKM9U9HPVJD" localSheetId="1" hidden="1">#REF!</definedName>
    <definedName name="BEx3E5TGROMV6GWTPKKM9U9HPVJD" localSheetId="2" hidden="1">#REF!</definedName>
    <definedName name="BEx3E5TGROMV6GWTPKKM9U9HPVJD" hidden="1">#REF!</definedName>
    <definedName name="BEx3E5THIKGK4YXA4K9E5FPOATM4" localSheetId="1" hidden="1">#REF!</definedName>
    <definedName name="BEx3E5THIKGK4YXA4K9E5FPOATM4" localSheetId="2" hidden="1">#REF!</definedName>
    <definedName name="BEx3E5THIKGK4YXA4K9E5FPOATM4" hidden="1">#REF!</definedName>
    <definedName name="BEx3EF3SASALVK9LNCINU5VLE7U2" localSheetId="1" hidden="1">#REF!</definedName>
    <definedName name="BEx3EF3SASALVK9LNCINU5VLE7U2" localSheetId="2" hidden="1">#REF!</definedName>
    <definedName name="BEx3EF3SASALVK9LNCINU5VLE7U2" hidden="1">#REF!</definedName>
    <definedName name="BEx3EF99FD6QNNCNOKDEE67JHTUJ" localSheetId="1" hidden="1">#REF!</definedName>
    <definedName name="BEx3EF99FD6QNNCNOKDEE67JHTUJ" localSheetId="2" hidden="1">#REF!</definedName>
    <definedName name="BEx3EF99FD6QNNCNOKDEE67JHTUJ" hidden="1">#REF!</definedName>
    <definedName name="BEx3EHCSERZ2O2OAG8Y95UPG2IY9" localSheetId="1" hidden="1">#REF!</definedName>
    <definedName name="BEx3EHCSERZ2O2OAG8Y95UPG2IY9" localSheetId="2" hidden="1">#REF!</definedName>
    <definedName name="BEx3EHCSERZ2O2OAG8Y95UPG2IY9" hidden="1">#REF!</definedName>
    <definedName name="BEx3EJGBD4BLN9FO30LINARXUB2T" localSheetId="1" hidden="1">#REF!</definedName>
    <definedName name="BEx3EJGBD4BLN9FO30LINARXUB2T" localSheetId="2" hidden="1">#REF!</definedName>
    <definedName name="BEx3EJGBD4BLN9FO30LINARXUB2T" hidden="1">#REF!</definedName>
    <definedName name="BEx3EJR3TCJDYS7ZXNDS5N9KTGIK" localSheetId="1" hidden="1">#REF!</definedName>
    <definedName name="BEx3EJR3TCJDYS7ZXNDS5N9KTGIK" localSheetId="2" hidden="1">#REF!</definedName>
    <definedName name="BEx3EJR3TCJDYS7ZXNDS5N9KTGIK" hidden="1">#REF!</definedName>
    <definedName name="BEx3ELJTTBS6P05CNISMGOJOA60V" localSheetId="1" hidden="1">#REF!</definedName>
    <definedName name="BEx3ELJTTBS6P05CNISMGOJOA60V" localSheetId="2" hidden="1">#REF!</definedName>
    <definedName name="BEx3ELJTTBS6P05CNISMGOJOA60V" hidden="1">#REF!</definedName>
    <definedName name="BEx3EMR0HTI5Z8O1CLK2XBIZ6CMZ" localSheetId="1" hidden="1">#REF!</definedName>
    <definedName name="BEx3EMR0HTI5Z8O1CLK2XBIZ6CMZ" localSheetId="2" hidden="1">#REF!</definedName>
    <definedName name="BEx3EMR0HTI5Z8O1CLK2XBIZ6CMZ" hidden="1">#REF!</definedName>
    <definedName name="BEx3ENCKUN9CMAV6UP8REYT4BMV2" localSheetId="1" hidden="1">#REF!</definedName>
    <definedName name="BEx3ENCKUN9CMAV6UP8REYT4BMV2" localSheetId="2" hidden="1">#REF!</definedName>
    <definedName name="BEx3ENCKUN9CMAV6UP8REYT4BMV2" hidden="1">#REF!</definedName>
    <definedName name="BEx3EP5AWRBL1AG3903AB075APG0" localSheetId="1" hidden="1">#REF!</definedName>
    <definedName name="BEx3EP5AWRBL1AG3903AB075APG0" localSheetId="2" hidden="1">#REF!</definedName>
    <definedName name="BEx3EP5AWRBL1AG3903AB075APG0" hidden="1">#REF!</definedName>
    <definedName name="BEx3EQSLJBDDJRHNX19PBFCKNY2I" localSheetId="1" hidden="1">#REF!</definedName>
    <definedName name="BEx3EQSLJBDDJRHNX19PBFCKNY2I" localSheetId="2" hidden="1">#REF!</definedName>
    <definedName name="BEx3EQSLJBDDJRHNX19PBFCKNY2I" hidden="1">#REF!</definedName>
    <definedName name="BEx3EQY1DLE7G1BN4GY27QI7C7L8" localSheetId="1" hidden="1">#REF!</definedName>
    <definedName name="BEx3EQY1DLE7G1BN4GY27QI7C7L8" localSheetId="2" hidden="1">#REF!</definedName>
    <definedName name="BEx3EQY1DLE7G1BN4GY27QI7C7L8" hidden="1">#REF!</definedName>
    <definedName name="BEx3EUUAX947Q5N6MY6W0KSNY78Y" localSheetId="1" hidden="1">#REF!</definedName>
    <definedName name="BEx3EUUAX947Q5N6MY6W0KSNY78Y" localSheetId="2" hidden="1">#REF!</definedName>
    <definedName name="BEx3EUUAX947Q5N6MY6W0KSNY78Y" hidden="1">#REF!</definedName>
    <definedName name="BEx3EWHQMX9HAUG7JFBSI7V9RGEO" localSheetId="1" hidden="1">#REF!</definedName>
    <definedName name="BEx3EWHQMX9HAUG7JFBSI7V9RGEO" localSheetId="2" hidden="1">#REF!</definedName>
    <definedName name="BEx3EWHQMX9HAUG7JFBSI7V9RGEO" hidden="1">#REF!</definedName>
    <definedName name="BEx3EYW2LJX1ZMY1OJFK0FUA26QG" localSheetId="1" hidden="1">#REF!</definedName>
    <definedName name="BEx3EYW2LJX1ZMY1OJFK0FUA26QG" localSheetId="2" hidden="1">#REF!</definedName>
    <definedName name="BEx3EYW2LJX1ZMY1OJFK0FUA26QG" hidden="1">#REF!</definedName>
    <definedName name="BEx3F3TZSUGIT9S39F104S7OKLYJ" localSheetId="1" hidden="1">#REF!</definedName>
    <definedName name="BEx3F3TZSUGIT9S39F104S7OKLYJ" localSheetId="2" hidden="1">#REF!</definedName>
    <definedName name="BEx3F3TZSUGIT9S39F104S7OKLYJ" hidden="1">#REF!</definedName>
    <definedName name="BEx3FAQ6W4N74YT13CCRHEWPEYSN" localSheetId="1" hidden="1">#REF!</definedName>
    <definedName name="BEx3FAQ6W4N74YT13CCRHEWPEYSN" localSheetId="2" hidden="1">#REF!</definedName>
    <definedName name="BEx3FAQ6W4N74YT13CCRHEWPEYSN" hidden="1">#REF!</definedName>
    <definedName name="BEx3FG4DPAPTA9PM2Q6BMWI6BIHV" localSheetId="1" hidden="1">#REF!</definedName>
    <definedName name="BEx3FG4DPAPTA9PM2Q6BMWI6BIHV" localSheetId="2" hidden="1">#REF!</definedName>
    <definedName name="BEx3FG4DPAPTA9PM2Q6BMWI6BIHV" hidden="1">#REF!</definedName>
    <definedName name="BEx3FGKHXLPW1K4S8KJ3YSYANFIA" localSheetId="1" hidden="1">Tech #REF!</definedName>
    <definedName name="BEx3FGKHXLPW1K4S8KJ3YSYANFIA" localSheetId="2" hidden="1">Tech '[5]2'!$B$7:$F$10</definedName>
    <definedName name="BEx3FGKHXLPW1K4S8KJ3YSYANFIA" hidden="1">Tech '[5]2'!$B$7:$F$10</definedName>
    <definedName name="BEx3FGPY24GT8PS32PK5ZOQW2RNV" localSheetId="1" hidden="1">#REF!</definedName>
    <definedName name="BEx3FGPY24GT8PS32PK5ZOQW2RNV" localSheetId="2" hidden="1">#REF!</definedName>
    <definedName name="BEx3FGPY24GT8PS32PK5ZOQW2RNV" hidden="1">#REF!</definedName>
    <definedName name="BEx3FGPYRQ8MWXXXM1VE8GMGQH05" localSheetId="1" hidden="1">#REF!</definedName>
    <definedName name="BEx3FGPYRQ8MWXXXM1VE8GMGQH05" localSheetId="2" hidden="1">#REF!</definedName>
    <definedName name="BEx3FGPYRQ8MWXXXM1VE8GMGQH05" hidden="1">#REF!</definedName>
    <definedName name="BEx3FH0LET7NJFW4NUUAZ3UE9W1L" localSheetId="1" hidden="1">#REF!</definedName>
    <definedName name="BEx3FH0LET7NJFW4NUUAZ3UE9W1L" localSheetId="2" hidden="1">#REF!</definedName>
    <definedName name="BEx3FH0LET7NJFW4NUUAZ3UE9W1L" hidden="1">#REF!</definedName>
    <definedName name="BEx3FHMD1P5XBCH23ZKIFO6ZTCNB" localSheetId="1" hidden="1">#REF!</definedName>
    <definedName name="BEx3FHMD1P5XBCH23ZKIFO6ZTCNB" localSheetId="2" hidden="1">#REF!</definedName>
    <definedName name="BEx3FHMD1P5XBCH23ZKIFO6ZTCNB" hidden="1">#REF!</definedName>
    <definedName name="BEx3FI2G3YYIACQHXNXEA15M8ZK5" localSheetId="1" hidden="1">#REF!</definedName>
    <definedName name="BEx3FI2G3YYIACQHXNXEA15M8ZK5" localSheetId="2" hidden="1">#REF!</definedName>
    <definedName name="BEx3FI2G3YYIACQHXNXEA15M8ZK5" hidden="1">#REF!</definedName>
    <definedName name="BEx3FIO0P4AXH7Z7QFHMYV81P0OE" localSheetId="1" hidden="1">#REF!</definedName>
    <definedName name="BEx3FIO0P4AXH7Z7QFHMYV81P0OE" localSheetId="2" hidden="1">#REF!</definedName>
    <definedName name="BEx3FIO0P4AXH7Z7QFHMYV81P0OE" hidden="1">#REF!</definedName>
    <definedName name="BEx3FJ9MHSLDK8W91GO85FX1GX57" localSheetId="1" hidden="1">#REF!</definedName>
    <definedName name="BEx3FJ9MHSLDK8W91GO85FX1GX57" localSheetId="2" hidden="1">#REF!</definedName>
    <definedName name="BEx3FJ9MHSLDK8W91GO85FX1GX57" hidden="1">#REF!</definedName>
    <definedName name="BEx3FK0OJWBPXUZA0XSRB3N4UN25" localSheetId="1" hidden="1">#REF!</definedName>
    <definedName name="BEx3FK0OJWBPXUZA0XSRB3N4UN25" localSheetId="2" hidden="1">#REF!</definedName>
    <definedName name="BEx3FK0OJWBPXUZA0XSRB3N4UN25" hidden="1">#REF!</definedName>
    <definedName name="BEx3FKX074RRWDPUG4LDB8BVTSJI" localSheetId="1" hidden="1">#REF!</definedName>
    <definedName name="BEx3FKX074RRWDPUG4LDB8BVTSJI" localSheetId="2" hidden="1">#REF!</definedName>
    <definedName name="BEx3FKX074RRWDPUG4LDB8BVTSJI" hidden="1">#REF!</definedName>
    <definedName name="BEx3FNB6IL9BT1F69Y18AORRHVE7" localSheetId="1" hidden="1">#REF!</definedName>
    <definedName name="BEx3FNB6IL9BT1F69Y18AORRHVE7" localSheetId="2" hidden="1">#REF!</definedName>
    <definedName name="BEx3FNB6IL9BT1F69Y18AORRHVE7" hidden="1">#REF!</definedName>
    <definedName name="BEx3FR251HFU7A33PU01SJUENL2B" localSheetId="1" hidden="1">#REF!</definedName>
    <definedName name="BEx3FR251HFU7A33PU01SJUENL2B" localSheetId="2" hidden="1">[1]Table!#REF!</definedName>
    <definedName name="BEx3FR251HFU7A33PU01SJUENL2B" hidden="1">[2]Table!#REF!</definedName>
    <definedName name="BEx3FS9BRGWU7Q65OAF92CR7IC0J" localSheetId="1" hidden="1">#REF!</definedName>
    <definedName name="BEx3FS9BRGWU7Q65OAF92CR7IC0J" localSheetId="2" hidden="1">#REF!</definedName>
    <definedName name="BEx3FS9BRGWU7Q65OAF92CR7IC0J" hidden="1">#REF!</definedName>
    <definedName name="BEx3FT5OLSYEA7WEAJXINQT1RA3A" localSheetId="1" hidden="1">#REF!</definedName>
    <definedName name="BEx3FT5OLSYEA7WEAJXINQT1RA3A" localSheetId="2" hidden="1">#REF!</definedName>
    <definedName name="BEx3FT5OLSYEA7WEAJXINQT1RA3A" hidden="1">#REF!</definedName>
    <definedName name="BEx3FTLRBP9QFZUIXZGZOU5372QO" localSheetId="1" hidden="1">#REF!</definedName>
    <definedName name="BEx3FTLRBP9QFZUIXZGZOU5372QO" localSheetId="2" hidden="1">#REF!</definedName>
    <definedName name="BEx3FTLRBP9QFZUIXZGZOU5372QO" hidden="1">#REF!</definedName>
    <definedName name="BEx3FX7EJL47JSLSWP3EOC265WAE" localSheetId="1" hidden="1">#REF!</definedName>
    <definedName name="BEx3FX7EJL47JSLSWP3EOC265WAE" localSheetId="2" hidden="1">#REF!</definedName>
    <definedName name="BEx3FX7EJL47JSLSWP3EOC265WAE" hidden="1">#REF!</definedName>
    <definedName name="BEx3FXYAQESWLG8BPNETE27OF65P" localSheetId="1" hidden="1">#REF!</definedName>
    <definedName name="BEx3FXYAQESWLG8BPNETE27OF65P" localSheetId="2" hidden="1">#REF!</definedName>
    <definedName name="BEx3FXYAQESWLG8BPNETE27OF65P" hidden="1">#REF!</definedName>
    <definedName name="BEx3FZR1BII738VXFJEQWKAWBJO0" localSheetId="1" hidden="1">#REF!</definedName>
    <definedName name="BEx3FZR1BII738VXFJEQWKAWBJO0" localSheetId="2" hidden="1">#REF!</definedName>
    <definedName name="BEx3FZR1BII738VXFJEQWKAWBJO0" hidden="1">#REF!</definedName>
    <definedName name="BEx3G1ZVPRUGKUHBTS2WSY4MVKO5" localSheetId="1" hidden="1">#REF!</definedName>
    <definedName name="BEx3G1ZVPRUGKUHBTS2WSY4MVKO5" localSheetId="2" hidden="1">#REF!</definedName>
    <definedName name="BEx3G1ZVPRUGKUHBTS2WSY4MVKO5" hidden="1">#REF!</definedName>
    <definedName name="BEx3G201R8NLJ6FIHO2QS0SW9QVV" localSheetId="1" hidden="1">#REF!</definedName>
    <definedName name="BEx3G201R8NLJ6FIHO2QS0SW9QVV" localSheetId="2" hidden="1">#REF!</definedName>
    <definedName name="BEx3G201R8NLJ6FIHO2QS0SW9QVV" hidden="1">#REF!</definedName>
    <definedName name="BEx3G2LL2II66XY5YCDPG4JE13A3" localSheetId="1" hidden="1">#REF!</definedName>
    <definedName name="BEx3G2LL2II66XY5YCDPG4JE13A3" localSheetId="2" hidden="1">#REF!</definedName>
    <definedName name="BEx3G2LL2II66XY5YCDPG4JE13A3" hidden="1">#REF!</definedName>
    <definedName name="BEx3G2WA0DTYY9D8AGHHOBTPE2B2" localSheetId="1" hidden="1">#REF!</definedName>
    <definedName name="BEx3G2WA0DTYY9D8AGHHOBTPE2B2" localSheetId="2" hidden="1">#REF!</definedName>
    <definedName name="BEx3G2WA0DTYY9D8AGHHOBTPE2B2" hidden="1">#REF!</definedName>
    <definedName name="BEx3G6N5SHJNOI5U6MAJLAP47UZA" localSheetId="1" hidden="1">#REF!</definedName>
    <definedName name="BEx3G6N5SHJNOI5U6MAJLAP47UZA" localSheetId="2" hidden="1">#REF!</definedName>
    <definedName name="BEx3G6N5SHJNOI5U6MAJLAP47UZA" hidden="1">#REF!</definedName>
    <definedName name="BEx3G8ALRJO9RXLIE94I6OFLIIUL" localSheetId="1" hidden="1">#REF!</definedName>
    <definedName name="BEx3G8ALRJO9RXLIE94I6OFLIIUL" localSheetId="2" hidden="1">#REF!</definedName>
    <definedName name="BEx3G8ALRJO9RXLIE94I6OFLIIUL" hidden="1">#REF!</definedName>
    <definedName name="BEx3G8FY85SUKO01ZJQZYO51EA75" localSheetId="1" hidden="1">#REF!</definedName>
    <definedName name="BEx3G8FY85SUKO01ZJQZYO51EA75" localSheetId="2" hidden="1">#REF!</definedName>
    <definedName name="BEx3G8FY85SUKO01ZJQZYO51EA75" hidden="1">#REF!</definedName>
    <definedName name="BEx3GAU8MO9BCR21WBNTQEOG1O4D" localSheetId="1" hidden="1">#REF!</definedName>
    <definedName name="BEx3GAU8MO9BCR21WBNTQEOG1O4D" localSheetId="2" hidden="1">#REF!</definedName>
    <definedName name="BEx3GAU8MO9BCR21WBNTQEOG1O4D" hidden="1">#REF!</definedName>
    <definedName name="BEx3GCXR6IAS0B6WJ03GJVH7CO52" localSheetId="1" hidden="1">#REF!</definedName>
    <definedName name="BEx3GCXR6IAS0B6WJ03GJVH7CO52" localSheetId="2" hidden="1">#REF!</definedName>
    <definedName name="BEx3GCXR6IAS0B6WJ03GJVH7CO52" hidden="1">#REF!</definedName>
    <definedName name="BEx3GDZH5KHUU0C7RY1PDVGKTH8E" localSheetId="1" hidden="1">#REF!</definedName>
    <definedName name="BEx3GDZH5KHUU0C7RY1PDVGKTH8E" localSheetId="2" hidden="1">#REF!</definedName>
    <definedName name="BEx3GDZH5KHUU0C7RY1PDVGKTH8E" hidden="1">#REF!</definedName>
    <definedName name="BEx3GEVV18SEQDI1JGY7EN6D1GT1" localSheetId="1" hidden="1">#REF!</definedName>
    <definedName name="BEx3GEVV18SEQDI1JGY7EN6D1GT1" localSheetId="2" hidden="1">#REF!</definedName>
    <definedName name="BEx3GEVV18SEQDI1JGY7EN6D1GT1" hidden="1">#REF!</definedName>
    <definedName name="BEx3GKFH64MKQX61S7DYTZ15JCPY" localSheetId="1" hidden="1">#REF!</definedName>
    <definedName name="BEx3GKFH64MKQX61S7DYTZ15JCPY" localSheetId="2" hidden="1">#REF!</definedName>
    <definedName name="BEx3GKFH64MKQX61S7DYTZ15JCPY" hidden="1">#REF!</definedName>
    <definedName name="BEx3GMJ1Y6UU02DLRL0QXCEKDA6C" localSheetId="1" hidden="1">#REF!</definedName>
    <definedName name="BEx3GMJ1Y6UU02DLRL0QXCEKDA6C" localSheetId="2" hidden="1">#REF!</definedName>
    <definedName name="BEx3GMJ1Y6UU02DLRL0QXCEKDA6C" hidden="1">#REF!</definedName>
    <definedName name="BEx3GN4LY0135CBDIN1TU2UEODGF" localSheetId="1" hidden="1">#REF!</definedName>
    <definedName name="BEx3GN4LY0135CBDIN1TU2UEODGF" localSheetId="2" hidden="1">#REF!</definedName>
    <definedName name="BEx3GN4LY0135CBDIN1TU2UEODGF" hidden="1">#REF!</definedName>
    <definedName name="BEx3GOXDKFYO994GDRJD6M32TF75" localSheetId="1" hidden="1">#REF!</definedName>
    <definedName name="BEx3GOXDKFYO994GDRJD6M32TF75" localSheetId="2" hidden="1">#REF!</definedName>
    <definedName name="BEx3GOXDKFYO994GDRJD6M32TF75" hidden="1">#REF!</definedName>
    <definedName name="BEx3GP2NKQ1R0P412MW3XR6OTOFT" localSheetId="1" hidden="1">#REF!</definedName>
    <definedName name="BEx3GP2NKQ1R0P412MW3XR6OTOFT" localSheetId="2" hidden="1">#REF!</definedName>
    <definedName name="BEx3GP2NKQ1R0P412MW3XR6OTOFT" hidden="1">#REF!</definedName>
    <definedName name="BEx3GPDH2AH4QKT4OOSN563XUHBD" localSheetId="1" hidden="1">#REF!</definedName>
    <definedName name="BEx3GPDH2AH4QKT4OOSN563XUHBD" localSheetId="2" hidden="1">#REF!</definedName>
    <definedName name="BEx3GPDH2AH4QKT4OOSN563XUHBD" hidden="1">#REF!</definedName>
    <definedName name="BEx3GQ9V1DONRHIKU8HGIPUP1EGT" localSheetId="1" hidden="1">#REF!</definedName>
    <definedName name="BEx3GQ9V1DONRHIKU8HGIPUP1EGT" localSheetId="2" hidden="1">#REF!</definedName>
    <definedName name="BEx3GQ9V1DONRHIKU8HGIPUP1EGT" hidden="1">#REF!</definedName>
    <definedName name="BEx3GS2KE3OSLW2HSQ4TCUV4XD64" localSheetId="1" hidden="1">Table #REF!</definedName>
    <definedName name="BEx3GS2KE3OSLW2HSQ4TCUV4XD64" localSheetId="2" hidden="1">Table '[5]2'!$B$6:$F$9</definedName>
    <definedName name="BEx3GS2KE3OSLW2HSQ4TCUV4XD64" hidden="1">Table '[5]2'!$B$6:$F$9</definedName>
    <definedName name="BEx3GT9R3G4F6HCIPVBKL3VUW2UW" localSheetId="1" hidden="1">#REF!</definedName>
    <definedName name="BEx3GT9R3G4F6HCIPVBKL3VUW2UW" localSheetId="2" hidden="1">#REF!</definedName>
    <definedName name="BEx3GT9R3G4F6HCIPVBKL3VUW2UW" hidden="1">#REF!</definedName>
    <definedName name="BEx3GYTF9QBUFFCVA150LLISIOGU" localSheetId="1" hidden="1">#REF!</definedName>
    <definedName name="BEx3GYTF9QBUFFCVA150LLISIOGU" localSheetId="2" hidden="1">#REF!</definedName>
    <definedName name="BEx3GYTF9QBUFFCVA150LLISIOGU" hidden="1">#REF!</definedName>
    <definedName name="BEx3GZEZZKNE21ACMY5BBTQR14NR" localSheetId="1" hidden="1">#REF!</definedName>
    <definedName name="BEx3GZEZZKNE21ACMY5BBTQR14NR" localSheetId="2" hidden="1">#REF!</definedName>
    <definedName name="BEx3GZEZZKNE21ACMY5BBTQR14NR" hidden="1">#REF!</definedName>
    <definedName name="BEx3H0M5TC8WLKRYMTWSJ3VUEIP7" localSheetId="1" hidden="1">#REF!</definedName>
    <definedName name="BEx3H0M5TC8WLKRYMTWSJ3VUEIP7" localSheetId="2" hidden="1">#REF!</definedName>
    <definedName name="BEx3H0M5TC8WLKRYMTWSJ3VUEIP7" hidden="1">#REF!</definedName>
    <definedName name="BEx3H0WYV4966DFK7QN1TWACT7ST" localSheetId="1" hidden="1">#REF!</definedName>
    <definedName name="BEx3H0WYV4966DFK7QN1TWACT7ST" localSheetId="2" hidden="1">#REF!</definedName>
    <definedName name="BEx3H0WYV4966DFK7QN1TWACT7ST" hidden="1">#REF!</definedName>
    <definedName name="BEx3H2K8ACZP9HP2HQFWJVQL929I" localSheetId="1" hidden="1">#REF!</definedName>
    <definedName name="BEx3H2K8ACZP9HP2HQFWJVQL929I" localSheetId="2" hidden="1">#REF!</definedName>
    <definedName name="BEx3H2K8ACZP9HP2HQFWJVQL929I" hidden="1">#REF!</definedName>
    <definedName name="BEx3H2POHNLCEFL70GHHD4KDX10O" localSheetId="1" hidden="1">#REF!</definedName>
    <definedName name="BEx3H2POHNLCEFL70GHHD4KDX10O" localSheetId="2" hidden="1">#REF!</definedName>
    <definedName name="BEx3H2POHNLCEFL70GHHD4KDX10O" hidden="1">#REF!</definedName>
    <definedName name="BEx3H2V00ZGEHRJMIHV712M54RDY" localSheetId="1" hidden="1">#REF!</definedName>
    <definedName name="BEx3H2V00ZGEHRJMIHV712M54RDY" localSheetId="2" hidden="1">#REF!</definedName>
    <definedName name="BEx3H2V00ZGEHRJMIHV712M54RDY" hidden="1">#REF!</definedName>
    <definedName name="BEx3H4I9KPGZ06PD8U4XS73YPNFU" localSheetId="1" hidden="1">#REF!</definedName>
    <definedName name="BEx3H4I9KPGZ06PD8U4XS73YPNFU" localSheetId="2" hidden="1">#REF!</definedName>
    <definedName name="BEx3H4I9KPGZ06PD8U4XS73YPNFU" hidden="1">#REF!</definedName>
    <definedName name="BEx3H4YIVP80NDXPGNR8E9KR5TR6" localSheetId="1" hidden="1">#REF!</definedName>
    <definedName name="BEx3H4YIVP80NDXPGNR8E9KR5TR6" localSheetId="2" hidden="1">#REF!</definedName>
    <definedName name="BEx3H4YIVP80NDXPGNR8E9KR5TR6" hidden="1">#REF!</definedName>
    <definedName name="BEx3H59BXH9XMBZ297QOMJ8NOW9H" localSheetId="1" hidden="1">#REF!</definedName>
    <definedName name="BEx3H59BXH9XMBZ297QOMJ8NOW9H" localSheetId="2" hidden="1">#REF!</definedName>
    <definedName name="BEx3H59BXH9XMBZ297QOMJ8NOW9H" hidden="1">#REF!</definedName>
    <definedName name="BEx3H5UX2GZFZZT657YR76RHW5I6" localSheetId="1" hidden="1">#REF!</definedName>
    <definedName name="BEx3H5UX2GZFZZT657YR76RHW5I6" localSheetId="2" hidden="1">#REF!</definedName>
    <definedName name="BEx3H5UX2GZFZZT657YR76RHW5I6" hidden="1">#REF!</definedName>
    <definedName name="BEx3H65OX5E56SFHGIEU2EERM0TF" localSheetId="1" hidden="1">#REF!</definedName>
    <definedName name="BEx3H65OX5E56SFHGIEU2EERM0TF" localSheetId="2" hidden="1">#REF!</definedName>
    <definedName name="BEx3H65OX5E56SFHGIEU2EERM0TF" hidden="1">#REF!</definedName>
    <definedName name="BEx3H7NO2Q0OHH2LY9V6AX1I93JK" localSheetId="1" hidden="1">#REF!</definedName>
    <definedName name="BEx3H7NO2Q0OHH2LY9V6AX1I93JK" localSheetId="2" hidden="1">[4]Program!#REF!</definedName>
    <definedName name="BEx3H7NO2Q0OHH2LY9V6AX1I93JK" hidden="1">[4]Program!#REF!</definedName>
    <definedName name="BEx3HEP3VCEWPTQU7X1E3LX6S4PM" localSheetId="1" hidden="1">#REF!</definedName>
    <definedName name="BEx3HEP3VCEWPTQU7X1E3LX6S4PM" localSheetId="2" hidden="1">#REF!</definedName>
    <definedName name="BEx3HEP3VCEWPTQU7X1E3LX6S4PM" hidden="1">#REF!</definedName>
    <definedName name="BEx3HEP4N2ZP7THU0QPDDIRPLXB9" localSheetId="1" hidden="1">#REF!</definedName>
    <definedName name="BEx3HEP4N2ZP7THU0QPDDIRPLXB9" localSheetId="2" hidden="1">#REF!</definedName>
    <definedName name="BEx3HEP4N2ZP7THU0QPDDIRPLXB9" hidden="1">#REF!</definedName>
    <definedName name="BEx3HHUGWG05FW3ZKVVEUE4EK14H" localSheetId="1" hidden="1">#REF!</definedName>
    <definedName name="BEx3HHUGWG05FW3ZKVVEUE4EK14H" localSheetId="2" hidden="1">#REF!</definedName>
    <definedName name="BEx3HHUGWG05FW3ZKVVEUE4EK14H" hidden="1">#REF!</definedName>
    <definedName name="BEx3HJN8J3KJU882WMDPOFSZL8AB" localSheetId="1" hidden="1">#REF!</definedName>
    <definedName name="BEx3HJN8J3KJU882WMDPOFSZL8AB" localSheetId="2" hidden="1">#REF!</definedName>
    <definedName name="BEx3HJN8J3KJU882WMDPOFSZL8AB" hidden="1">#REF!</definedName>
    <definedName name="BEx3HKJM1BYO7ZJ2RQ2NJNY0S54T" localSheetId="1" hidden="1">#REF!</definedName>
    <definedName name="BEx3HKJM1BYO7ZJ2RQ2NJNY0S54T" localSheetId="2" hidden="1">#REF!</definedName>
    <definedName name="BEx3HKJM1BYO7ZJ2RQ2NJNY0S54T" hidden="1">#REF!</definedName>
    <definedName name="BEx3HMCBFZ25QPBPJS4O7Q49SNQ9" localSheetId="1" hidden="1">#REF!</definedName>
    <definedName name="BEx3HMCBFZ25QPBPJS4O7Q49SNQ9" localSheetId="2" hidden="1">#REF!</definedName>
    <definedName name="BEx3HMCBFZ25QPBPJS4O7Q49SNQ9" hidden="1">#REF!</definedName>
    <definedName name="BEx3HMSEFOP6DBM4R97XA6B7NFG6" localSheetId="1" hidden="1">#REF!</definedName>
    <definedName name="BEx3HMSEFOP6DBM4R97XA6B7NFG6" localSheetId="2" hidden="1">#REF!</definedName>
    <definedName name="BEx3HMSEFOP6DBM4R97XA6B7NFG6" hidden="1">#REF!</definedName>
    <definedName name="BEx3HRAAZJQHUVAENN7VAGAFDKJZ" localSheetId="1" hidden="1">#REF!</definedName>
    <definedName name="BEx3HRAAZJQHUVAENN7VAGAFDKJZ" localSheetId="2" hidden="1">#REF!</definedName>
    <definedName name="BEx3HRAAZJQHUVAENN7VAGAFDKJZ" hidden="1">#REF!</definedName>
    <definedName name="BEx3HWJ5SQSD2CVCQNR183X44FR8" localSheetId="1" hidden="1">#REF!</definedName>
    <definedName name="BEx3HWJ5SQSD2CVCQNR183X44FR8" localSheetId="2" hidden="1">#REF!</definedName>
    <definedName name="BEx3HWJ5SQSD2CVCQNR183X44FR8" hidden="1">#REF!</definedName>
    <definedName name="BEx3HXA3EKBICDHBD1B4WUDUZ0NP" localSheetId="1" hidden="1">#REF!</definedName>
    <definedName name="BEx3HXA3EKBICDHBD1B4WUDUZ0NP" localSheetId="2" hidden="1">#REF!</definedName>
    <definedName name="BEx3HXA3EKBICDHBD1B4WUDUZ0NP" hidden="1">#REF!</definedName>
    <definedName name="BEx3I09YVXO0G4X7KGSA4WGORM35" localSheetId="1" hidden="1">#REF!</definedName>
    <definedName name="BEx3I09YVXO0G4X7KGSA4WGORM35" localSheetId="2" hidden="1">#REF!</definedName>
    <definedName name="BEx3I09YVXO0G4X7KGSA4WGORM35" hidden="1">#REF!</definedName>
    <definedName name="BEx3I16B3855F13R99SNLFAU4Z12" localSheetId="1" hidden="1">#REF!</definedName>
    <definedName name="BEx3I16B3855F13R99SNLFAU4Z12" localSheetId="2" hidden="1">#REF!</definedName>
    <definedName name="BEx3I16B3855F13R99SNLFAU4Z12" hidden="1">#REF!</definedName>
    <definedName name="BEx3I7MF538V59H00WBFHYCS7HMH" localSheetId="1" hidden="1">#REF!</definedName>
    <definedName name="BEx3I7MF538V59H00WBFHYCS7HMH" localSheetId="2" hidden="1">#REF!</definedName>
    <definedName name="BEx3I7MF538V59H00WBFHYCS7HMH" hidden="1">#REF!</definedName>
    <definedName name="BEx3I8D93H2BO3N7U4ARPDC8FRDM" localSheetId="1" hidden="1">#REF!</definedName>
    <definedName name="BEx3I8D93H2BO3N7U4ARPDC8FRDM" localSheetId="2" hidden="1">#REF!</definedName>
    <definedName name="BEx3I8D93H2BO3N7U4ARPDC8FRDM" hidden="1">#REF!</definedName>
    <definedName name="BEx3IAGSJQOLB8H9JKK76K9HDR87" localSheetId="1" hidden="1">#REF!</definedName>
    <definedName name="BEx3IAGSJQOLB8H9JKK76K9HDR87" localSheetId="2" hidden="1">#REF!</definedName>
    <definedName name="BEx3IAGSJQOLB8H9JKK76K9HDR87" hidden="1">#REF!</definedName>
    <definedName name="BEx3ICF0GOF0WUFLODEDN7BZ6OF0" localSheetId="1" hidden="1">#REF!</definedName>
    <definedName name="BEx3ICF0GOF0WUFLODEDN7BZ6OF0" localSheetId="2" hidden="1">#REF!</definedName>
    <definedName name="BEx3ICF0GOF0WUFLODEDN7BZ6OF0" hidden="1">#REF!</definedName>
    <definedName name="BEx3ICF1GY8HQEBIU9S43PDJ90BX" localSheetId="1" hidden="1">#REF!</definedName>
    <definedName name="BEx3ICF1GY8HQEBIU9S43PDJ90BX" localSheetId="2" hidden="1">#REF!</definedName>
    <definedName name="BEx3ICF1GY8HQEBIU9S43PDJ90BX" hidden="1">#REF!</definedName>
    <definedName name="BEx3IDGP757S6TCEDX8WJN9NEV5G" localSheetId="1" hidden="1">Table #REF!</definedName>
    <definedName name="BEx3IDGP757S6TCEDX8WJN9NEV5G" localSheetId="2" hidden="1">Table '[5]2'!$B$6:$E$7</definedName>
    <definedName name="BEx3IDGP757S6TCEDX8WJN9NEV5G" hidden="1">Table '[5]2'!$B$6:$E$7</definedName>
    <definedName name="BEx3IMLPLFDY04Z6ON69TCWA33TL" localSheetId="1" hidden="1">#REF!</definedName>
    <definedName name="BEx3IMLPLFDY04Z6ON69TCWA33TL" localSheetId="2" hidden="1">#REF!</definedName>
    <definedName name="BEx3IMLPLFDY04Z6ON69TCWA33TL" hidden="1">#REF!</definedName>
    <definedName name="BEx3IO9422RSL7HS8NO8U4RRNUG8" localSheetId="1" hidden="1">#REF!</definedName>
    <definedName name="BEx3IO9422RSL7HS8NO8U4RRNUG8" localSheetId="2" hidden="1">#REF!</definedName>
    <definedName name="BEx3IO9422RSL7HS8NO8U4RRNUG8" hidden="1">#REF!</definedName>
    <definedName name="BEx3IPWEKD671J37UG6PYA9H4SZG" localSheetId="1" hidden="1">#REF!</definedName>
    <definedName name="BEx3IPWEKD671J37UG6PYA9H4SZG" localSheetId="2" hidden="1">#REF!</definedName>
    <definedName name="BEx3IPWEKD671J37UG6PYA9H4SZG" hidden="1">#REF!</definedName>
    <definedName name="BEx3ISR03L84NK7948SBOHSSWUXE" localSheetId="1" hidden="1">#REF!</definedName>
    <definedName name="BEx3ISR03L84NK7948SBOHSSWUXE" localSheetId="2" hidden="1">#REF!</definedName>
    <definedName name="BEx3ISR03L84NK7948SBOHSSWUXE" hidden="1">#REF!</definedName>
    <definedName name="BEx3IWN7WY0YFZJYRDZIZ3HS7TCJ" localSheetId="1" hidden="1">#REF!</definedName>
    <definedName name="BEx3IWN7WY0YFZJYRDZIZ3HS7TCJ" localSheetId="2" hidden="1">#REF!</definedName>
    <definedName name="BEx3IWN7WY0YFZJYRDZIZ3HS7TCJ" hidden="1">#REF!</definedName>
    <definedName name="BEx3IWN8YPN2XHSCISQB9608ZLOD" localSheetId="1" hidden="1">#REF!</definedName>
    <definedName name="BEx3IWN8YPN2XHSCISQB9608ZLOD" localSheetId="2" hidden="1">#REF!</definedName>
    <definedName name="BEx3IWN8YPN2XHSCISQB9608ZLOD" hidden="1">#REF!</definedName>
    <definedName name="BEx3IWY1MMCMK87SWZA58KMSZ6QK" localSheetId="1" hidden="1">#REF!</definedName>
    <definedName name="BEx3IWY1MMCMK87SWZA58KMSZ6QK" localSheetId="2" hidden="1">#REF!</definedName>
    <definedName name="BEx3IWY1MMCMK87SWZA58KMSZ6QK" hidden="1">#REF!</definedName>
    <definedName name="BEx3IYAH2DEBFWO8F94H4MXE3RLY" localSheetId="1" hidden="1">#REF!</definedName>
    <definedName name="BEx3IYAH2DEBFWO8F94H4MXE3RLY" localSheetId="2" hidden="1">#REF!</definedName>
    <definedName name="BEx3IYAH2DEBFWO8F94H4MXE3RLY" hidden="1">#REF!</definedName>
    <definedName name="BEx3IZXXSYEW50379N2EAFWO8DZV" localSheetId="1" hidden="1">#REF!</definedName>
    <definedName name="BEx3IZXXSYEW50379N2EAFWO8DZV" localSheetId="2" hidden="1">#REF!</definedName>
    <definedName name="BEx3IZXXSYEW50379N2EAFWO8DZV" hidden="1">#REF!</definedName>
    <definedName name="BEx3J08OVW8X8DX5K5SHUEGKOZYA" localSheetId="1" hidden="1">#REF!</definedName>
    <definedName name="BEx3J08OVW8X8DX5K5SHUEGKOZYA" localSheetId="2" hidden="1">#REF!</definedName>
    <definedName name="BEx3J08OVW8X8DX5K5SHUEGKOZYA" hidden="1">#REF!</definedName>
    <definedName name="BEx3J1VZVGTKT4ATPO9O5JCSFTTR" localSheetId="1" hidden="1">#REF!</definedName>
    <definedName name="BEx3J1VZVGTKT4ATPO9O5JCSFTTR" localSheetId="2" hidden="1">#REF!</definedName>
    <definedName name="BEx3J1VZVGTKT4ATPO9O5JCSFTTR" hidden="1">#REF!</definedName>
    <definedName name="BEx3J26S5PZ7HC24QEMX7HUDCCNJ" localSheetId="1" hidden="1">#REF!</definedName>
    <definedName name="BEx3J26S5PZ7HC24QEMX7HUDCCNJ" localSheetId="2" hidden="1">#REF!</definedName>
    <definedName name="BEx3J26S5PZ7HC24QEMX7HUDCCNJ" hidden="1">#REF!</definedName>
    <definedName name="BEx3J2XUDDF0SSPYVBJC3N2BVRNR" localSheetId="1" hidden="1">#REF!</definedName>
    <definedName name="BEx3J2XUDDF0SSPYVBJC3N2BVRNR" localSheetId="2" hidden="1">#REF!</definedName>
    <definedName name="BEx3J2XUDDF0SSPYVBJC3N2BVRNR" hidden="1">#REF!</definedName>
    <definedName name="BEx3J4FR7QDAJPLCNWOQY4JG2U3V" localSheetId="1" hidden="1">#REF!</definedName>
    <definedName name="BEx3J4FR7QDAJPLCNWOQY4JG2U3V" localSheetId="2" hidden="1">#REF!</definedName>
    <definedName name="BEx3J4FR7QDAJPLCNWOQY4JG2U3V" hidden="1">#REF!</definedName>
    <definedName name="BEx3J51CJ4IL04BZ3S4Y2GPJYGUC" localSheetId="1" hidden="1">#REF!</definedName>
    <definedName name="BEx3J51CJ4IL04BZ3S4Y2GPJYGUC" localSheetId="2" hidden="1">#REF!</definedName>
    <definedName name="BEx3J51CJ4IL04BZ3S4Y2GPJYGUC" hidden="1">#REF!</definedName>
    <definedName name="BEx3J5HHDU1P47SQK60PRU6T37YR" localSheetId="1" hidden="1">#REF!</definedName>
    <definedName name="BEx3J5HHDU1P47SQK60PRU6T37YR" localSheetId="2" hidden="1">#REF!</definedName>
    <definedName name="BEx3J5HHDU1P47SQK60PRU6T37YR" hidden="1">#REF!</definedName>
    <definedName name="BEx3J9DWSK6H5U9ZV9GCVPRYFGQF" localSheetId="1" hidden="1">#REF!</definedName>
    <definedName name="BEx3J9DWSK6H5U9ZV9GCVPRYFGQF" localSheetId="2" hidden="1">#REF!</definedName>
    <definedName name="BEx3J9DWSK6H5U9ZV9GCVPRYFGQF" hidden="1">#REF!</definedName>
    <definedName name="BEx3JC2TY7JNAAC3L7QHVPQXLGQ8" localSheetId="1" hidden="1">#REF!</definedName>
    <definedName name="BEx3JC2TY7JNAAC3L7QHVPQXLGQ8" localSheetId="2" hidden="1">#REF!</definedName>
    <definedName name="BEx3JC2TY7JNAAC3L7QHVPQXLGQ8" hidden="1">#REF!</definedName>
    <definedName name="BEx3JMF5KGUGK6E3CZWPNG0LE3Z0" localSheetId="1" hidden="1">#REF!</definedName>
    <definedName name="BEx3JMF5KGUGK6E3CZWPNG0LE3Z0" localSheetId="2" hidden="1">#REF!</definedName>
    <definedName name="BEx3JMF5KGUGK6E3CZWPNG0LE3Z0" hidden="1">#REF!</definedName>
    <definedName name="BEx3JP49B01AIVO8Z8MDKV239OQG" localSheetId="1" hidden="1">#REF!</definedName>
    <definedName name="BEx3JP49B01AIVO8Z8MDKV239OQG" localSheetId="2" hidden="1">#REF!</definedName>
    <definedName name="BEx3JP49B01AIVO8Z8MDKV239OQG" hidden="1">#REF!</definedName>
    <definedName name="BEx3JQWYXJBVXQZGIOVI88NAN5B8" localSheetId="1" hidden="1">#REF!</definedName>
    <definedName name="BEx3JQWYXJBVXQZGIOVI88NAN5B8" localSheetId="2" hidden="1">#REF!</definedName>
    <definedName name="BEx3JQWYXJBVXQZGIOVI88NAN5B8" hidden="1">#REF!</definedName>
    <definedName name="BEx3JWB8EIB42E4QPNP0F6ZKJHSM" localSheetId="1" hidden="1">#REF!</definedName>
    <definedName name="BEx3JWB8EIB42E4QPNP0F6ZKJHSM" localSheetId="2" hidden="1">#REF!</definedName>
    <definedName name="BEx3JWB8EIB42E4QPNP0F6ZKJHSM" hidden="1">#REF!</definedName>
    <definedName name="BEx3JX23SYDIGOGM4Y0CQFBW8ZBV" localSheetId="1" hidden="1">#REF!</definedName>
    <definedName name="BEx3JX23SYDIGOGM4Y0CQFBW8ZBV" localSheetId="2" hidden="1">#REF!</definedName>
    <definedName name="BEx3JX23SYDIGOGM4Y0CQFBW8ZBV" hidden="1">#REF!</definedName>
    <definedName name="BEx3JX242ZETZSHMZAXOWG9M66HL" localSheetId="1" hidden="1">#REF!</definedName>
    <definedName name="BEx3JX242ZETZSHMZAXOWG9M66HL" localSheetId="2" hidden="1">#REF!</definedName>
    <definedName name="BEx3JX242ZETZSHMZAXOWG9M66HL" hidden="1">#REF!</definedName>
    <definedName name="BEx3JXCXCVBZJGV5VEG9MJEI01AL" localSheetId="1" hidden="1">#REF!</definedName>
    <definedName name="BEx3JXCXCVBZJGV5VEG9MJEI01AL" localSheetId="2" hidden="1">#REF!</definedName>
    <definedName name="BEx3JXCXCVBZJGV5VEG9MJEI01AL" hidden="1">#REF!</definedName>
    <definedName name="BEx3JYK2N7X59TPJSKYZ77ENY8SS" localSheetId="1" hidden="1">#REF!</definedName>
    <definedName name="BEx3JYK2N7X59TPJSKYZ77ENY8SS" localSheetId="2" hidden="1">#REF!</definedName>
    <definedName name="BEx3JYK2N7X59TPJSKYZ77ENY8SS" hidden="1">#REF!</definedName>
    <definedName name="BEx3JZAXL8KNT6BS2DKSBQW8WFTT" localSheetId="1" hidden="1">#REF!</definedName>
    <definedName name="BEx3JZAXL8KNT6BS2DKSBQW8WFTT" localSheetId="2" hidden="1">#REF!</definedName>
    <definedName name="BEx3JZAXL8KNT6BS2DKSBQW8WFTT" hidden="1">#REF!</definedName>
    <definedName name="BEx3K4EII7GU1CG0BN7UL15M6J8Z" localSheetId="1" hidden="1">#REF!</definedName>
    <definedName name="BEx3K4EII7GU1CG0BN7UL15M6J8Z" localSheetId="2" hidden="1">#REF!</definedName>
    <definedName name="BEx3K4EII7GU1CG0BN7UL15M6J8Z" hidden="1">#REF!</definedName>
    <definedName name="BEx3K4ZXQUQ2KYZF74B84SO48XMW" localSheetId="1" hidden="1">#REF!</definedName>
    <definedName name="BEx3K4ZXQUQ2KYZF74B84SO48XMW" localSheetId="2" hidden="1">#REF!</definedName>
    <definedName name="BEx3K4ZXQUQ2KYZF74B84SO48XMW" hidden="1">#REF!</definedName>
    <definedName name="BEx3K7UJ6G7FZBA2VQKID27QGK9Q" localSheetId="1" hidden="1">#REF!</definedName>
    <definedName name="BEx3K7UJ6G7FZBA2VQKID27QGK9Q" localSheetId="2" hidden="1">#REF!</definedName>
    <definedName name="BEx3K7UJ6G7FZBA2VQKID27QGK9Q" hidden="1">#REF!</definedName>
    <definedName name="BEx3K9N9QWUK0SFODF8MEW5BAD50" localSheetId="1" hidden="1">#REF!</definedName>
    <definedName name="BEx3K9N9QWUK0SFODF8MEW5BAD50" localSheetId="2" hidden="1">#REF!</definedName>
    <definedName name="BEx3K9N9QWUK0SFODF8MEW5BAD50" hidden="1">#REF!</definedName>
    <definedName name="BEx3KCSO5XUFHKMGGJV414FC3AJ0" localSheetId="1" hidden="1">#REF!</definedName>
    <definedName name="BEx3KCSO5XUFHKMGGJV414FC3AJ0" localSheetId="2" hidden="1">#REF!</definedName>
    <definedName name="BEx3KCSO5XUFHKMGGJV414FC3AJ0" hidden="1">#REF!</definedName>
    <definedName name="BEx3KEFXUCVNVPH7KSEGAZYX13B5" localSheetId="1" hidden="1">#REF!</definedName>
    <definedName name="BEx3KEFXUCVNVPH7KSEGAZYX13B5" localSheetId="2" hidden="1">#REF!</definedName>
    <definedName name="BEx3KEFXUCVNVPH7KSEGAZYX13B5" hidden="1">#REF!</definedName>
    <definedName name="BEx3KELE1NH8QMMBJRREBH0C544Z" localSheetId="1" hidden="1">#REF!</definedName>
    <definedName name="BEx3KELE1NH8QMMBJRREBH0C544Z" localSheetId="2" hidden="1">#REF!</definedName>
    <definedName name="BEx3KELE1NH8QMMBJRREBH0C544Z" hidden="1">#REF!</definedName>
    <definedName name="BEx3KFXTUMSAVUY84KSOVF3O7FW8" localSheetId="1" hidden="1">#REF!</definedName>
    <definedName name="BEx3KFXTUMSAVUY84KSOVF3O7FW8" localSheetId="2" hidden="1">#REF!</definedName>
    <definedName name="BEx3KFXTUMSAVUY84KSOVF3O7FW8" hidden="1">#REF!</definedName>
    <definedName name="BEx3KFXUAF6YXAA47B7Q6X9B3VGB" localSheetId="1" hidden="1">#REF!</definedName>
    <definedName name="BEx3KFXUAF6YXAA47B7Q6X9B3VGB" localSheetId="2" hidden="1">#REF!</definedName>
    <definedName name="BEx3KFXUAF6YXAA47B7Q6X9B3VGB" hidden="1">#REF!</definedName>
    <definedName name="BEx3KGU86IU5K0NM8HZ6RKD2YANV" localSheetId="1" hidden="1">#REF!</definedName>
    <definedName name="BEx3KGU86IU5K0NM8HZ6RKD2YANV" localSheetId="2" hidden="1">#REF!</definedName>
    <definedName name="BEx3KGU86IU5K0NM8HZ6RKD2YANV" hidden="1">#REF!</definedName>
    <definedName name="BEx3KIXQYOGMPK4WJJAVBRX4NR28" localSheetId="1" hidden="1">#REF!</definedName>
    <definedName name="BEx3KIXQYOGMPK4WJJAVBRX4NR28" localSheetId="2" hidden="1">#REF!</definedName>
    <definedName name="BEx3KIXQYOGMPK4WJJAVBRX4NR28" hidden="1">#REF!</definedName>
    <definedName name="BEx3KJOMVOSFZVJUL3GKCNP6DQDS" localSheetId="1" hidden="1">#REF!</definedName>
    <definedName name="BEx3KJOMVOSFZVJUL3GKCNP6DQDS" localSheetId="2" hidden="1">#REF!</definedName>
    <definedName name="BEx3KJOMVOSFZVJUL3GKCNP6DQDS" hidden="1">#REF!</definedName>
    <definedName name="BEx3KLC1RWW7GH5P5IT3VQYMPAMM" localSheetId="1" hidden="1">#REF!</definedName>
    <definedName name="BEx3KLC1RWW7GH5P5IT3VQYMPAMM" localSheetId="2" hidden="1">#REF!</definedName>
    <definedName name="BEx3KLC1RWW7GH5P5IT3VQYMPAMM" hidden="1">#REF!</definedName>
    <definedName name="BEx3KP2VRBMORK0QEAZUYCXL3DHJ" localSheetId="1" hidden="1">#REF!</definedName>
    <definedName name="BEx3KP2VRBMORK0QEAZUYCXL3DHJ" localSheetId="2" hidden="1">#REF!</definedName>
    <definedName name="BEx3KP2VRBMORK0QEAZUYCXL3DHJ" hidden="1">#REF!</definedName>
    <definedName name="BEx3KQ4P8QQ5FHK7KBS65NKNPC6B" localSheetId="1" hidden="1">#REF!</definedName>
    <definedName name="BEx3KQ4P8QQ5FHK7KBS65NKNPC6B" localSheetId="2" hidden="1">#REF!</definedName>
    <definedName name="BEx3KQ4P8QQ5FHK7KBS65NKNPC6B" hidden="1">#REF!</definedName>
    <definedName name="BEx3KRRZJ4X3J8RUDN424IJWX4HF" localSheetId="1" hidden="1">#REF!</definedName>
    <definedName name="BEx3KRRZJ4X3J8RUDN424IJWX4HF" localSheetId="2" hidden="1">#REF!</definedName>
    <definedName name="BEx3KRRZJ4X3J8RUDN424IJWX4HF" hidden="1">#REF!</definedName>
    <definedName name="BEx3KRS007FOZJMCDYQECN99TOVB" localSheetId="1" hidden="1">#REF!</definedName>
    <definedName name="BEx3KRS007FOZJMCDYQECN99TOVB" localSheetId="2" hidden="1">#REF!</definedName>
    <definedName name="BEx3KRS007FOZJMCDYQECN99TOVB" hidden="1">#REF!</definedName>
    <definedName name="BEx3KSIZOJA203WVESC765P5IAW0" localSheetId="1" hidden="1">#REF!</definedName>
    <definedName name="BEx3KSIZOJA203WVESC765P5IAW0" localSheetId="2" hidden="1">#REF!</definedName>
    <definedName name="BEx3KSIZOJA203WVESC765P5IAW0" hidden="1">#REF!</definedName>
    <definedName name="BEx3KSZ41QXF8XCSJX5B28CP999U" localSheetId="1" hidden="1">#REF!</definedName>
    <definedName name="BEx3KSZ41QXF8XCSJX5B28CP999U" localSheetId="2" hidden="1">#REF!</definedName>
    <definedName name="BEx3KSZ41QXF8XCSJX5B28CP999U" hidden="1">#REF!</definedName>
    <definedName name="BEx3KZKIFEWX7OBC7F9AQJKLMW27" localSheetId="1" hidden="1">#REF!</definedName>
    <definedName name="BEx3KZKIFEWX7OBC7F9AQJKLMW27" localSheetId="2" hidden="1">#REF!</definedName>
    <definedName name="BEx3KZKIFEWX7OBC7F9AQJKLMW27" hidden="1">#REF!</definedName>
    <definedName name="BEx3L0RO1XD08N9L2JTMKW74Z4B2" localSheetId="1" hidden="1">#REF!</definedName>
    <definedName name="BEx3L0RO1XD08N9L2JTMKW74Z4B2" localSheetId="2" hidden="1">#REF!</definedName>
    <definedName name="BEx3L0RO1XD08N9L2JTMKW74Z4B2" hidden="1">#REF!</definedName>
    <definedName name="BEx3L4IN3LI4C26SITKTGAH27CDU" localSheetId="1" hidden="1">#REF!</definedName>
    <definedName name="BEx3L4IN3LI4C26SITKTGAH27CDU" localSheetId="2" hidden="1">#REF!</definedName>
    <definedName name="BEx3L4IN3LI4C26SITKTGAH27CDU" hidden="1">#REF!</definedName>
    <definedName name="BEx3L4YQ0J7ZU0M5QM6YIPCEYC9K" localSheetId="1" hidden="1">#REF!</definedName>
    <definedName name="BEx3L4YQ0J7ZU0M5QM6YIPCEYC9K" localSheetId="2" hidden="1">#REF!</definedName>
    <definedName name="BEx3L4YQ0J7ZU0M5QM6YIPCEYC9K" hidden="1">#REF!</definedName>
    <definedName name="BEx3L60DJOR7NQN42G7YSAODP1EX" localSheetId="1" hidden="1">#REF!</definedName>
    <definedName name="BEx3L60DJOR7NQN42G7YSAODP1EX" localSheetId="2" hidden="1">#REF!</definedName>
    <definedName name="BEx3L60DJOR7NQN42G7YSAODP1EX" hidden="1">#REF!</definedName>
    <definedName name="BEx3L77PUHWAV8GK3ZTYQL71NZHH" localSheetId="1" hidden="1">#REF!</definedName>
    <definedName name="BEx3L77PUHWAV8GK3ZTYQL71NZHH" localSheetId="2" hidden="1">#REF!</definedName>
    <definedName name="BEx3L77PUHWAV8GK3ZTYQL71NZHH" hidden="1">#REF!</definedName>
    <definedName name="BEx3L7D0PI38HWZ7VADU16C9E33D" localSheetId="1" hidden="1">#REF!</definedName>
    <definedName name="BEx3L7D0PI38HWZ7VADU16C9E33D" localSheetId="2" hidden="1">#REF!</definedName>
    <definedName name="BEx3L7D0PI38HWZ7VADU16C9E33D" hidden="1">#REF!</definedName>
    <definedName name="BEx3L7YLNVNE622A8VUGLDSG5J8K" localSheetId="1" hidden="1">#REF!</definedName>
    <definedName name="BEx3L7YLNVNE622A8VUGLDSG5J8K" localSheetId="2" hidden="1">#REF!</definedName>
    <definedName name="BEx3L7YLNVNE622A8VUGLDSG5J8K" hidden="1">#REF!</definedName>
    <definedName name="BEx3L9WT886UPC0M8AH5Y82YAB1H" localSheetId="1" hidden="1">#REF!</definedName>
    <definedName name="BEx3L9WT886UPC0M8AH5Y82YAB1H" localSheetId="2" hidden="1">#REF!</definedName>
    <definedName name="BEx3L9WT886UPC0M8AH5Y82YAB1H" hidden="1">#REF!</definedName>
    <definedName name="BEx3LE3VV5QVVGQF2KGF8DTMJCLR" localSheetId="1" hidden="1">#REF!</definedName>
    <definedName name="BEx3LE3VV5QVVGQF2KGF8DTMJCLR" localSheetId="2" hidden="1">#REF!</definedName>
    <definedName name="BEx3LE3VV5QVVGQF2KGF8DTMJCLR" hidden="1">#REF!</definedName>
    <definedName name="BEx3LG1WLVKLOXB2WRT7GA8PQ0W8" localSheetId="1" hidden="1">#REF!</definedName>
    <definedName name="BEx3LG1WLVKLOXB2WRT7GA8PQ0W8" localSheetId="2" hidden="1">#REF!</definedName>
    <definedName name="BEx3LG1WLVKLOXB2WRT7GA8PQ0W8" hidden="1">#REF!</definedName>
    <definedName name="BEx3LJI3QY4HE18R83AK9WJS5KP5" localSheetId="1" hidden="1">#REF!</definedName>
    <definedName name="BEx3LJI3QY4HE18R83AK9WJS5KP5" localSheetId="2" hidden="1">#REF!</definedName>
    <definedName name="BEx3LJI3QY4HE18R83AK9WJS5KP5" hidden="1">#REF!</definedName>
    <definedName name="BEx3LKUJPWGTQLXYO2NZ7BEIFU30" localSheetId="1" hidden="1">#REF!</definedName>
    <definedName name="BEx3LKUJPWGTQLXYO2NZ7BEIFU30" localSheetId="2" hidden="1">#REF!</definedName>
    <definedName name="BEx3LKUJPWGTQLXYO2NZ7BEIFU30" hidden="1">#REF!</definedName>
    <definedName name="BEx3LM1PR4Y7KINKMTMKR984GX8Q" localSheetId="1" hidden="1">#REF!</definedName>
    <definedName name="BEx3LM1PR4Y7KINKMTMKR984GX8Q" localSheetId="2" hidden="1">#REF!</definedName>
    <definedName name="BEx3LM1PR4Y7KINKMTMKR984GX8Q" hidden="1">#REF!</definedName>
    <definedName name="BEx3LMSLDWLRS6JCU00TF45UKZ2D" localSheetId="1" hidden="1">#REF!</definedName>
    <definedName name="BEx3LMSLDWLRS6JCU00TF45UKZ2D" localSheetId="2" hidden="1">#REF!</definedName>
    <definedName name="BEx3LMSLDWLRS6JCU00TF45UKZ2D" hidden="1">#REF!</definedName>
    <definedName name="BEx3LNP6EIPAVWRONRBPYAQJ4LEB" localSheetId="1" hidden="1">#REF!</definedName>
    <definedName name="BEx3LNP6EIPAVWRONRBPYAQJ4LEB" localSheetId="2" hidden="1">#REF!</definedName>
    <definedName name="BEx3LNP6EIPAVWRONRBPYAQJ4LEB" hidden="1">#REF!</definedName>
    <definedName name="BEx3LPCEZ1C0XEKNCM3YT09JWCUO" localSheetId="1" hidden="1">#REF!</definedName>
    <definedName name="BEx3LPCEZ1C0XEKNCM3YT09JWCUO" localSheetId="2" hidden="1">#REF!</definedName>
    <definedName name="BEx3LPCEZ1C0XEKNCM3YT09JWCUO" hidden="1">#REF!</definedName>
    <definedName name="BEx3LPHVQ6A89L8SUO9HXBFJDCN8" localSheetId="1" hidden="1">#REF!</definedName>
    <definedName name="BEx3LPHVQ6A89L8SUO9HXBFJDCN8" localSheetId="2" hidden="1">#REF!</definedName>
    <definedName name="BEx3LPHVQ6A89L8SUO9HXBFJDCN8" hidden="1">#REF!</definedName>
    <definedName name="BEx3LPN7882DEH10NK62QZP2NXRB" localSheetId="1" hidden="1">#REF!</definedName>
    <definedName name="BEx3LPN7882DEH10NK62QZP2NXRB" localSheetId="2" hidden="1">#REF!</definedName>
    <definedName name="BEx3LPN7882DEH10NK62QZP2NXRB" hidden="1">#REF!</definedName>
    <definedName name="BEx3LRQPBEYUQ8NMLL8AOZ2SXLOI" localSheetId="1" hidden="1">#REF!</definedName>
    <definedName name="BEx3LRQPBEYUQ8NMLL8AOZ2SXLOI" localSheetId="2" hidden="1">#REF!</definedName>
    <definedName name="BEx3LRQPBEYUQ8NMLL8AOZ2SXLOI" hidden="1">#REF!</definedName>
    <definedName name="BEx3LS1J0G9URUKHL2HAECABBU6T" localSheetId="1" hidden="1">#REF!</definedName>
    <definedName name="BEx3LS1J0G9URUKHL2HAECABBU6T" localSheetId="2" hidden="1">#REF!</definedName>
    <definedName name="BEx3LS1J0G9URUKHL2HAECABBU6T" hidden="1">#REF!</definedName>
    <definedName name="BEx3LVSAJQLL21C46PC9VKWX9HBM" localSheetId="1" hidden="1">#REF!</definedName>
    <definedName name="BEx3LVSAJQLL21C46PC9VKWX9HBM" localSheetId="2" hidden="1">#REF!</definedName>
    <definedName name="BEx3LVSAJQLL21C46PC9VKWX9HBM" hidden="1">#REF!</definedName>
    <definedName name="BEx3LW8K4REDVLIAC7S6RJS8IE4P" localSheetId="1" hidden="1">#REF!</definedName>
    <definedName name="BEx3LW8K4REDVLIAC7S6RJS8IE4P" localSheetId="2" hidden="1">#REF!</definedName>
    <definedName name="BEx3LW8K4REDVLIAC7S6RJS8IE4P" hidden="1">#REF!</definedName>
    <definedName name="BEx3LW8KBDJEW1SY8Y22T002YENV" localSheetId="1" hidden="1">#REF!</definedName>
    <definedName name="BEx3LW8KBDJEW1SY8Y22T002YENV" localSheetId="2" hidden="1">#REF!</definedName>
    <definedName name="BEx3LW8KBDJEW1SY8Y22T002YENV" hidden="1">#REF!</definedName>
    <definedName name="BEx3M0ABZGM14MBCBQ7R1RVWPE8H" localSheetId="1" hidden="1">#REF!</definedName>
    <definedName name="BEx3M0ABZGM14MBCBQ7R1RVWPE8H" localSheetId="2" hidden="1">#REF!</definedName>
    <definedName name="BEx3M0ABZGM14MBCBQ7R1RVWPE8H" hidden="1">#REF!</definedName>
    <definedName name="BEx3M1MR1K1NQD03H74BFWOK4MWQ" localSheetId="1" hidden="1">#REF!</definedName>
    <definedName name="BEx3M1MR1K1NQD03H74BFWOK4MWQ" localSheetId="2" hidden="1">#REF!</definedName>
    <definedName name="BEx3M1MR1K1NQD03H74BFWOK4MWQ" hidden="1">#REF!</definedName>
    <definedName name="BEx3M28E3W5TIGAUUJMOAP11J7C9" localSheetId="1" hidden="1">#REF!</definedName>
    <definedName name="BEx3M28E3W5TIGAUUJMOAP11J7C9" localSheetId="2" hidden="1">#REF!</definedName>
    <definedName name="BEx3M28E3W5TIGAUUJMOAP11J7C9" hidden="1">#REF!</definedName>
    <definedName name="BEx3M3QB9K7QMT8TFP84J2UU7300" localSheetId="1" hidden="1">#REF!</definedName>
    <definedName name="BEx3M3QB9K7QMT8TFP84J2UU7300" localSheetId="2" hidden="1">#REF!</definedName>
    <definedName name="BEx3M3QB9K7QMT8TFP84J2UU7300" hidden="1">#REF!</definedName>
    <definedName name="BEx3M4H77MYUKOOD31H9F80NMVK8" localSheetId="1" hidden="1">#REF!</definedName>
    <definedName name="BEx3M4H77MYUKOOD31H9F80NMVK8" localSheetId="2" hidden="1">#REF!</definedName>
    <definedName name="BEx3M4H77MYUKOOD31H9F80NMVK8" hidden="1">#REF!</definedName>
    <definedName name="BEx3M8Z1LMC3GC37O4F2MIVAA5IQ" localSheetId="1" hidden="1">#REF!</definedName>
    <definedName name="BEx3M8Z1LMC3GC37O4F2MIVAA5IQ" localSheetId="2" hidden="1">#REF!</definedName>
    <definedName name="BEx3M8Z1LMC3GC37O4F2MIVAA5IQ" hidden="1">#REF!</definedName>
    <definedName name="BEx3M94JE3IRSB39BYR9TQXUXVKK" localSheetId="1" hidden="1">#REF!</definedName>
    <definedName name="BEx3M94JE3IRSB39BYR9TQXUXVKK" localSheetId="2" hidden="1">#REF!</definedName>
    <definedName name="BEx3M94JE3IRSB39BYR9TQXUXVKK" hidden="1">#REF!</definedName>
    <definedName name="BEx3M9KMVQEHEPB4HEQLC2EILW6U" localSheetId="1" hidden="1">#REF!</definedName>
    <definedName name="BEx3M9KMVQEHEPB4HEQLC2EILW6U" localSheetId="2" hidden="1">[1]Table!#REF!</definedName>
    <definedName name="BEx3M9KMVQEHEPB4HEQLC2EILW6U" hidden="1">[2]Table!#REF!</definedName>
    <definedName name="BEx3M9VFX329PZWYC4DMZ6P3W9R2" localSheetId="1" hidden="1">#REF!</definedName>
    <definedName name="BEx3M9VFX329PZWYC4DMZ6P3W9R2" localSheetId="2" hidden="1">#REF!</definedName>
    <definedName name="BEx3M9VFX329PZWYC4DMZ6P3W9R2" hidden="1">#REF!</definedName>
    <definedName name="BEx3MCQ0VEBV0CZXDS505L38EQ8N" localSheetId="1" hidden="1">#REF!</definedName>
    <definedName name="BEx3MCQ0VEBV0CZXDS505L38EQ8N" localSheetId="2" hidden="1">#REF!</definedName>
    <definedName name="BEx3MCQ0VEBV0CZXDS505L38EQ8N" hidden="1">#REF!</definedName>
    <definedName name="BEx3MEYV5LQY0BAL7V3CFAFVOM3T" localSheetId="1" hidden="1">#REF!</definedName>
    <definedName name="BEx3MEYV5LQY0BAL7V3CFAFVOM3T" localSheetId="2" hidden="1">#REF!</definedName>
    <definedName name="BEx3MEYV5LQY0BAL7V3CFAFVOM3T" hidden="1">#REF!</definedName>
    <definedName name="BEx3MREOFWJQEYMCMBL7ZE06NBN6" localSheetId="1" hidden="1">#REF!</definedName>
    <definedName name="BEx3MREOFWJQEYMCMBL7ZE06NBN6" localSheetId="2" hidden="1">#REF!</definedName>
    <definedName name="BEx3MREOFWJQEYMCMBL7ZE06NBN6" hidden="1">#REF!</definedName>
    <definedName name="BEx3MSLVGRSA7IOJDRQ85I8BQ3OH" localSheetId="1" hidden="1">#REF!</definedName>
    <definedName name="BEx3MSLVGRSA7IOJDRQ85I8BQ3OH" localSheetId="2" hidden="1">#REF!</definedName>
    <definedName name="BEx3MSLVGRSA7IOJDRQ85I8BQ3OH" hidden="1">#REF!</definedName>
    <definedName name="BEx3MUEFR0PQXBF30I5EV818L6MS" localSheetId="1" hidden="1">#REF!</definedName>
    <definedName name="BEx3MUEFR0PQXBF30I5EV818L6MS" localSheetId="2" hidden="1">#REF!</definedName>
    <definedName name="BEx3MUEFR0PQXBF30I5EV818L6MS" hidden="1">#REF!</definedName>
    <definedName name="BEx3MUPDO0MZ8P23GMOHJDDZQTSZ" localSheetId="1" hidden="1">#REF!</definedName>
    <definedName name="BEx3MUPDO0MZ8P23GMOHJDDZQTSZ" localSheetId="2" hidden="1">#REF!</definedName>
    <definedName name="BEx3MUPDO0MZ8P23GMOHJDDZQTSZ" hidden="1">#REF!</definedName>
    <definedName name="BEx3MW1VHR8JIAS5J58XQ0CC4L8U" localSheetId="1" hidden="1">#REF!</definedName>
    <definedName name="BEx3MW1VHR8JIAS5J58XQ0CC4L8U" localSheetId="2" hidden="1">#REF!</definedName>
    <definedName name="BEx3MW1VHR8JIAS5J58XQ0CC4L8U" hidden="1">#REF!</definedName>
    <definedName name="BEx3MX3P0GESF5T9TMTAT8U589OJ" localSheetId="1" hidden="1">#REF!</definedName>
    <definedName name="BEx3MX3P0GESF5T9TMTAT8U589OJ" localSheetId="2" hidden="1">#REF!</definedName>
    <definedName name="BEx3MX3P0GESF5T9TMTAT8U589OJ" hidden="1">#REF!</definedName>
    <definedName name="BEx3N6UATR9YOD7JP6WY0PB7I8T3" localSheetId="1" hidden="1">#REF!</definedName>
    <definedName name="BEx3N6UATR9YOD7JP6WY0PB7I8T3" localSheetId="2" hidden="1">#REF!</definedName>
    <definedName name="BEx3N6UATR9YOD7JP6WY0PB7I8T3" hidden="1">#REF!</definedName>
    <definedName name="BEx3N7FUDZQUJJJ7863S384GBEW7" localSheetId="1" hidden="1">#REF!</definedName>
    <definedName name="BEx3N7FUDZQUJJJ7863S384GBEW7" localSheetId="2" hidden="1">#REF!</definedName>
    <definedName name="BEx3N7FUDZQUJJJ7863S384GBEW7" hidden="1">#REF!</definedName>
    <definedName name="BEx3N7FW0O3BI5FG5H3TN8ESSC61" localSheetId="1" hidden="1">#REF!</definedName>
    <definedName name="BEx3N7FW0O3BI5FG5H3TN8ESSC61" localSheetId="2" hidden="1">#REF!</definedName>
    <definedName name="BEx3N7FW0O3BI5FG5H3TN8ESSC61" hidden="1">#REF!</definedName>
    <definedName name="BEx3N7VYL8CCBFTRFOA6W3BWAQJ0" localSheetId="1" hidden="1">#REF!</definedName>
    <definedName name="BEx3N7VYL8CCBFTRFOA6W3BWAQJ0" localSheetId="2" hidden="1">#REF!</definedName>
    <definedName name="BEx3N7VYL8CCBFTRFOA6W3BWAQJ0" hidden="1">#REF!</definedName>
    <definedName name="BEx3N7W46P2KWJ20YJ9H8KA2MLH2" localSheetId="1" hidden="1">#REF!</definedName>
    <definedName name="BEx3N7W46P2KWJ20YJ9H8KA2MLH2" localSheetId="2" hidden="1">#REF!</definedName>
    <definedName name="BEx3N7W46P2KWJ20YJ9H8KA2MLH2" hidden="1">#REF!</definedName>
    <definedName name="BEx3NBHLA4L7AMHV4XHBD9VOCZ5R" localSheetId="1" hidden="1">#REF!</definedName>
    <definedName name="BEx3NBHLA4L7AMHV4XHBD9VOCZ5R" localSheetId="2" hidden="1">#REF!</definedName>
    <definedName name="BEx3NBHLA4L7AMHV4XHBD9VOCZ5R" hidden="1">#REF!</definedName>
    <definedName name="BEx3NC30GMZYS8ZUKD6STKSTSJR4" localSheetId="1" hidden="1">#REF!</definedName>
    <definedName name="BEx3NC30GMZYS8ZUKD6STKSTSJR4" localSheetId="2" hidden="1">#REF!</definedName>
    <definedName name="BEx3NC30GMZYS8ZUKD6STKSTSJR4" hidden="1">#REF!</definedName>
    <definedName name="BEx3NDVWPZ99RZZ3XH35GZG7XXVK" localSheetId="1" hidden="1">#REF!</definedName>
    <definedName name="BEx3NDVWPZ99RZZ3XH35GZG7XXVK" localSheetId="2" hidden="1">#REF!</definedName>
    <definedName name="BEx3NDVWPZ99RZZ3XH35GZG7XXVK" hidden="1">#REF!</definedName>
    <definedName name="BEx3NFOGH0VR6DHBHKM3F26VRSMK" localSheetId="1" hidden="1">Tech #REF!</definedName>
    <definedName name="BEx3NFOGH0VR6DHBHKM3F26VRSMK" localSheetId="2" hidden="1">Tech '[5]2'!$B$6:$S$185</definedName>
    <definedName name="BEx3NFOGH0VR6DHBHKM3F26VRSMK" hidden="1">Tech '[5]2'!$B$6:$S$185</definedName>
    <definedName name="BEx3NHBWYN8PFDT30VO05A2W587I" localSheetId="1" hidden="1">#REF!</definedName>
    <definedName name="BEx3NHBWYN8PFDT30VO05A2W587I" localSheetId="2" hidden="1">#REF!</definedName>
    <definedName name="BEx3NHBWYN8PFDT30VO05A2W587I" hidden="1">#REF!</definedName>
    <definedName name="BEx3NJ9ZAZ05LQ91XCJTCEVNGKXN" localSheetId="1" hidden="1">#REF!</definedName>
    <definedName name="BEx3NJ9ZAZ05LQ91XCJTCEVNGKXN" localSheetId="2" hidden="1">#REF!</definedName>
    <definedName name="BEx3NJ9ZAZ05LQ91XCJTCEVNGKXN" hidden="1">#REF!</definedName>
    <definedName name="BEx3NKXF7GYXHBK75UI6MDRUSU0J" localSheetId="1" hidden="1">#REF!</definedName>
    <definedName name="BEx3NKXF7GYXHBK75UI6MDRUSU0J" localSheetId="2" hidden="1">#REF!</definedName>
    <definedName name="BEx3NKXF7GYXHBK75UI6MDRUSU0J" hidden="1">#REF!</definedName>
    <definedName name="BEx3NLIZ7PHF2XE59ECZ3MD04ZG1" localSheetId="1" hidden="1">#REF!</definedName>
    <definedName name="BEx3NLIZ7PHF2XE59ECZ3MD04ZG1" localSheetId="2" hidden="1">#REF!</definedName>
    <definedName name="BEx3NLIZ7PHF2XE59ECZ3MD04ZG1" hidden="1">#REF!</definedName>
    <definedName name="BEx3NM4JD2G6U9CA3K34FTQSPIY6" localSheetId="1" hidden="1">#REF!</definedName>
    <definedName name="BEx3NM4JD2G6U9CA3K34FTQSPIY6" localSheetId="2" hidden="1">#REF!</definedName>
    <definedName name="BEx3NM4JD2G6U9CA3K34FTQSPIY6" hidden="1">#REF!</definedName>
    <definedName name="BEx3NMQ4BVC94728AUM7CCX7UHTU" localSheetId="1" hidden="1">#REF!</definedName>
    <definedName name="BEx3NMQ4BVC94728AUM7CCX7UHTU" localSheetId="2" hidden="1">#REF!</definedName>
    <definedName name="BEx3NMQ4BVC94728AUM7CCX7UHTU" hidden="1">#REF!</definedName>
    <definedName name="BEx3NN0W8OLJM3ORSI4WJVAMPDV0" localSheetId="1" hidden="1">#REF!</definedName>
    <definedName name="BEx3NN0W8OLJM3ORSI4WJVAMPDV0" localSheetId="2" hidden="1">#REF!</definedName>
    <definedName name="BEx3NN0W8OLJM3ORSI4WJVAMPDV0" hidden="1">#REF!</definedName>
    <definedName name="BEx3NOTMZJNKFU1P7OE23ZLYZFS0" localSheetId="1" hidden="1">#REF!</definedName>
    <definedName name="BEx3NOTMZJNKFU1P7OE23ZLYZFS0" localSheetId="2" hidden="1">#REF!</definedName>
    <definedName name="BEx3NOTMZJNKFU1P7OE23ZLYZFS0" hidden="1">#REF!</definedName>
    <definedName name="BEx3NP4HF1FDG05HQECTU270DW7B" localSheetId="1" hidden="1">#REF!</definedName>
    <definedName name="BEx3NP4HF1FDG05HQECTU270DW7B" localSheetId="2" hidden="1">#REF!</definedName>
    <definedName name="BEx3NP4HF1FDG05HQECTU270DW7B" hidden="1">#REF!</definedName>
    <definedName name="BEx3NR2I4OUFP3Z2QZEDU2PIFIDI" localSheetId="1" hidden="1">#REF!</definedName>
    <definedName name="BEx3NR2I4OUFP3Z2QZEDU2PIFIDI" localSheetId="2" hidden="1">#REF!</definedName>
    <definedName name="BEx3NR2I4OUFP3Z2QZEDU2PIFIDI" hidden="1">#REF!</definedName>
    <definedName name="BEx3NRD9QEMKKEBCI53JQ8I6AT8A" localSheetId="1" hidden="1">#REF!</definedName>
    <definedName name="BEx3NRD9QEMKKEBCI53JQ8I6AT8A" localSheetId="2" hidden="1">[1]Program!#REF!</definedName>
    <definedName name="BEx3NRD9QEMKKEBCI53JQ8I6AT8A" hidden="1">[1]Program!#REF!</definedName>
    <definedName name="BEx3O19B8FTTAPVT5DZXQGQXWFR8" localSheetId="1" hidden="1">#REF!</definedName>
    <definedName name="BEx3O19B8FTTAPVT5DZXQGQXWFR8" localSheetId="2" hidden="1">#REF!</definedName>
    <definedName name="BEx3O19B8FTTAPVT5DZXQGQXWFR8" hidden="1">#REF!</definedName>
    <definedName name="BEx3O4K06IVAN5PY5DC3HSS2NLS2" localSheetId="1" hidden="1">#REF!</definedName>
    <definedName name="BEx3O4K06IVAN5PY5DC3HSS2NLS2" localSheetId="2" hidden="1">#REF!</definedName>
    <definedName name="BEx3O4K06IVAN5PY5DC3HSS2NLS2" hidden="1">#REF!</definedName>
    <definedName name="BEx3O6CRTE50EOZ5BZMDCBFNR0XF" localSheetId="1" hidden="1">#REF!</definedName>
    <definedName name="BEx3O6CRTE50EOZ5BZMDCBFNR0XF" localSheetId="2" hidden="1">#REF!</definedName>
    <definedName name="BEx3O6CRTE50EOZ5BZMDCBFNR0XF" hidden="1">#REF!</definedName>
    <definedName name="BEx3O85IKWARA6NCJOLRBRJFMEWW" localSheetId="1" hidden="1">#REF!</definedName>
    <definedName name="BEx3O85IKWARA6NCJOLRBRJFMEWW" localSheetId="2" hidden="1">[1]Table!#REF!</definedName>
    <definedName name="BEx3O85IKWARA6NCJOLRBRJFMEWW" hidden="1">[2]Table!#REF!</definedName>
    <definedName name="BEx3O97DCEIM1O15B6JHSAH9M8D4" localSheetId="1" hidden="1">#REF!</definedName>
    <definedName name="BEx3O97DCEIM1O15B6JHSAH9M8D4" localSheetId="2" hidden="1">#REF!</definedName>
    <definedName name="BEx3O97DCEIM1O15B6JHSAH9M8D4" hidden="1">#REF!</definedName>
    <definedName name="BEx3O9CO7MF89AVUHGFOT52HYDBY" localSheetId="1" hidden="1">#REF!</definedName>
    <definedName name="BEx3O9CO7MF89AVUHGFOT52HYDBY" localSheetId="2" hidden="1">#REF!</definedName>
    <definedName name="BEx3O9CO7MF89AVUHGFOT52HYDBY" hidden="1">#REF!</definedName>
    <definedName name="BEx3OEWCAHPY95N9VFRUPAXLRSAI" localSheetId="1" hidden="1">#REF!</definedName>
    <definedName name="BEx3OEWCAHPY95N9VFRUPAXLRSAI" localSheetId="2" hidden="1">#REF!</definedName>
    <definedName name="BEx3OEWCAHPY95N9VFRUPAXLRSAI" hidden="1">#REF!</definedName>
    <definedName name="BEx3OJZSCGFRW7SVGBFI0X9DNVMM" localSheetId="1" hidden="1">#REF!</definedName>
    <definedName name="BEx3OJZSCGFRW7SVGBFI0X9DNVMM" localSheetId="2" hidden="1">#REF!</definedName>
    <definedName name="BEx3OJZSCGFRW7SVGBFI0X9DNVMM" hidden="1">#REF!</definedName>
    <definedName name="BEx3OK5349EJ2XRYXV7W13YG9FSL" localSheetId="1" hidden="1">#REF!</definedName>
    <definedName name="BEx3OK5349EJ2XRYXV7W13YG9FSL" localSheetId="2" hidden="1">#REF!</definedName>
    <definedName name="BEx3OK5349EJ2XRYXV7W13YG9FSL" hidden="1">#REF!</definedName>
    <definedName name="BEx3OKQP3RHU2Q7RWNP8MWAYKNWH" localSheetId="1" hidden="1">#REF!</definedName>
    <definedName name="BEx3OKQP3RHU2Q7RWNP8MWAYKNWH" localSheetId="2" hidden="1">#REF!</definedName>
    <definedName name="BEx3OKQP3RHU2Q7RWNP8MWAYKNWH" hidden="1">#REF!</definedName>
    <definedName name="BEx3ORSBUXAF21MKEY90YJV9AY9A" localSheetId="1" hidden="1">#REF!</definedName>
    <definedName name="BEx3ORSBUXAF21MKEY90YJV9AY9A" localSheetId="2" hidden="1">#REF!</definedName>
    <definedName name="BEx3ORSBUXAF21MKEY90YJV9AY9A" hidden="1">#REF!</definedName>
    <definedName name="BEx3OSDPC76YELEXOE4HPHR08Z63" localSheetId="1" hidden="1">#REF!</definedName>
    <definedName name="BEx3OSDPC76YELEXOE4HPHR08Z63" localSheetId="2" hidden="1">#REF!</definedName>
    <definedName name="BEx3OSDPC76YELEXOE4HPHR08Z63" hidden="1">#REF!</definedName>
    <definedName name="BEx3OV8BH6PYNZT7C246LOAU9SVX" localSheetId="1" hidden="1">#REF!</definedName>
    <definedName name="BEx3OV8BH6PYNZT7C246LOAU9SVX" localSheetId="2" hidden="1">#REF!</definedName>
    <definedName name="BEx3OV8BH6PYNZT7C246LOAU9SVX" hidden="1">#REF!</definedName>
    <definedName name="BEx3OXBSP86K9M4RUA2AUNANH4MK" localSheetId="1" hidden="1">#REF!</definedName>
    <definedName name="BEx3OXBSP86K9M4RUA2AUNANH4MK" localSheetId="2" hidden="1">#REF!</definedName>
    <definedName name="BEx3OXBSP86K9M4RUA2AUNANH4MK" hidden="1">#REF!</definedName>
    <definedName name="BEx3OXRYJZUEY6E72UJU0PHLMYAR" localSheetId="1" hidden="1">#REF!</definedName>
    <definedName name="BEx3OXRYJZUEY6E72UJU0PHLMYAR" localSheetId="2" hidden="1">#REF!</definedName>
    <definedName name="BEx3OXRYJZUEY6E72UJU0PHLMYAR" hidden="1">#REF!</definedName>
    <definedName name="BEx3P12LSMP01085JRK6VI4T62OV" localSheetId="1" hidden="1">#REF!</definedName>
    <definedName name="BEx3P12LSMP01085JRK6VI4T62OV" localSheetId="2" hidden="1">#REF!</definedName>
    <definedName name="BEx3P12LSMP01085JRK6VI4T62OV" hidden="1">#REF!</definedName>
    <definedName name="BEx3P54EFPJ9XERKXPZGLNSLQXCN" localSheetId="1" hidden="1">#REF!</definedName>
    <definedName name="BEx3P54EFPJ9XERKXPZGLNSLQXCN" localSheetId="2" hidden="1">#REF!</definedName>
    <definedName name="BEx3P54EFPJ9XERKXPZGLNSLQXCN" hidden="1">#REF!</definedName>
    <definedName name="BEx3P59TTRSGQY888P5C1O7M2PQT" localSheetId="1" hidden="1">#REF!</definedName>
    <definedName name="BEx3P59TTRSGQY888P5C1O7M2PQT" localSheetId="2" hidden="1">#REF!</definedName>
    <definedName name="BEx3P59TTRSGQY888P5C1O7M2PQT" hidden="1">#REF!</definedName>
    <definedName name="BEx3P6RM4NB3J9G3WJOL8A87B0UZ" localSheetId="1" hidden="1">#REF!</definedName>
    <definedName name="BEx3P6RM4NB3J9G3WJOL8A87B0UZ" localSheetId="2" hidden="1">#REF!</definedName>
    <definedName name="BEx3P6RM4NB3J9G3WJOL8A87B0UZ" hidden="1">#REF!</definedName>
    <definedName name="BEx3PDNRRNKD5GOUBUQFXAHIXLD9" localSheetId="1" hidden="1">#REF!</definedName>
    <definedName name="BEx3PDNRRNKD5GOUBUQFXAHIXLD9" localSheetId="2" hidden="1">#REF!</definedName>
    <definedName name="BEx3PDNRRNKD5GOUBUQFXAHIXLD9" hidden="1">#REF!</definedName>
    <definedName name="BEx3PDT8GNPWLLN02IH1XPV90XYK" localSheetId="1" hidden="1">#REF!</definedName>
    <definedName name="BEx3PDT8GNPWLLN02IH1XPV90XYK" localSheetId="2" hidden="1">#REF!</definedName>
    <definedName name="BEx3PDT8GNPWLLN02IH1XPV90XYK" hidden="1">#REF!</definedName>
    <definedName name="BEx3PFB87CT9IEAYRMAJZWKBU8CI" localSheetId="1" hidden="1">#REF!</definedName>
    <definedName name="BEx3PFB87CT9IEAYRMAJZWKBU8CI" localSheetId="2" hidden="1">#REF!</definedName>
    <definedName name="BEx3PFB87CT9IEAYRMAJZWKBU8CI" hidden="1">#REF!</definedName>
    <definedName name="BEx3PFWTXWBD8Z9OUDNI0UJECUO0" localSheetId="1" hidden="1">#REF!</definedName>
    <definedName name="BEx3PFWTXWBD8Z9OUDNI0UJECUO0" localSheetId="2" hidden="1">#REF!</definedName>
    <definedName name="BEx3PFWTXWBD8Z9OUDNI0UJECUO0" hidden="1">#REF!</definedName>
    <definedName name="BEx3PH3WTMAP6WXW7Q2HLECYM7A1" localSheetId="1" hidden="1">#REF!</definedName>
    <definedName name="BEx3PH3WTMAP6WXW7Q2HLECYM7A1" localSheetId="2" hidden="1">#REF!</definedName>
    <definedName name="BEx3PH3WTMAP6WXW7Q2HLECYM7A1" hidden="1">#REF!</definedName>
    <definedName name="BEx3PH99MLZU1LB38QDL3NELDJBG" localSheetId="1" hidden="1">#REF!</definedName>
    <definedName name="BEx3PH99MLZU1LB38QDL3NELDJBG" localSheetId="2" hidden="1">#REF!</definedName>
    <definedName name="BEx3PH99MLZU1LB38QDL3NELDJBG" hidden="1">#REF!</definedName>
    <definedName name="BEx3PKEMDW8KZEP11IL927C5O7I2" localSheetId="1" hidden="1">#REF!</definedName>
    <definedName name="BEx3PKEMDW8KZEP11IL927C5O7I2" localSheetId="2" hidden="1">#REF!</definedName>
    <definedName name="BEx3PKEMDW8KZEP11IL927C5O7I2" hidden="1">#REF!</definedName>
    <definedName name="BEx3PKJZ1Z7L9S6KV8KXVS6B2FX4" localSheetId="1" hidden="1">#REF!</definedName>
    <definedName name="BEx3PKJZ1Z7L9S6KV8KXVS6B2FX4" localSheetId="2" hidden="1">#REF!</definedName>
    <definedName name="BEx3PKJZ1Z7L9S6KV8KXVS6B2FX4" hidden="1">#REF!</definedName>
    <definedName name="BEx3PLLTHYNSU8BQZ4NFFV9ZBZQH" localSheetId="1" hidden="1">#REF!</definedName>
    <definedName name="BEx3PLLTHYNSU8BQZ4NFFV9ZBZQH" localSheetId="2" hidden="1">#REF!</definedName>
    <definedName name="BEx3PLLTHYNSU8BQZ4NFFV9ZBZQH" hidden="1">#REF!</definedName>
    <definedName name="BEx3PMNG53Z5HY138H99QOMTX8W3" localSheetId="1" hidden="1">#REF!</definedName>
    <definedName name="BEx3PMNG53Z5HY138H99QOMTX8W3" localSheetId="2" hidden="1">#REF!</definedName>
    <definedName name="BEx3PMNG53Z5HY138H99QOMTX8W3" hidden="1">#REF!</definedName>
    <definedName name="BEx3PMNH7QAZED1EFJ5M953MKMBM" localSheetId="1" hidden="1">Tech #REF!</definedName>
    <definedName name="BEx3PMNH7QAZED1EFJ5M953MKMBM" localSheetId="2" hidden="1">Tech '[5]2'!$B$6:$S$172</definedName>
    <definedName name="BEx3PMNH7QAZED1EFJ5M953MKMBM" hidden="1">Tech '[5]2'!$B$6:$S$172</definedName>
    <definedName name="BEx3PP1RRSFZ8UC0JC9R91W6LNKW" localSheetId="1" hidden="1">#REF!</definedName>
    <definedName name="BEx3PP1RRSFZ8UC0JC9R91W6LNKW" localSheetId="2" hidden="1">#REF!</definedName>
    <definedName name="BEx3PP1RRSFZ8UC0JC9R91W6LNKW" hidden="1">#REF!</definedName>
    <definedName name="BEx3PPNDD7L6SUISGSI2D375NSCH" localSheetId="1" hidden="1">#REF!</definedName>
    <definedName name="BEx3PPNDD7L6SUISGSI2D375NSCH" localSheetId="2" hidden="1">#REF!</definedName>
    <definedName name="BEx3PPNDD7L6SUISGSI2D375NSCH" hidden="1">#REF!</definedName>
    <definedName name="BEx3PQZZ6L9TOCDKNGIDPO8Y2G54" localSheetId="1" hidden="1">#REF!</definedName>
    <definedName name="BEx3PQZZ6L9TOCDKNGIDPO8Y2G54" localSheetId="2" hidden="1">#REF!</definedName>
    <definedName name="BEx3PQZZ6L9TOCDKNGIDPO8Y2G54" hidden="1">#REF!</definedName>
    <definedName name="BEx3PVSOIMP1XZBVKH4URSQCWQ5S" localSheetId="1" hidden="1">#REF!</definedName>
    <definedName name="BEx3PVSOIMP1XZBVKH4URSQCWQ5S" localSheetId="2" hidden="1">#REF!</definedName>
    <definedName name="BEx3PVSOIMP1XZBVKH4URSQCWQ5S" hidden="1">#REF!</definedName>
    <definedName name="BEx3PVXYZC8WB9ZJE7OCKUXZ46EA" localSheetId="1" hidden="1">#REF!</definedName>
    <definedName name="BEx3PVXYZC8WB9ZJE7OCKUXZ46EA" localSheetId="2" hidden="1">#REF!</definedName>
    <definedName name="BEx3PVXYZC8WB9ZJE7OCKUXZ46EA" hidden="1">#REF!</definedName>
    <definedName name="BEx3PYSDXGU8ZX62PHR3RM6KU4VP" localSheetId="1" hidden="1">#REF!</definedName>
    <definedName name="BEx3PYSDXGU8ZX62PHR3RM6KU4VP" localSheetId="2" hidden="1">#REF!</definedName>
    <definedName name="BEx3PYSDXGU8ZX62PHR3RM6KU4VP" hidden="1">#REF!</definedName>
    <definedName name="BEx3PZ3BUOGJ9G9WWFMJ2FGBD75P" localSheetId="1" hidden="1">#REF!</definedName>
    <definedName name="BEx3PZ3BUOGJ9G9WWFMJ2FGBD75P" localSheetId="2" hidden="1">#REF!</definedName>
    <definedName name="BEx3PZ3BUOGJ9G9WWFMJ2FGBD75P" hidden="1">#REF!</definedName>
    <definedName name="BEx3Q0VWPU5EQECK7MQ47TYJ3SWW" localSheetId="1" hidden="1">#REF!</definedName>
    <definedName name="BEx3Q0VWPU5EQECK7MQ47TYJ3SWW" localSheetId="2" hidden="1">#REF!</definedName>
    <definedName name="BEx3Q0VWPU5EQECK7MQ47TYJ3SWW" hidden="1">#REF!</definedName>
    <definedName name="BEx3Q3QHHJB3PUJIXDIL8G6EHCRE" localSheetId="1" hidden="1">#REF!</definedName>
    <definedName name="BEx3Q3QHHJB3PUJIXDIL8G6EHCRE" localSheetId="2" hidden="1">#REF!</definedName>
    <definedName name="BEx3Q3QHHJB3PUJIXDIL8G6EHCRE" hidden="1">#REF!</definedName>
    <definedName name="BEx3Q7BZ9PUXK2RLIOFSIS9AHU1B" localSheetId="1" hidden="1">#REF!</definedName>
    <definedName name="BEx3Q7BZ9PUXK2RLIOFSIS9AHU1B" localSheetId="2" hidden="1">#REF!</definedName>
    <definedName name="BEx3Q7BZ9PUXK2RLIOFSIS9AHU1B" hidden="1">#REF!</definedName>
    <definedName name="BEx3Q8J42S9VU6EAN2Y28MR6DF88" localSheetId="1" hidden="1">#REF!</definedName>
    <definedName name="BEx3Q8J42S9VU6EAN2Y28MR6DF88" localSheetId="2" hidden="1">#REF!</definedName>
    <definedName name="BEx3Q8J42S9VU6EAN2Y28MR6DF88" hidden="1">#REF!</definedName>
    <definedName name="BEx3Q9QA35ZVN9VVHN81BBIVN881" localSheetId="1" hidden="1">#REF!</definedName>
    <definedName name="BEx3Q9QA35ZVN9VVHN81BBIVN881" localSheetId="2" hidden="1">#REF!</definedName>
    <definedName name="BEx3Q9QA35ZVN9VVHN81BBIVN881" hidden="1">#REF!</definedName>
    <definedName name="BEx3QBZ4PYLPNQJ92VAQ27YOH4GQ" localSheetId="1" hidden="1">#REF!</definedName>
    <definedName name="BEx3QBZ4PYLPNQJ92VAQ27YOH4GQ" localSheetId="2" hidden="1">#REF!</definedName>
    <definedName name="BEx3QBZ4PYLPNQJ92VAQ27YOH4GQ" hidden="1">#REF!</definedName>
    <definedName name="BEx3QC4KZTDOSBLUFM3WO17OODZQ" localSheetId="1" hidden="1">#REF!</definedName>
    <definedName name="BEx3QC4KZTDOSBLUFM3WO17OODZQ" localSheetId="2" hidden="1">#REF!</definedName>
    <definedName name="BEx3QC4KZTDOSBLUFM3WO17OODZQ" hidden="1">#REF!</definedName>
    <definedName name="BEx3QD0XYUEL1G6J200V2STCORG5" localSheetId="1" hidden="1">#REF!</definedName>
    <definedName name="BEx3QD0XYUEL1G6J200V2STCORG5" localSheetId="2" hidden="1">#REF!</definedName>
    <definedName name="BEx3QD0XYUEL1G6J200V2STCORG5" hidden="1">#REF!</definedName>
    <definedName name="BEx3QDBR19I1ZE81338A9MEI2XJO" localSheetId="1" hidden="1">#REF!</definedName>
    <definedName name="BEx3QDBR19I1ZE81338A9MEI2XJO" localSheetId="2" hidden="1">#REF!</definedName>
    <definedName name="BEx3QDBR19I1ZE81338A9MEI2XJO" hidden="1">#REF!</definedName>
    <definedName name="BEx3QEDFOYFY5NBTININ5W4RLD4Q" localSheetId="1" hidden="1">#REF!</definedName>
    <definedName name="BEx3QEDFOYFY5NBTININ5W4RLD4Q" localSheetId="2" hidden="1">#REF!</definedName>
    <definedName name="BEx3QEDFOYFY5NBTININ5W4RLD4Q" hidden="1">#REF!</definedName>
    <definedName name="BEx3QEO7WNEXAMFOL1EX64BCUF8U" localSheetId="1" hidden="1">#REF!</definedName>
    <definedName name="BEx3QEO7WNEXAMFOL1EX64BCUF8U" localSheetId="2" hidden="1">#REF!</definedName>
    <definedName name="BEx3QEO7WNEXAMFOL1EX64BCUF8U" hidden="1">#REF!</definedName>
    <definedName name="BEx3QETOY12LWRS3FBE5M7YK0ZR3" localSheetId="1" hidden="1">#REF!</definedName>
    <definedName name="BEx3QETOY12LWRS3FBE5M7YK0ZR3" localSheetId="2" hidden="1">#REF!</definedName>
    <definedName name="BEx3QETOY12LWRS3FBE5M7YK0ZR3" hidden="1">#REF!</definedName>
    <definedName name="BEx3QH2JDCTAWW8QOVCE4XLZVKIV" localSheetId="1" hidden="1">Analit #REF!</definedName>
    <definedName name="BEx3QH2JDCTAWW8QOVCE4XLZVKIV" hidden="1">Analit '[5]2'!$B$6:$N$9</definedName>
    <definedName name="BEx3QH2K40ZZFYJES4QCRY78Q560" localSheetId="1" hidden="1">#REF!</definedName>
    <definedName name="BEx3QH2K40ZZFYJES4QCRY78Q560" localSheetId="2" hidden="1">#REF!</definedName>
    <definedName name="BEx3QH2K40ZZFYJES4QCRY78Q560" hidden="1">#REF!</definedName>
    <definedName name="BEx3QIKJ3U962US1Q564NZDLU8LD" localSheetId="1" hidden="1">#REF!</definedName>
    <definedName name="BEx3QIKJ3U962US1Q564NZDLU8LD" localSheetId="2" hidden="1">#REF!</definedName>
    <definedName name="BEx3QIKJ3U962US1Q564NZDLU8LD" hidden="1">#REF!</definedName>
    <definedName name="BEx3QJ0QM6LFN9ZDIKEGOFFC2OG3" localSheetId="1" hidden="1">#REF!</definedName>
    <definedName name="BEx3QJ0QM6LFN9ZDIKEGOFFC2OG3" localSheetId="2" hidden="1">#REF!</definedName>
    <definedName name="BEx3QJ0QM6LFN9ZDIKEGOFFC2OG3" hidden="1">#REF!</definedName>
    <definedName name="BEx3QR9D45DHW50VQ7Y3Q1AXPOB9" localSheetId="1" hidden="1">#REF!</definedName>
    <definedName name="BEx3QR9D45DHW50VQ7Y3Q1AXPOB9" localSheetId="2" hidden="1">#REF!</definedName>
    <definedName name="BEx3QR9D45DHW50VQ7Y3Q1AXPOB9" hidden="1">#REF!</definedName>
    <definedName name="BEx3QSWT2S5KWG6U2V9711IYDQBM" localSheetId="1" hidden="1">#REF!</definedName>
    <definedName name="BEx3QSWT2S5KWG6U2V9711IYDQBM" localSheetId="2" hidden="1">[1]Table!#REF!</definedName>
    <definedName name="BEx3QSWT2S5KWG6U2V9711IYDQBM" hidden="1">[2]Table!#REF!</definedName>
    <definedName name="BEx3QVGG7Q2X4HZHJAM35A8T3VR7" localSheetId="1" hidden="1">#REF!</definedName>
    <definedName name="BEx3QVGG7Q2X4HZHJAM35A8T3VR7" localSheetId="2" hidden="1">#REF!</definedName>
    <definedName name="BEx3QVGG7Q2X4HZHJAM35A8T3VR7" hidden="1">#REF!</definedName>
    <definedName name="BEx3QXPHMNMYLEXZ52Q4FIFD0HBA" localSheetId="1" hidden="1">#REF!</definedName>
    <definedName name="BEx3QXPHMNMYLEXZ52Q4FIFD0HBA" localSheetId="2" hidden="1">#REF!</definedName>
    <definedName name="BEx3QXPHMNMYLEXZ52Q4FIFD0HBA" hidden="1">#REF!</definedName>
    <definedName name="BEx3QYR5L66E9BFIAMGXOEUHECQ8" localSheetId="1" hidden="1">#REF!</definedName>
    <definedName name="BEx3QYR5L66E9BFIAMGXOEUHECQ8" localSheetId="2" hidden="1">#REF!</definedName>
    <definedName name="BEx3QYR5L66E9BFIAMGXOEUHECQ8" hidden="1">#REF!</definedName>
    <definedName name="BEx3R0JUB9YN8PHPPQTAMIT1IHWK" localSheetId="1" hidden="1">#REF!</definedName>
    <definedName name="BEx3R0JUB9YN8PHPPQTAMIT1IHWK" localSheetId="2" hidden="1">#REF!</definedName>
    <definedName name="BEx3R0JUB9YN8PHPPQTAMIT1IHWK" hidden="1">#REF!</definedName>
    <definedName name="BEx3R2NEHCZHVEAW26X71OI33Z87" localSheetId="1" hidden="1">#REF!</definedName>
    <definedName name="BEx3R2NEHCZHVEAW26X71OI33Z87" localSheetId="2" hidden="1">#REF!</definedName>
    <definedName name="BEx3R2NEHCZHVEAW26X71OI33Z87" hidden="1">#REF!</definedName>
    <definedName name="BEx3R2NF0KB00WUPG2VTC6GFFDE0" localSheetId="1" hidden="1">#REF!</definedName>
    <definedName name="BEx3R2NF0KB00WUPG2VTC6GFFDE0" localSheetId="2" hidden="1">#REF!</definedName>
    <definedName name="BEx3R2NF0KB00WUPG2VTC6GFFDE0" hidden="1">#REF!</definedName>
    <definedName name="BEx3R5CHUG9G2D8K2X39GHB98R4R" localSheetId="1" hidden="1">#REF!</definedName>
    <definedName name="BEx3R5CHUG9G2D8K2X39GHB98R4R" localSheetId="2" hidden="1">#REF!</definedName>
    <definedName name="BEx3R5CHUG9G2D8K2X39GHB98R4R" hidden="1">#REF!</definedName>
    <definedName name="BEx3R5CIX2JZHG3CIHP5G3AHXBB4" localSheetId="1" hidden="1">Tech #REF!</definedName>
    <definedName name="BEx3R5CIX2JZHG3CIHP5G3AHXBB4" localSheetId="2" hidden="1">Tech '[5]2'!$B$7:$G$11</definedName>
    <definedName name="BEx3R5CIX2JZHG3CIHP5G3AHXBB4" hidden="1">Tech '[5]2'!$B$7:$G$11</definedName>
    <definedName name="BEx3R81NFRO7M81VHVKOBFT0QBIL" localSheetId="1" hidden="1">#REF!</definedName>
    <definedName name="BEx3R81NFRO7M81VHVKOBFT0QBIL" localSheetId="2" hidden="1">#REF!</definedName>
    <definedName name="BEx3R81NFRO7M81VHVKOBFT0QBIL" hidden="1">#REF!</definedName>
    <definedName name="BEx3RB1IEKRRZW6PJR6OZ23GIGMA" localSheetId="1" hidden="1">#REF!</definedName>
    <definedName name="BEx3RB1IEKRRZW6PJR6OZ23GIGMA" localSheetId="2" hidden="1">#REF!</definedName>
    <definedName name="BEx3RB1IEKRRZW6PJR6OZ23GIGMA" hidden="1">#REF!</definedName>
    <definedName name="BEx3RFU5L5U3OGCK4IQEA0QSMT0Z" localSheetId="1" hidden="1">#REF!</definedName>
    <definedName name="BEx3RFU5L5U3OGCK4IQEA0QSMT0Z" localSheetId="2" hidden="1">#REF!</definedName>
    <definedName name="BEx3RFU5L5U3OGCK4IQEA0QSMT0Z" hidden="1">#REF!</definedName>
    <definedName name="BEx3RH1BQ0VAOO9T6W5CVVEITJ8G" localSheetId="1" hidden="1">#REF!</definedName>
    <definedName name="BEx3RH1BQ0VAOO9T6W5CVVEITJ8G" localSheetId="2" hidden="1">#REF!</definedName>
    <definedName name="BEx3RH1BQ0VAOO9T6W5CVVEITJ8G" hidden="1">#REF!</definedName>
    <definedName name="BEx3RHC2ZD5UFS6QD4OPFCNNMWH1" localSheetId="1" hidden="1">#REF!</definedName>
    <definedName name="BEx3RHC2ZD5UFS6QD4OPFCNNMWH1" localSheetId="2" hidden="1">#REF!</definedName>
    <definedName name="BEx3RHC2ZD5UFS6QD4OPFCNNMWH1" hidden="1">#REF!</definedName>
    <definedName name="BEx3RMKZ7CD8SGQP0SYRM7LC8INC" localSheetId="1" hidden="1">#REF!</definedName>
    <definedName name="BEx3RMKZ7CD8SGQP0SYRM7LC8INC" localSheetId="2" hidden="1">#REF!</definedName>
    <definedName name="BEx3RMKZ7CD8SGQP0SYRM7LC8INC" hidden="1">#REF!</definedName>
    <definedName name="BEx3RN136ORUF3GOHPX1GORH3J6B" localSheetId="1" hidden="1">#REF!</definedName>
    <definedName name="BEx3RN136ORUF3GOHPX1GORH3J6B" localSheetId="2" hidden="1">#REF!</definedName>
    <definedName name="BEx3RN136ORUF3GOHPX1GORH3J6B" hidden="1">#REF!</definedName>
    <definedName name="BEx3RQ10QIWBAPHALAA91BUUCM2X" localSheetId="1" hidden="1">#REF!</definedName>
    <definedName name="BEx3RQ10QIWBAPHALAA91BUUCM2X" localSheetId="2" hidden="1">#REF!</definedName>
    <definedName name="BEx3RQ10QIWBAPHALAA91BUUCM2X" hidden="1">#REF!</definedName>
    <definedName name="BEx3RR86BBVDBG5CL1LW5SJFD784" localSheetId="1" hidden="1">#REF!</definedName>
    <definedName name="BEx3RR86BBVDBG5CL1LW5SJFD784" localSheetId="2" hidden="1">#REF!</definedName>
    <definedName name="BEx3RR86BBVDBG5CL1LW5SJFD784" hidden="1">#REF!</definedName>
    <definedName name="BEx3RSFBB83TAKX7N3F394TT3RW4" localSheetId="1" hidden="1">#REF!</definedName>
    <definedName name="BEx3RSFBB83TAKX7N3F394TT3RW4" localSheetId="2" hidden="1">#REF!</definedName>
    <definedName name="BEx3RSFBB83TAKX7N3F394TT3RW4" hidden="1">#REF!</definedName>
    <definedName name="BEx3RSKMMG39QWENCEZ2MEJK18CA" localSheetId="1" hidden="1">#REF!</definedName>
    <definedName name="BEx3RSKMMG39QWENCEZ2MEJK18CA" localSheetId="2" hidden="1">#REF!</definedName>
    <definedName name="BEx3RSKMMG39QWENCEZ2MEJK18CA" hidden="1">#REF!</definedName>
    <definedName name="BEx3RV4E1WT43SZBUN09RTB8EK1O" localSheetId="1" hidden="1">#REF!</definedName>
    <definedName name="BEx3RV4E1WT43SZBUN09RTB8EK1O" localSheetId="2" hidden="1">#REF!</definedName>
    <definedName name="BEx3RV4E1WT43SZBUN09RTB8EK1O" hidden="1">#REF!</definedName>
    <definedName name="BEx3RXO1M04NW2LFWEOOV80W3OU7" localSheetId="1" hidden="1">#REF!</definedName>
    <definedName name="BEx3RXO1M04NW2LFWEOOV80W3OU7" localSheetId="2" hidden="1">#REF!</definedName>
    <definedName name="BEx3RXO1M04NW2LFWEOOV80W3OU7" hidden="1">#REF!</definedName>
    <definedName name="BEx3RXYU0QLFXSFTM5EB20GD03W5" localSheetId="1" hidden="1">#REF!</definedName>
    <definedName name="BEx3RXYU0QLFXSFTM5EB20GD03W5" localSheetId="2" hidden="1">#REF!</definedName>
    <definedName name="BEx3RXYU0QLFXSFTM5EB20GD03W5" hidden="1">#REF!</definedName>
    <definedName name="BEx3RYKLC3QQO3XTUN7BEW2AQL98" localSheetId="1" hidden="1">#REF!</definedName>
    <definedName name="BEx3RYKLC3QQO3XTUN7BEW2AQL98" localSheetId="2" hidden="1">#REF!</definedName>
    <definedName name="BEx3RYKLC3QQO3XTUN7BEW2AQL98" hidden="1">#REF!</definedName>
    <definedName name="BEx3S2WXUEQA8PLX4U6G9LJB63ZN" localSheetId="1" hidden="1">#REF!</definedName>
    <definedName name="BEx3S2WXUEQA8PLX4U6G9LJB63ZN" localSheetId="2" hidden="1">#REF!</definedName>
    <definedName name="BEx3S2WXUEQA8PLX4U6G9LJB63ZN" hidden="1">#REF!</definedName>
    <definedName name="BEx3S3TBI6RWMKBYPDON7T5KDKBE" localSheetId="1" hidden="1">#REF!</definedName>
    <definedName name="BEx3S3TBI6RWMKBYPDON7T5KDKBE" localSheetId="2" hidden="1">#REF!</definedName>
    <definedName name="BEx3S3TBI6RWMKBYPDON7T5KDKBE" hidden="1">#REF!</definedName>
    <definedName name="BEx3SDJW7L8FIO78HWHXUQ49LZJU" localSheetId="1" hidden="1">#REF!</definedName>
    <definedName name="BEx3SDJW7L8FIO78HWHXUQ49LZJU" localSheetId="2" hidden="1">#REF!</definedName>
    <definedName name="BEx3SDJW7L8FIO78HWHXUQ49LZJU" hidden="1">#REF!</definedName>
    <definedName name="BEx3SE05BR821U9WR7XVBOUATUBU" localSheetId="1" hidden="1">#REF!</definedName>
    <definedName name="BEx3SE05BR821U9WR7XVBOUATUBU" localSheetId="2" hidden="1">#REF!</definedName>
    <definedName name="BEx3SE05BR821U9WR7XVBOUATUBU" hidden="1">#REF!</definedName>
    <definedName name="BEx3SGEBIY23HRI6XUAZHIO8ECVA" localSheetId="1" hidden="1">#REF!</definedName>
    <definedName name="BEx3SGEBIY23HRI6XUAZHIO8ECVA" localSheetId="2" hidden="1">#REF!</definedName>
    <definedName name="BEx3SGEBIY23HRI6XUAZHIO8ECVA" hidden="1">#REF!</definedName>
    <definedName name="BEx3SICJ45BYT6FHBER86PJT25FC" localSheetId="1" hidden="1">#REF!</definedName>
    <definedName name="BEx3SICJ45BYT6FHBER86PJT25FC" localSheetId="2" hidden="1">#REF!</definedName>
    <definedName name="BEx3SICJ45BYT6FHBER86PJT25FC" hidden="1">#REF!</definedName>
    <definedName name="BEx3SIHU8JIU2PNPSRODII5BR1MZ" localSheetId="1" hidden="1">#REF!</definedName>
    <definedName name="BEx3SIHU8JIU2PNPSRODII5BR1MZ" localSheetId="2" hidden="1">#REF!</definedName>
    <definedName name="BEx3SIHU8JIU2PNPSRODII5BR1MZ" hidden="1">#REF!</definedName>
    <definedName name="BEx3SL1N8Z6RS608NQ1UI6K42IWG" localSheetId="1" hidden="1">#REF!</definedName>
    <definedName name="BEx3SL1N8Z6RS608NQ1UI6K42IWG" localSheetId="2" hidden="1">[4]Program!#REF!</definedName>
    <definedName name="BEx3SL1N8Z6RS608NQ1UI6K42IWG" hidden="1">[4]Program!#REF!</definedName>
    <definedName name="BEx3SL1NUYCLQWKW8EFSFZGONHKE" localSheetId="1" hidden="1">#REF!</definedName>
    <definedName name="BEx3SL1NUYCLQWKW8EFSFZGONHKE" localSheetId="2" hidden="1">#REF!</definedName>
    <definedName name="BEx3SL1NUYCLQWKW8EFSFZGONHKE" hidden="1">#REF!</definedName>
    <definedName name="BEx3SLHS09TMAEYXZADB0NOAFB8K" localSheetId="1" hidden="1">#REF!</definedName>
    <definedName name="BEx3SLHS09TMAEYXZADB0NOAFB8K" localSheetId="2" hidden="1">#REF!</definedName>
    <definedName name="BEx3SLHS09TMAEYXZADB0NOAFB8K" hidden="1">#REF!</definedName>
    <definedName name="BEx3SLY0U72Q6DYPVXJN7ZS2UPVX" localSheetId="1" hidden="1">#REF!</definedName>
    <definedName name="BEx3SLY0U72Q6DYPVXJN7ZS2UPVX" localSheetId="2" hidden="1">#REF!</definedName>
    <definedName name="BEx3SLY0U72Q6DYPVXJN7ZS2UPVX" hidden="1">#REF!</definedName>
    <definedName name="BEx3SMUCMJVGQ2H4EHQI5ZFHEF0P" localSheetId="1" hidden="1">#REF!</definedName>
    <definedName name="BEx3SMUCMJVGQ2H4EHQI5ZFHEF0P" localSheetId="2" hidden="1">#REF!</definedName>
    <definedName name="BEx3SMUCMJVGQ2H4EHQI5ZFHEF0P" hidden="1">#REF!</definedName>
    <definedName name="BEx3SN56F03CPDRDA7LZ763V0N4I" localSheetId="1" hidden="1">#REF!</definedName>
    <definedName name="BEx3SN56F03CPDRDA7LZ763V0N4I" localSheetId="2" hidden="1">#REF!</definedName>
    <definedName name="BEx3SN56F03CPDRDA7LZ763V0N4I" hidden="1">#REF!</definedName>
    <definedName name="BEx3SP8OEZR6Q704JP8GNFAPPJJI" localSheetId="1" hidden="1">#REF!</definedName>
    <definedName name="BEx3SP8OEZR6Q704JP8GNFAPPJJI" localSheetId="2" hidden="1">#REF!</definedName>
    <definedName name="BEx3SP8OEZR6Q704JP8GNFAPPJJI" hidden="1">#REF!</definedName>
    <definedName name="BEx3SPE6N1ORXPRCDL3JPZD73Z9F" localSheetId="1" hidden="1">#REF!</definedName>
    <definedName name="BEx3SPE6N1ORXPRCDL3JPZD73Z9F" localSheetId="2" hidden="1">#REF!</definedName>
    <definedName name="BEx3SPE6N1ORXPRCDL3JPZD73Z9F" hidden="1">#REF!</definedName>
    <definedName name="BEx3ST4Y5OZXSIK7V846SMFT5B23" localSheetId="1" hidden="1">#REF!</definedName>
    <definedName name="BEx3ST4Y5OZXSIK7V846SMFT5B23" localSheetId="2" hidden="1">#REF!</definedName>
    <definedName name="BEx3ST4Y5OZXSIK7V846SMFT5B23" hidden="1">#REF!</definedName>
    <definedName name="BEx3SV8H0MH3D5UHCQGL5BT234QB" localSheetId="1" hidden="1">#REF!</definedName>
    <definedName name="BEx3SV8H0MH3D5UHCQGL5BT234QB" localSheetId="2" hidden="1">#REF!</definedName>
    <definedName name="BEx3SV8H0MH3D5UHCQGL5BT234QB" hidden="1">#REF!</definedName>
    <definedName name="BEx3SVU27YMTI9FPY0BRCBNOLR5Q" localSheetId="1" hidden="1">#REF!</definedName>
    <definedName name="BEx3SVU27YMTI9FPY0BRCBNOLR5Q" localSheetId="2" hidden="1">[4]Program!#REF!</definedName>
    <definedName name="BEx3SVU27YMTI9FPY0BRCBNOLR5Q" hidden="1">[4]Program!#REF!</definedName>
    <definedName name="BEx3SWQG9ED1M1Q5D63K0HZ15GQG" localSheetId="1" hidden="1">#REF!</definedName>
    <definedName name="BEx3SWQG9ED1M1Q5D63K0HZ15GQG" localSheetId="2" hidden="1">#REF!</definedName>
    <definedName name="BEx3SWQG9ED1M1Q5D63K0HZ15GQG" hidden="1">#REF!</definedName>
    <definedName name="BEx3T0146S7PA05F3K3OS7C7PY74" localSheetId="1" hidden="1">#REF!</definedName>
    <definedName name="BEx3T0146S7PA05F3K3OS7C7PY74" localSheetId="2" hidden="1">#REF!</definedName>
    <definedName name="BEx3T0146S7PA05F3K3OS7C7PY74" hidden="1">#REF!</definedName>
    <definedName name="BEx3T24NRBFX133YT3WW2PC6VKMJ" localSheetId="1" hidden="1">#REF!</definedName>
    <definedName name="BEx3T24NRBFX133YT3WW2PC6VKMJ" localSheetId="2" hidden="1">#REF!</definedName>
    <definedName name="BEx3T24NRBFX133YT3WW2PC6VKMJ" hidden="1">#REF!</definedName>
    <definedName name="BEx3T29ZTULQE0OMSMWUMZDU9ZZ0" localSheetId="1" hidden="1">#REF!</definedName>
    <definedName name="BEx3T29ZTULQE0OMSMWUMZDU9ZZ0" localSheetId="2" hidden="1">#REF!</definedName>
    <definedName name="BEx3T29ZTULQE0OMSMWUMZDU9ZZ0" hidden="1">#REF!</definedName>
    <definedName name="BEx3T6MJ1QDJ929WMUDVZ0O3UW0Y" localSheetId="1" hidden="1">#REF!</definedName>
    <definedName name="BEx3T6MJ1QDJ929WMUDVZ0O3UW0Y" localSheetId="2" hidden="1">[1]Table!#REF!</definedName>
    <definedName name="BEx3T6MJ1QDJ929WMUDVZ0O3UW0Y" hidden="1">[2]Table!#REF!</definedName>
    <definedName name="BEx3T7O67FYJB18CNRMTISZNJH2N" localSheetId="1" hidden="1">#REF!</definedName>
    <definedName name="BEx3T7O67FYJB18CNRMTISZNJH2N" localSheetId="2" hidden="1">#REF!</definedName>
    <definedName name="BEx3T7O67FYJB18CNRMTISZNJH2N" hidden="1">#REF!</definedName>
    <definedName name="BEx3T7Z07KOG62FW17J6HG746O80" localSheetId="1" hidden="1">#REF!</definedName>
    <definedName name="BEx3T7Z07KOG62FW17J6HG746O80" localSheetId="2" hidden="1">#REF!</definedName>
    <definedName name="BEx3T7Z07KOG62FW17J6HG746O80" hidden="1">#REF!</definedName>
    <definedName name="BEx3TEPSM88IET8PDLKKCHMFEMFM" localSheetId="1" hidden="1">#REF!</definedName>
    <definedName name="BEx3TEPSM88IET8PDLKKCHMFEMFM" localSheetId="2" hidden="1">#REF!</definedName>
    <definedName name="BEx3TEPSM88IET8PDLKKCHMFEMFM" hidden="1">#REF!</definedName>
    <definedName name="BEx3TFGQMRPZEJ5DQLMV5OXK0QZ8" localSheetId="1" hidden="1">#REF!</definedName>
    <definedName name="BEx3TFGQMRPZEJ5DQLMV5OXK0QZ8" localSheetId="2" hidden="1">#REF!</definedName>
    <definedName name="BEx3TFGQMRPZEJ5DQLMV5OXK0QZ8" hidden="1">#REF!</definedName>
    <definedName name="BEx3TJCZUWO9LPUHDNKVN5V3TRQV" localSheetId="1" hidden="1">#REF!</definedName>
    <definedName name="BEx3TJCZUWO9LPUHDNKVN5V3TRQV" localSheetId="2" hidden="1">#REF!</definedName>
    <definedName name="BEx3TJCZUWO9LPUHDNKVN5V3TRQV" hidden="1">#REF!</definedName>
    <definedName name="BEx3TN3XCOBFORHJJRCMHLD64OQ8" localSheetId="1" hidden="1">#REF!</definedName>
    <definedName name="BEx3TN3XCOBFORHJJRCMHLD64OQ8" localSheetId="2" hidden="1">#REF!</definedName>
    <definedName name="BEx3TN3XCOBFORHJJRCMHLD64OQ8" hidden="1">#REF!</definedName>
    <definedName name="BEx3TNEPRERY0HY8UFMAXZPK6ZE5" localSheetId="1" hidden="1">#REF!</definedName>
    <definedName name="BEx3TNEPRERY0HY8UFMAXZPK6ZE5" localSheetId="2" hidden="1">#REF!</definedName>
    <definedName name="BEx3TNEPRERY0HY8UFMAXZPK6ZE5" hidden="1">#REF!</definedName>
    <definedName name="BEx3TNUU5H6A3AAMA7V9SHARSVBX" localSheetId="1" hidden="1">#REF!</definedName>
    <definedName name="BEx3TNUU5H6A3AAMA7V9SHARSVBX" localSheetId="2" hidden="1">#REF!</definedName>
    <definedName name="BEx3TNUU5H6A3AAMA7V9SHARSVBX" hidden="1">#REF!</definedName>
    <definedName name="BEx3TO09F9SV99SJXCUC1B49RVCJ" localSheetId="1" hidden="1">#REF!</definedName>
    <definedName name="BEx3TO09F9SV99SJXCUC1B49RVCJ" localSheetId="2" hidden="1">#REF!</definedName>
    <definedName name="BEx3TO09F9SV99SJXCUC1B49RVCJ" hidden="1">#REF!</definedName>
    <definedName name="BEx3TOGESRCAQQ4VV05O5KTPA42T" localSheetId="1" hidden="1">#REF!</definedName>
    <definedName name="BEx3TOGESRCAQQ4VV05O5KTPA42T" localSheetId="2" hidden="1">#REF!</definedName>
    <definedName name="BEx3TOGESRCAQQ4VV05O5KTPA42T" hidden="1">#REF!</definedName>
    <definedName name="BEx3TPCSI16OAB2L9M9IULQMQ9J9" localSheetId="1" hidden="1">#REF!</definedName>
    <definedName name="BEx3TPCSI16OAB2L9M9IULQMQ9J9" localSheetId="2" hidden="1">#REF!</definedName>
    <definedName name="BEx3TPCSI16OAB2L9M9IULQMQ9J9" hidden="1">#REF!</definedName>
    <definedName name="BEx3TQPEO017Y3MRMFBSKQZWJFF0" localSheetId="1" hidden="1">#REF!</definedName>
    <definedName name="BEx3TQPEO017Y3MRMFBSKQZWJFF0" localSheetId="2" hidden="1">#REF!</definedName>
    <definedName name="BEx3TQPEO017Y3MRMFBSKQZWJFF0" hidden="1">#REF!</definedName>
    <definedName name="BEx3TT3QY5GIEVWKE121C44R33SL" localSheetId="1" hidden="1">#REF!</definedName>
    <definedName name="BEx3TT3QY5GIEVWKE121C44R33SL" localSheetId="2" hidden="1">#REF!</definedName>
    <definedName name="BEx3TT3QY5GIEVWKE121C44R33SL" hidden="1">#REF!</definedName>
    <definedName name="BEx3TTEJ3HYE6ZFGX746L4XF9QDL" localSheetId="1" hidden="1">#REF!</definedName>
    <definedName name="BEx3TTEJ3HYE6ZFGX746L4XF9QDL" localSheetId="2" hidden="1">#REF!</definedName>
    <definedName name="BEx3TTEJ3HYE6ZFGX746L4XF9QDL" hidden="1">#REF!</definedName>
    <definedName name="BEx3TTPB1DKRWGRCVOAIS0O7O6ZU" localSheetId="1" hidden="1">#REF!</definedName>
    <definedName name="BEx3TTPB1DKRWGRCVOAIS0O7O6ZU" localSheetId="2" hidden="1">#REF!</definedName>
    <definedName name="BEx3TTPB1DKRWGRCVOAIS0O7O6ZU" hidden="1">#REF!</definedName>
    <definedName name="BEx3TUQYQAHWACH076L5GEW9Z2HQ" localSheetId="1" hidden="1">#REF!</definedName>
    <definedName name="BEx3TUQYQAHWACH076L5GEW9Z2HQ" localSheetId="2" hidden="1">#REF!</definedName>
    <definedName name="BEx3TUQYQAHWACH076L5GEW9Z2HQ" hidden="1">#REF!</definedName>
    <definedName name="BEx3TV1RWRIBTKS9U1X4YKV55YSR" localSheetId="1" hidden="1">#REF!</definedName>
    <definedName name="BEx3TV1RWRIBTKS9U1X4YKV55YSR" localSheetId="2" hidden="1">#REF!</definedName>
    <definedName name="BEx3TV1RWRIBTKS9U1X4YKV55YSR" hidden="1">#REF!</definedName>
    <definedName name="BEx3TV1SCC7LLWNQCJLML3KNK2FE" localSheetId="1" hidden="1">#REF!</definedName>
    <definedName name="BEx3TV1SCC7LLWNQCJLML3KNK2FE" localSheetId="2" hidden="1">#REF!</definedName>
    <definedName name="BEx3TV1SCC7LLWNQCJLML3KNK2FE" hidden="1">#REF!</definedName>
    <definedName name="BEx3TY74UVJG7AIPJBM2BOFIDSLP" localSheetId="1" hidden="1">#REF!</definedName>
    <definedName name="BEx3TY74UVJG7AIPJBM2BOFIDSLP" localSheetId="2" hidden="1">#REF!</definedName>
    <definedName name="BEx3TY74UVJG7AIPJBM2BOFIDSLP" hidden="1">#REF!</definedName>
    <definedName name="BEx3TYN8VI17LJO2JNGKFISE7KE5" localSheetId="1" hidden="1">#REF!</definedName>
    <definedName name="BEx3TYN8VI17LJO2JNGKFISE7KE5" localSheetId="2" hidden="1">#REF!</definedName>
    <definedName name="BEx3TYN8VI17LJO2JNGKFISE7KE5" hidden="1">#REF!</definedName>
    <definedName name="BEx3U4N2F2227E0TCVB1T6F2BYDL" localSheetId="1" hidden="1">#REF!</definedName>
    <definedName name="BEx3U4N2F2227E0TCVB1T6F2BYDL" localSheetId="2" hidden="1">#REF!</definedName>
    <definedName name="BEx3U4N2F2227E0TCVB1T6F2BYDL" hidden="1">#REF!</definedName>
    <definedName name="BEx3U64YUOZ419BAJS2W78UMATAW" localSheetId="1" hidden="1">#REF!</definedName>
    <definedName name="BEx3U64YUOZ419BAJS2W78UMATAW" localSheetId="2" hidden="1">#REF!</definedName>
    <definedName name="BEx3U64YUOZ419BAJS2W78UMATAW" hidden="1">#REF!</definedName>
    <definedName name="BEx3U6FRT240NX163EEISO8ZWTJ1" localSheetId="1" hidden="1">#REF!</definedName>
    <definedName name="BEx3U6FRT240NX163EEISO8ZWTJ1" localSheetId="2" hidden="1">#REF!</definedName>
    <definedName name="BEx3U6FRT240NX163EEISO8ZWTJ1" hidden="1">#REF!</definedName>
    <definedName name="BEx3U6QKPPTGN4U1ST00XA604LZF" localSheetId="1" hidden="1">#REF!</definedName>
    <definedName name="BEx3U6QKPPTGN4U1ST00XA604LZF" localSheetId="2" hidden="1">#REF!</definedName>
    <definedName name="BEx3U6QKPPTGN4U1ST00XA604LZF" hidden="1">#REF!</definedName>
    <definedName name="BEx3U94WCEA5DKMWBEX1GU0LKYG2" localSheetId="1" hidden="1">#REF!</definedName>
    <definedName name="BEx3U94WCEA5DKMWBEX1GU0LKYG2" localSheetId="2" hidden="1">#REF!</definedName>
    <definedName name="BEx3U94WCEA5DKMWBEX1GU0LKYG2" hidden="1">#REF!</definedName>
    <definedName name="BEx3U9VZ8SQVYS6ZA038J7AP7ZGW" localSheetId="1" hidden="1">#REF!</definedName>
    <definedName name="BEx3U9VZ8SQVYS6ZA038J7AP7ZGW" localSheetId="2" hidden="1">#REF!</definedName>
    <definedName name="BEx3U9VZ8SQVYS6ZA038J7AP7ZGW" hidden="1">#REF!</definedName>
    <definedName name="BEx3UIQ5WRJBGNTFCCLOR4N7B1OQ" localSheetId="1" hidden="1">#REF!</definedName>
    <definedName name="BEx3UIQ5WRJBGNTFCCLOR4N7B1OQ" localSheetId="2" hidden="1">#REF!</definedName>
    <definedName name="BEx3UIQ5WRJBGNTFCCLOR4N7B1OQ" hidden="1">#REF!</definedName>
    <definedName name="BEx3UJBQWUJW9KX0PXKZ4TRHMR71" localSheetId="1" hidden="1">#REF!</definedName>
    <definedName name="BEx3UJBQWUJW9KX0PXKZ4TRHMR71" localSheetId="2" hidden="1">#REF!</definedName>
    <definedName name="BEx3UJBQWUJW9KX0PXKZ4TRHMR71" hidden="1">#REF!</definedName>
    <definedName name="BEx3UJMIX2NUSSWGMSI25A5DM4CH" localSheetId="1" hidden="1">#REF!</definedName>
    <definedName name="BEx3UJMIX2NUSSWGMSI25A5DM4CH" localSheetId="2" hidden="1">#REF!</definedName>
    <definedName name="BEx3UJMIX2NUSSWGMSI25A5DM4CH" hidden="1">#REF!</definedName>
    <definedName name="BEx3UKOCOQG7S1YQ436S997K1KWV" localSheetId="1" hidden="1">#REF!</definedName>
    <definedName name="BEx3UKOCOQG7S1YQ436S997K1KWV" localSheetId="2" hidden="1">#REF!</definedName>
    <definedName name="BEx3UKOCOQG7S1YQ436S997K1KWV" hidden="1">#REF!</definedName>
    <definedName name="BEx3ULQ2YGP8UA1J9001Z9MQLEVP" localSheetId="1" hidden="1">#REF!</definedName>
    <definedName name="BEx3ULQ2YGP8UA1J9001Z9MQLEVP" localSheetId="2" hidden="1">#REF!</definedName>
    <definedName name="BEx3ULQ2YGP8UA1J9001Z9MQLEVP" hidden="1">#REF!</definedName>
    <definedName name="BEx3UNISVVSOTJ9HZKE7V2HX0OGJ" localSheetId="1" hidden="1">#REF!</definedName>
    <definedName name="BEx3UNISVVSOTJ9HZKE7V2HX0OGJ" localSheetId="2" hidden="1">#REF!</definedName>
    <definedName name="BEx3UNISVVSOTJ9HZKE7V2HX0OGJ" hidden="1">#REF!</definedName>
    <definedName name="BEx3UYM0NGZM7JXL13Q6FKRRAULB" localSheetId="1" hidden="1">#REF!</definedName>
    <definedName name="BEx3UYM0NGZM7JXL13Q6FKRRAULB" localSheetId="2" hidden="1">#REF!</definedName>
    <definedName name="BEx3UYM0NGZM7JXL13Q6FKRRAULB" hidden="1">#REF!</definedName>
    <definedName name="BEx3UYM0PLTJZ2EEWD0UELQF1JLS" localSheetId="1" hidden="1">#REF!</definedName>
    <definedName name="BEx3UYM0PLTJZ2EEWD0UELQF1JLS" localSheetId="2" hidden="1">#REF!</definedName>
    <definedName name="BEx3UYM0PLTJZ2EEWD0UELQF1JLS" hidden="1">#REF!</definedName>
    <definedName name="BEx3UYM19VIXLA0EU7LB9NHA77PB" localSheetId="1" hidden="1">#REF!</definedName>
    <definedName name="BEx3UYM19VIXLA0EU7LB9NHA77PB" localSheetId="2" hidden="1">#REF!</definedName>
    <definedName name="BEx3UYM19VIXLA0EU7LB9NHA77PB" hidden="1">#REF!</definedName>
    <definedName name="BEx3V6EJO8BG91O9M5DVBLNPDBKG" localSheetId="1" hidden="1">#REF!</definedName>
    <definedName name="BEx3V6EJO8BG91O9M5DVBLNPDBKG" localSheetId="2" hidden="1">#REF!</definedName>
    <definedName name="BEx3V6EJO8BG91O9M5DVBLNPDBKG" hidden="1">#REF!</definedName>
    <definedName name="BEx3VBSQKLMMTEGW1Y4XOTY96O3Z" localSheetId="1" hidden="1">#REF!</definedName>
    <definedName name="BEx3VBSQKLMMTEGW1Y4XOTY96O3Z" localSheetId="2" hidden="1">#REF!</definedName>
    <definedName name="BEx3VBSQKLMMTEGW1Y4XOTY96O3Z" hidden="1">#REF!</definedName>
    <definedName name="BEx3VIE5H1J83MOPKTRG2RBA4VVZ" localSheetId="1" hidden="1">#REF!</definedName>
    <definedName name="BEx3VIE5H1J83MOPKTRG2RBA4VVZ" localSheetId="2" hidden="1">#REF!</definedName>
    <definedName name="BEx3VIE5H1J83MOPKTRG2RBA4VVZ" hidden="1">#REF!</definedName>
    <definedName name="BEx3VML7CG70HPISMVYIUEN3711Q" localSheetId="1" hidden="1">#REF!</definedName>
    <definedName name="BEx3VML7CG70HPISMVYIUEN3711Q" localSheetId="2" hidden="1">#REF!</definedName>
    <definedName name="BEx3VML7CG70HPISMVYIUEN3711Q" hidden="1">#REF!</definedName>
    <definedName name="BEx3VZ6CXLRI1RPPKOKT9K7HEI3K" localSheetId="1" hidden="1">#REF!</definedName>
    <definedName name="BEx3VZ6CXLRI1RPPKOKT9K7HEI3K" localSheetId="2" hidden="1">#REF!</definedName>
    <definedName name="BEx3VZ6CXLRI1RPPKOKT9K7HEI3K" hidden="1">#REF!</definedName>
    <definedName name="BEx3W3O6UQBDSYD770X1ILT6P1ZM" localSheetId="1" hidden="1">#REF!</definedName>
    <definedName name="BEx3W3O6UQBDSYD770X1ILT6P1ZM" localSheetId="2" hidden="1">#REF!</definedName>
    <definedName name="BEx3W3O6UQBDSYD770X1ILT6P1ZM" hidden="1">#REF!</definedName>
    <definedName name="BEx56PBIP2P4NOS4DPPYM49ZBWGQ" localSheetId="1" hidden="1">#REF!</definedName>
    <definedName name="BEx56PBIP2P4NOS4DPPYM49ZBWGQ" localSheetId="2" hidden="1">#REF!</definedName>
    <definedName name="BEx56PBIP2P4NOS4DPPYM49ZBWGQ" hidden="1">#REF!</definedName>
    <definedName name="BEx56ZID5H04P9AIYLP1OASFGV56" localSheetId="1" hidden="1">#REF!</definedName>
    <definedName name="BEx56ZID5H04P9AIYLP1OASFGV56" localSheetId="2" hidden="1">#REF!</definedName>
    <definedName name="BEx56ZID5H04P9AIYLP1OASFGV56" hidden="1">#REF!</definedName>
    <definedName name="BEx577LOW9WNA0QCI8V7FPX7XWYC" localSheetId="1" hidden="1">#REF!</definedName>
    <definedName name="BEx577LOW9WNA0QCI8V7FPX7XWYC" localSheetId="2" hidden="1">#REF!</definedName>
    <definedName name="BEx577LOW9WNA0QCI8V7FPX7XWYC" hidden="1">#REF!</definedName>
    <definedName name="BEx57DLHLBHV6YSWI6G83P5SQIJ6" localSheetId="1" hidden="1">#REF!</definedName>
    <definedName name="BEx57DLHLBHV6YSWI6G83P5SQIJ6" localSheetId="2" hidden="1">#REF!</definedName>
    <definedName name="BEx57DLHLBHV6YSWI6G83P5SQIJ6" hidden="1">#REF!</definedName>
    <definedName name="BEx57EHUUL98F4WL257V33BXIMMG" localSheetId="1" hidden="1">#REF!</definedName>
    <definedName name="BEx57EHUUL98F4WL257V33BXIMMG" localSheetId="2" hidden="1">#REF!</definedName>
    <definedName name="BEx57EHUUL98F4WL257V33BXIMMG" hidden="1">#REF!</definedName>
    <definedName name="BEx57FE8L58CZXOKBWEJ081RNPMS" localSheetId="1" hidden="1">#REF!</definedName>
    <definedName name="BEx57FE8L58CZXOKBWEJ081RNPMS" localSheetId="2" hidden="1">#REF!</definedName>
    <definedName name="BEx57FE8L58CZXOKBWEJ081RNPMS" hidden="1">#REF!</definedName>
    <definedName name="BEx57IE5W8EKGTARM8ZOUDAEEPTG" localSheetId="1" hidden="1">#REF!</definedName>
    <definedName name="BEx57IE5W8EKGTARM8ZOUDAEEPTG" localSheetId="2" hidden="1">#REF!</definedName>
    <definedName name="BEx57IE5W8EKGTARM8ZOUDAEEPTG" hidden="1">#REF!</definedName>
    <definedName name="BEx57IZQ3Q47V1L1Y305J3XE76VY" localSheetId="1" hidden="1">#REF!</definedName>
    <definedName name="BEx57IZQ3Q47V1L1Y305J3XE76VY" localSheetId="2" hidden="1">#REF!</definedName>
    <definedName name="BEx57IZQ3Q47V1L1Y305J3XE76VY" hidden="1">#REF!</definedName>
    <definedName name="BEx57PL3FU6F8M6DKLOWW2UGUBZQ" localSheetId="1" hidden="1">#REF!</definedName>
    <definedName name="BEx57PL3FU6F8M6DKLOWW2UGUBZQ" localSheetId="2" hidden="1">#REF!</definedName>
    <definedName name="BEx57PL3FU6F8M6DKLOWW2UGUBZQ" hidden="1">#REF!</definedName>
    <definedName name="BEx5802QAJKNHFBFPTR0PSRHQPJE" localSheetId="1" hidden="1">#REF!</definedName>
    <definedName name="BEx5802QAJKNHFBFPTR0PSRHQPJE" localSheetId="2" hidden="1">#REF!</definedName>
    <definedName name="BEx5802QAJKNHFBFPTR0PSRHQPJE" hidden="1">#REF!</definedName>
    <definedName name="BEx580OAVWKXMVXD4CXOKXZI1OGN" localSheetId="1" hidden="1">#REF!</definedName>
    <definedName name="BEx580OAVWKXMVXD4CXOKXZI1OGN" localSheetId="2" hidden="1">#REF!</definedName>
    <definedName name="BEx580OAVWKXMVXD4CXOKXZI1OGN" hidden="1">#REF!</definedName>
    <definedName name="BEx587EYSS57E3PI8DT973HLJM9E" localSheetId="1" hidden="1">#REF!</definedName>
    <definedName name="BEx587EYSS57E3PI8DT973HLJM9E" localSheetId="2" hidden="1">#REF!</definedName>
    <definedName name="BEx587EYSS57E3PI8DT973HLJM9E" hidden="1">#REF!</definedName>
    <definedName name="BEx587KFQ3VKCOCY1SA5F24PQGUI" localSheetId="1" hidden="1">#REF!</definedName>
    <definedName name="BEx587KFQ3VKCOCY1SA5F24PQGUI" localSheetId="2" hidden="1">#REF!</definedName>
    <definedName name="BEx587KFQ3VKCOCY1SA5F24PQGUI" hidden="1">#REF!</definedName>
    <definedName name="BEx58APNBXHS33ZKLDLZIH19IGFE" localSheetId="1" hidden="1">#REF!</definedName>
    <definedName name="BEx58APNBXHS33ZKLDLZIH19IGFE" localSheetId="2" hidden="1">#REF!</definedName>
    <definedName name="BEx58APNBXHS33ZKLDLZIH19IGFE" hidden="1">#REF!</definedName>
    <definedName name="BEx58KR78UF2T5T66K47WE4OHIMB" localSheetId="1" hidden="1">#REF!</definedName>
    <definedName name="BEx58KR78UF2T5T66K47WE4OHIMB" localSheetId="2" hidden="1">#REF!</definedName>
    <definedName name="BEx58KR78UF2T5T66K47WE4OHIMB" hidden="1">#REF!</definedName>
    <definedName name="BEx58KR7ULXH05AKLTP1VDUYP213" localSheetId="1" hidden="1">#REF!</definedName>
    <definedName name="BEx58KR7ULXH05AKLTP1VDUYP213" localSheetId="2" hidden="1">#REF!</definedName>
    <definedName name="BEx58KR7ULXH05AKLTP1VDUYP213" hidden="1">#REF!</definedName>
    <definedName name="BEx58O780PQ05NF0Z1SKKRB3N099" localSheetId="1" hidden="1">#REF!</definedName>
    <definedName name="BEx58O780PQ05NF0Z1SKKRB3N099" localSheetId="2" hidden="1">#REF!</definedName>
    <definedName name="BEx58O780PQ05NF0Z1SKKRB3N099" hidden="1">#REF!</definedName>
    <definedName name="BEx58XHO7ZULLF2EUD7YIS0MGQJ5" localSheetId="1" hidden="1">#REF!</definedName>
    <definedName name="BEx58XHO7ZULLF2EUD7YIS0MGQJ5" localSheetId="2" hidden="1">#REF!</definedName>
    <definedName name="BEx58XHO7ZULLF2EUD7YIS0MGQJ5" hidden="1">#REF!</definedName>
    <definedName name="BEx58ZW0HAIGIPEX9CVA1PQQTR6X" localSheetId="1" hidden="1">#REF!</definedName>
    <definedName name="BEx58ZW0HAIGIPEX9CVA1PQQTR6X" localSheetId="2" hidden="1">#REF!</definedName>
    <definedName name="BEx58ZW0HAIGIPEX9CVA1PQQTR6X" hidden="1">#REF!</definedName>
    <definedName name="BEx591DY0M6J3UHTSI3J1IAN3VDE" localSheetId="1" hidden="1">#REF!</definedName>
    <definedName name="BEx591DY0M6J3UHTSI3J1IAN3VDE" localSheetId="2" hidden="1">#REF!</definedName>
    <definedName name="BEx591DY0M6J3UHTSI3J1IAN3VDE" hidden="1">#REF!</definedName>
    <definedName name="BEx591ZJ14LAJI4Q8DU3CQQBHZDV" localSheetId="1" hidden="1">#REF!</definedName>
    <definedName name="BEx591ZJ14LAJI4Q8DU3CQQBHZDV" localSheetId="2" hidden="1">#REF!</definedName>
    <definedName name="BEx591ZJ14LAJI4Q8DU3CQQBHZDV" hidden="1">#REF!</definedName>
    <definedName name="BEx593C5DHVXZ42VOKFX3NGXT8BN" hidden="1">Tech #REF!</definedName>
    <definedName name="BEx593HG6SNCZ9DY5RXRYLGJ9TG6" localSheetId="1" hidden="1">#REF!</definedName>
    <definedName name="BEx593HG6SNCZ9DY5RXRYLGJ9TG6" localSheetId="2" hidden="1">#REF!</definedName>
    <definedName name="BEx593HG6SNCZ9DY5RXRYLGJ9TG6" hidden="1">#REF!</definedName>
    <definedName name="BEx597DQGWVKYE8MWSQ47XMJTPEM" localSheetId="1" hidden="1">#REF!</definedName>
    <definedName name="BEx597DQGWVKYE8MWSQ47XMJTPEM" localSheetId="2" hidden="1">#REF!</definedName>
    <definedName name="BEx597DQGWVKYE8MWSQ47XMJTPEM" hidden="1">#REF!</definedName>
    <definedName name="BEx59BA1KH3RG6K1LHL7YS2VB79N" localSheetId="1" hidden="1">#REF!</definedName>
    <definedName name="BEx59BA1KH3RG6K1LHL7YS2VB79N" localSheetId="2" hidden="1">#REF!</definedName>
    <definedName name="BEx59BA1KH3RG6K1LHL7YS2VB79N" hidden="1">#REF!</definedName>
    <definedName name="BEx59E9WABJP2TN71QAIKK79HPK9" localSheetId="1" hidden="1">#REF!</definedName>
    <definedName name="BEx59E9WABJP2TN71QAIKK79HPK9" localSheetId="2" hidden="1">#REF!</definedName>
    <definedName name="BEx59E9WABJP2TN71QAIKK79HPK9" hidden="1">#REF!</definedName>
    <definedName name="BEx59EKPMCACQRFNOW59KUGW2GN8" localSheetId="1" hidden="1">#REF!</definedName>
    <definedName name="BEx59EKPMCACQRFNOW59KUGW2GN8" localSheetId="2" hidden="1">#REF!</definedName>
    <definedName name="BEx59EKPMCACQRFNOW59KUGW2GN8" hidden="1">#REF!</definedName>
    <definedName name="BEx59HQ2U9OKBRTIQ2MKATCIF029" localSheetId="1" hidden="1">#REF!</definedName>
    <definedName name="BEx59HQ2U9OKBRTIQ2MKATCIF029" localSheetId="2" hidden="1">#REF!</definedName>
    <definedName name="BEx59HQ2U9OKBRTIQ2MKATCIF029" hidden="1">#REF!</definedName>
    <definedName name="BEx59IBICAVJ29HB1XWON21C9QUS" localSheetId="1" hidden="1">#REF!</definedName>
    <definedName name="BEx59IBICAVJ29HB1XWON21C9QUS" localSheetId="2" hidden="1">#REF!</definedName>
    <definedName name="BEx59IBICAVJ29HB1XWON21C9QUS" hidden="1">#REF!</definedName>
    <definedName name="BEx59IMGH70YB6EAQHR31A501AT9" localSheetId="1" hidden="1">#REF!</definedName>
    <definedName name="BEx59IMGH70YB6EAQHR31A501AT9" localSheetId="2" hidden="1">#REF!</definedName>
    <definedName name="BEx59IMGH70YB6EAQHR31A501AT9" hidden="1">#REF!</definedName>
    <definedName name="BEx59JTGTJV06C8GPYATIFIXPO9N" localSheetId="1" hidden="1">#REF!</definedName>
    <definedName name="BEx59JTGTJV06C8GPYATIFIXPO9N" localSheetId="2" hidden="1">#REF!</definedName>
    <definedName name="BEx59JTGTJV06C8GPYATIFIXPO9N" hidden="1">#REF!</definedName>
    <definedName name="BEx59P7MAPNU129ZTC5H3EH892G1" localSheetId="1" hidden="1">#REF!</definedName>
    <definedName name="BEx59P7MAPNU129ZTC5H3EH892G1" localSheetId="2" hidden="1">#REF!</definedName>
    <definedName name="BEx59P7MAPNU129ZTC5H3EH892G1" hidden="1">#REF!</definedName>
    <definedName name="BEx59RWR5ZZACA733VLNSHJ7LKXD" localSheetId="1" hidden="1">Analit #REF!</definedName>
    <definedName name="BEx59RWR5ZZACA733VLNSHJ7LKXD" hidden="1">Analit '[5]2'!$B$6:$N$9</definedName>
    <definedName name="BEx59TK6JIACFZSXXKXLUJL2Q4TO" localSheetId="1" hidden="1">#REF!</definedName>
    <definedName name="BEx59TK6JIACFZSXXKXLUJL2Q4TO" localSheetId="2" hidden="1">#REF!</definedName>
    <definedName name="BEx59TK6JIACFZSXXKXLUJL2Q4TO" hidden="1">#REF!</definedName>
    <definedName name="BEx59WPJZYWUOEGJHPOVM5ETCM6G" localSheetId="1" hidden="1">#REF!</definedName>
    <definedName name="BEx59WPJZYWUOEGJHPOVM5ETCM6G" localSheetId="2" hidden="1">#REF!</definedName>
    <definedName name="BEx59WPJZYWUOEGJHPOVM5ETCM6G" hidden="1">#REF!</definedName>
    <definedName name="BEx5A11WZRQSIE089QE119AOX9ZG" localSheetId="1" hidden="1">#REF!</definedName>
    <definedName name="BEx5A11WZRQSIE089QE119AOX9ZG" localSheetId="2" hidden="1">#REF!</definedName>
    <definedName name="BEx5A11WZRQSIE089QE119AOX9ZG" hidden="1">#REF!</definedName>
    <definedName name="BEx5A4Y60876JDKI44JKU4XS6BN1" localSheetId="1" hidden="1">#REF!</definedName>
    <definedName name="BEx5A4Y60876JDKI44JKU4XS6BN1" localSheetId="2" hidden="1">#REF!</definedName>
    <definedName name="BEx5A4Y60876JDKI44JKU4XS6BN1" hidden="1">#REF!</definedName>
    <definedName name="BEx5A53I4OI80LV9DRIR9EFD2XUD" localSheetId="1" hidden="1">#REF!</definedName>
    <definedName name="BEx5A53I4OI80LV9DRIR9EFD2XUD" localSheetId="2" hidden="1">#REF!</definedName>
    <definedName name="BEx5A53I4OI80LV9DRIR9EFD2XUD" hidden="1">#REF!</definedName>
    <definedName name="BEx5A6LG6S3MVUXU3Y9KK9ZAYQEH" localSheetId="1" hidden="1">#REF!</definedName>
    <definedName name="BEx5A6LG6S3MVUXU3Y9KK9ZAYQEH" localSheetId="2" hidden="1">#REF!</definedName>
    <definedName name="BEx5A6LG6S3MVUXU3Y9KK9ZAYQEH" hidden="1">#REF!</definedName>
    <definedName name="BEx5A7CIGCOTHJKHGUBDZG91JGPZ" localSheetId="1" hidden="1">#REF!</definedName>
    <definedName name="BEx5A7CIGCOTHJKHGUBDZG91JGPZ" localSheetId="2" hidden="1">#REF!</definedName>
    <definedName name="BEx5A7CIGCOTHJKHGUBDZG91JGPZ" hidden="1">#REF!</definedName>
    <definedName name="BEx5A8UFLT2SWVSG5COFA9B8P376" localSheetId="1" hidden="1">#REF!</definedName>
    <definedName name="BEx5A8UFLT2SWVSG5COFA9B8P376" localSheetId="2" hidden="1">#REF!</definedName>
    <definedName name="BEx5A8UFLT2SWVSG5COFA9B8P376" hidden="1">#REF!</definedName>
    <definedName name="BEx5ACAHJPLAS35SPSXQ88PJYGPI" localSheetId="1" hidden="1">#REF!</definedName>
    <definedName name="BEx5ACAHJPLAS35SPSXQ88PJYGPI" localSheetId="2" hidden="1">#REF!</definedName>
    <definedName name="BEx5ACAHJPLAS35SPSXQ88PJYGPI" hidden="1">#REF!</definedName>
    <definedName name="BEx5ACL8MV3ORCBTE7NZY535S9HL" localSheetId="1" hidden="1">#REF!</definedName>
    <definedName name="BEx5ACL8MV3ORCBTE7NZY535S9HL" localSheetId="2" hidden="1">#REF!</definedName>
    <definedName name="BEx5ACL8MV3ORCBTE7NZY535S9HL" hidden="1">#REF!</definedName>
    <definedName name="BEx5ADN44EGV2FPKENM8XS2X2RGY" localSheetId="1" hidden="1">#REF!</definedName>
    <definedName name="BEx5ADN44EGV2FPKENM8XS2X2RGY" localSheetId="2" hidden="1">#REF!</definedName>
    <definedName name="BEx5ADN44EGV2FPKENM8XS2X2RGY" hidden="1">#REF!</definedName>
    <definedName name="BEx5AFFTN3IXIBHDKM0FYC4OFL1S" localSheetId="1" hidden="1">#REF!</definedName>
    <definedName name="BEx5AFFTN3IXIBHDKM0FYC4OFL1S" localSheetId="2" hidden="1">#REF!</definedName>
    <definedName name="BEx5AFFTN3IXIBHDKM0FYC4OFL1S" hidden="1">#REF!</definedName>
    <definedName name="BEx5AJ1A9VXEND5HLUKSPFT2S27U" localSheetId="1" hidden="1">#REF!</definedName>
    <definedName name="BEx5AJ1A9VXEND5HLUKSPFT2S27U" localSheetId="2" hidden="1">#REF!</definedName>
    <definedName name="BEx5AJ1A9VXEND5HLUKSPFT2S27U" hidden="1">#REF!</definedName>
    <definedName name="BEx5ANDOOW91YBCYUL4H4JOJKCSS" localSheetId="1" hidden="1">#REF!</definedName>
    <definedName name="BEx5ANDOOW91YBCYUL4H4JOJKCSS" localSheetId="2" hidden="1">#REF!</definedName>
    <definedName name="BEx5ANDOOW91YBCYUL4H4JOJKCSS" hidden="1">#REF!</definedName>
    <definedName name="BEx5ANJ5PF7LT975AO44I5MWE05L" localSheetId="1" hidden="1">#REF!</definedName>
    <definedName name="BEx5ANJ5PF7LT975AO44I5MWE05L" localSheetId="2" hidden="1">#REF!</definedName>
    <definedName name="BEx5ANJ5PF7LT975AO44I5MWE05L" hidden="1">#REF!</definedName>
    <definedName name="BEx5AOFIO8KVRHIZ1RII337AA8ML" localSheetId="1" hidden="1">#REF!</definedName>
    <definedName name="BEx5AOFIO8KVRHIZ1RII337AA8ML" localSheetId="2" hidden="1">#REF!</definedName>
    <definedName name="BEx5AOFIO8KVRHIZ1RII337AA8ML" hidden="1">#REF!</definedName>
    <definedName name="BEx5APRZ66L5BWHFE8E4YYNEDTI4" localSheetId="1" hidden="1">#REF!</definedName>
    <definedName name="BEx5APRZ66L5BWHFE8E4YYNEDTI4" localSheetId="2" hidden="1">#REF!</definedName>
    <definedName name="BEx5APRZ66L5BWHFE8E4YYNEDTI4" hidden="1">#REF!</definedName>
    <definedName name="BEx5ARQ6V82KDMN77WT0B1AK7B5S" localSheetId="1" hidden="1">#REF!</definedName>
    <definedName name="BEx5ARQ6V82KDMN77WT0B1AK7B5S" localSheetId="2" hidden="1">#REF!</definedName>
    <definedName name="BEx5ARQ6V82KDMN77WT0B1AK7B5S" hidden="1">#REF!</definedName>
    <definedName name="BEx5AUVDSQ35VO4BD9AKKGBM5S7D" localSheetId="1" hidden="1">#REF!</definedName>
    <definedName name="BEx5AUVDSQ35VO4BD9AKKGBM5S7D" localSheetId="2" hidden="1">#REF!</definedName>
    <definedName name="BEx5AUVDSQ35VO4BD9AKKGBM5S7D" hidden="1">#REF!</definedName>
    <definedName name="BEx5AXKIJBEHR4N3JJ8C0K3C0EBD" localSheetId="1" hidden="1">#REF!</definedName>
    <definedName name="BEx5AXKIJBEHR4N3JJ8C0K3C0EBD" localSheetId="2" hidden="1">#REF!</definedName>
    <definedName name="BEx5AXKIJBEHR4N3JJ8C0K3C0EBD" hidden="1">#REF!</definedName>
    <definedName name="BEx5B0PX43SWEV1W155KLBIOD9E5" localSheetId="1" hidden="1">#REF!</definedName>
    <definedName name="BEx5B0PX43SWEV1W155KLBIOD9E5" localSheetId="2" hidden="1">#REF!</definedName>
    <definedName name="BEx5B0PX43SWEV1W155KLBIOD9E5" hidden="1">#REF!</definedName>
    <definedName name="BEx5B4RHHX0J1BF2FZKEA0SPP29O" localSheetId="1" hidden="1">#REF!</definedName>
    <definedName name="BEx5B4RHHX0J1BF2FZKEA0SPP29O" localSheetId="2" hidden="1">#REF!</definedName>
    <definedName name="BEx5B4RHHX0J1BF2FZKEA0SPP29O" hidden="1">#REF!</definedName>
    <definedName name="BEx5B5YMSWP0OVI5CIQRP5V18D0C" localSheetId="1" hidden="1">#REF!</definedName>
    <definedName name="BEx5B5YMSWP0OVI5CIQRP5V18D0C" localSheetId="2" hidden="1">#REF!</definedName>
    <definedName name="BEx5B5YMSWP0OVI5CIQRP5V18D0C" hidden="1">#REF!</definedName>
    <definedName name="BEx5B7GK8LQVO6CMCURP6V8Y2VX2" localSheetId="1" hidden="1">#REF!</definedName>
    <definedName name="BEx5B7GK8LQVO6CMCURP6V8Y2VX2" localSheetId="2" hidden="1">#REF!</definedName>
    <definedName name="BEx5B7GK8LQVO6CMCURP6V8Y2VX2" hidden="1">#REF!</definedName>
    <definedName name="BEx5B7RD0CRXTJCLJK17YHQUJJQE" localSheetId="1" hidden="1">#REF!</definedName>
    <definedName name="BEx5B7RD0CRXTJCLJK17YHQUJJQE" localSheetId="2" hidden="1">#REF!</definedName>
    <definedName name="BEx5B7RD0CRXTJCLJK17YHQUJJQE" hidden="1">#REF!</definedName>
    <definedName name="BEx5B825RW35M5H0UB2IZGGRS4ER" localSheetId="1" hidden="1">#REF!</definedName>
    <definedName name="BEx5B825RW35M5H0UB2IZGGRS4ER" localSheetId="2" hidden="1">#REF!</definedName>
    <definedName name="BEx5B825RW35M5H0UB2IZGGRS4ER" hidden="1">#REF!</definedName>
    <definedName name="BEx5BAWPMY0TL684WDXX6KKJLRCN" localSheetId="1" hidden="1">#REF!</definedName>
    <definedName name="BEx5BAWPMY0TL684WDXX6KKJLRCN" localSheetId="2" hidden="1">#REF!</definedName>
    <definedName name="BEx5BAWPMY0TL684WDXX6KKJLRCN" hidden="1">#REF!</definedName>
    <definedName name="BEx5BBI61U4Y65GD0ARMTALPP7SJ" localSheetId="1" hidden="1">#REF!</definedName>
    <definedName name="BEx5BBI61U4Y65GD0ARMTALPP7SJ" localSheetId="2" hidden="1">#REF!</definedName>
    <definedName name="BEx5BBI61U4Y65GD0ARMTALPP7SJ" hidden="1">#REF!</definedName>
    <definedName name="BEx5BDR56MEV4IHY6CIH2SVNG1UB" localSheetId="1" hidden="1">#REF!</definedName>
    <definedName name="BEx5BDR56MEV4IHY6CIH2SVNG1UB" localSheetId="2" hidden="1">#REF!</definedName>
    <definedName name="BEx5BDR56MEV4IHY6CIH2SVNG1UB" hidden="1">#REF!</definedName>
    <definedName name="BEx5BESZC5H329SKHGJOHZFILYJJ" localSheetId="1" hidden="1">#REF!</definedName>
    <definedName name="BEx5BESZC5H329SKHGJOHZFILYJJ" localSheetId="2" hidden="1">#REF!</definedName>
    <definedName name="BEx5BESZC5H329SKHGJOHZFILYJJ" hidden="1">#REF!</definedName>
    <definedName name="BEx5BHSQ42B50IU1TEQFUXFX9XQD" localSheetId="1" hidden="1">#REF!</definedName>
    <definedName name="BEx5BHSQ42B50IU1TEQFUXFX9XQD" localSheetId="2" hidden="1">#REF!</definedName>
    <definedName name="BEx5BHSQ42B50IU1TEQFUXFX9XQD" hidden="1">#REF!</definedName>
    <definedName name="BEx5BKHTDIYU2YR02S8OBT3Q4G5L" localSheetId="1" hidden="1">#REF!</definedName>
    <definedName name="BEx5BKHTDIYU2YR02S8OBT3Q4G5L" localSheetId="2" hidden="1">#REF!</definedName>
    <definedName name="BEx5BKHTDIYU2YR02S8OBT3Q4G5L" hidden="1">#REF!</definedName>
    <definedName name="BEx5BKSM4UN4C1DM3EYKM79MRC5K" localSheetId="1" hidden="1">#REF!</definedName>
    <definedName name="BEx5BKSM4UN4C1DM3EYKM79MRC5K" localSheetId="2" hidden="1">#REF!</definedName>
    <definedName name="BEx5BKSM4UN4C1DM3EYKM79MRC5K" hidden="1">#REF!</definedName>
    <definedName name="BEx5BNN8NPH9KVOBARB9CDD9WLB6" localSheetId="1" hidden="1">#REF!</definedName>
    <definedName name="BEx5BNN8NPH9KVOBARB9CDD9WLB6" localSheetId="2" hidden="1">#REF!</definedName>
    <definedName name="BEx5BNN8NPH9KVOBARB9CDD9WLB6" hidden="1">#REF!</definedName>
    <definedName name="BEx5BQN48A0P0HALA6YWGQLFIY7R" localSheetId="1" hidden="1">#REF!</definedName>
    <definedName name="BEx5BQN48A0P0HALA6YWGQLFIY7R" localSheetId="2" hidden="1">#REF!</definedName>
    <definedName name="BEx5BQN48A0P0HALA6YWGQLFIY7R" hidden="1">#REF!</definedName>
    <definedName name="BEx5BYFMZ80TDDN2EZO8CF39AIAC" localSheetId="1" hidden="1">#REF!</definedName>
    <definedName name="BEx5BYFMZ80TDDN2EZO8CF39AIAC" localSheetId="2" hidden="1">#REF!</definedName>
    <definedName name="BEx5BYFMZ80TDDN2EZO8CF39AIAC" hidden="1">#REF!</definedName>
    <definedName name="BEx5BZS4HV72UGQ6QJMNTT7CW6GJ" localSheetId="1" hidden="1">#REF!</definedName>
    <definedName name="BEx5BZS4HV72UGQ6QJMNTT7CW6GJ" localSheetId="2" hidden="1">#REF!</definedName>
    <definedName name="BEx5BZS4HV72UGQ6QJMNTT7CW6GJ" hidden="1">#REF!</definedName>
    <definedName name="BEx5C2BWFW6SHZBFDEISKGXHZCQW" localSheetId="1" hidden="1">#REF!</definedName>
    <definedName name="BEx5C2BWFW6SHZBFDEISKGXHZCQW" localSheetId="2" hidden="1">#REF!</definedName>
    <definedName name="BEx5C2BWFW6SHZBFDEISKGXHZCQW" hidden="1">#REF!</definedName>
    <definedName name="BEx5C49ZFH8TO9ZU55729C3F7XG7" localSheetId="1" hidden="1">#REF!</definedName>
    <definedName name="BEx5C49ZFH8TO9ZU55729C3F7XG7" localSheetId="2" hidden="1">#REF!</definedName>
    <definedName name="BEx5C49ZFH8TO9ZU55729C3F7XG7" hidden="1">#REF!</definedName>
    <definedName name="BEx5C8GZCWFV3I9M7QCW6KLNBPIA" localSheetId="1" hidden="1">#REF!</definedName>
    <definedName name="BEx5C8GZCWFV3I9M7QCW6KLNBPIA" localSheetId="2" hidden="1">#REF!</definedName>
    <definedName name="BEx5C8GZCWFV3I9M7QCW6KLNBPIA" hidden="1">#REF!</definedName>
    <definedName name="BEx5C8GZQK13G60ZM70P63I5OS0L" localSheetId="1" hidden="1">#REF!</definedName>
    <definedName name="BEx5C8GZQK13G60ZM70P63I5OS0L" localSheetId="2" hidden="1">#REF!</definedName>
    <definedName name="BEx5C8GZQK13G60ZM70P63I5OS0L" hidden="1">#REF!</definedName>
    <definedName name="BEx5CAPTVN2NBT3UOMA1UFAL1C2R" localSheetId="1" hidden="1">#REF!</definedName>
    <definedName name="BEx5CAPTVN2NBT3UOMA1UFAL1C2R" localSheetId="2" hidden="1">#REF!</definedName>
    <definedName name="BEx5CAPTVN2NBT3UOMA1UFAL1C2R" hidden="1">#REF!</definedName>
    <definedName name="BEx5CB63ZNHBP0O2I8R676LH114U" localSheetId="1" hidden="1">#REF!</definedName>
    <definedName name="BEx5CB63ZNHBP0O2I8R676LH114U" localSheetId="2" hidden="1">#REF!</definedName>
    <definedName name="BEx5CB63ZNHBP0O2I8R676LH114U" hidden="1">#REF!</definedName>
    <definedName name="BEx5CEM3SYF9XP0ZZVE0GEPCLV3F" localSheetId="1" hidden="1">#REF!</definedName>
    <definedName name="BEx5CEM3SYF9XP0ZZVE0GEPCLV3F" localSheetId="2" hidden="1">#REF!</definedName>
    <definedName name="BEx5CEM3SYF9XP0ZZVE0GEPCLV3F" hidden="1">#REF!</definedName>
    <definedName name="BEx5CFNY5QOF0DQ3C39ZJ7PPJRW6" localSheetId="1" hidden="1">#REF!</definedName>
    <definedName name="BEx5CFNY5QOF0DQ3C39ZJ7PPJRW6" localSheetId="2" hidden="1">#REF!</definedName>
    <definedName name="BEx5CFNY5QOF0DQ3C39ZJ7PPJRW6" hidden="1">#REF!</definedName>
    <definedName name="BEx5CFYQ0F1Z6P8SCVJ0I3UPVFE4" localSheetId="1" hidden="1">#REF!</definedName>
    <definedName name="BEx5CFYQ0F1Z6P8SCVJ0I3UPVFE4" localSheetId="2" hidden="1">#REF!</definedName>
    <definedName name="BEx5CFYQ0F1Z6P8SCVJ0I3UPVFE4" hidden="1">#REF!</definedName>
    <definedName name="BEx5CGF0CJDS6HSKXW6BO2EOHZX2" localSheetId="1" hidden="1">#REF!</definedName>
    <definedName name="BEx5CGF0CJDS6HSKXW6BO2EOHZX2" localSheetId="2" hidden="1">#REF!</definedName>
    <definedName name="BEx5CGF0CJDS6HSKXW6BO2EOHZX2" hidden="1">#REF!</definedName>
    <definedName name="BEx5CINUDCSDCAJSNNV7XVNU8Q79" localSheetId="1" hidden="1">#REF!</definedName>
    <definedName name="BEx5CINUDCSDCAJSNNV7XVNU8Q79" localSheetId="2" hidden="1">#REF!</definedName>
    <definedName name="BEx5CINUDCSDCAJSNNV7XVNU8Q79" hidden="1">#REF!</definedName>
    <definedName name="BEx5CLIAJNE3LMI9QDHTQMRXXTK6" localSheetId="1" hidden="1">#REF!</definedName>
    <definedName name="BEx5CLIAJNE3LMI9QDHTQMRXXTK6" localSheetId="2" hidden="1">#REF!</definedName>
    <definedName name="BEx5CLIAJNE3LMI9QDHTQMRXXTK6" hidden="1">#REF!</definedName>
    <definedName name="BEx5CMPGQ7WGXGW7OH3708XSF3QL" localSheetId="1" hidden="1">Table #REF!</definedName>
    <definedName name="BEx5CMPGQ7WGXGW7OH3708XSF3QL" localSheetId="2" hidden="1">Table '[5]2'!$B$6:$F$9</definedName>
    <definedName name="BEx5CMPGQ7WGXGW7OH3708XSF3QL" hidden="1">Table '[5]2'!$B$6:$F$9</definedName>
    <definedName name="BEx5CMUWMUEMOUMHCWZN8XD4E6GT" localSheetId="1" hidden="1">#REF!</definedName>
    <definedName name="BEx5CMUWMUEMOUMHCWZN8XD4E6GT" localSheetId="2" hidden="1">#REF!</definedName>
    <definedName name="BEx5CMUWMUEMOUMHCWZN8XD4E6GT" hidden="1">#REF!</definedName>
    <definedName name="BEx5CNLUIOYU8EODGA03Z3547I9T" localSheetId="1" hidden="1">#REF!</definedName>
    <definedName name="BEx5CNLUIOYU8EODGA03Z3547I9T" localSheetId="2" hidden="1">#REF!</definedName>
    <definedName name="BEx5CNLUIOYU8EODGA03Z3547I9T" hidden="1">#REF!</definedName>
    <definedName name="BEx5CNR9ZYFH7VDST1YKR6JOAOVD" localSheetId="1" hidden="1">#REF!</definedName>
    <definedName name="BEx5CNR9ZYFH7VDST1YKR6JOAOVD" localSheetId="2" hidden="1">#REF!</definedName>
    <definedName name="BEx5CNR9ZYFH7VDST1YKR6JOAOVD" hidden="1">#REF!</definedName>
    <definedName name="BEx5CO7CNAJZGQE2H3SITU37SVC1" localSheetId="1" hidden="1">#REF!</definedName>
    <definedName name="BEx5CO7CNAJZGQE2H3SITU37SVC1" localSheetId="2" hidden="1">#REF!</definedName>
    <definedName name="BEx5CO7CNAJZGQE2H3SITU37SVC1" hidden="1">#REF!</definedName>
    <definedName name="BEx5COYGAKUMAXDFIFMAOIJPZ38E" localSheetId="1" hidden="1">#REF!</definedName>
    <definedName name="BEx5COYGAKUMAXDFIFMAOIJPZ38E" localSheetId="2" hidden="1">#REF!</definedName>
    <definedName name="BEx5COYGAKUMAXDFIFMAOIJPZ38E" hidden="1">#REF!</definedName>
    <definedName name="BEx5CPEKNSJORIPFQC2E1LTRYY8L" localSheetId="1" hidden="1">#REF!</definedName>
    <definedName name="BEx5CPEKNSJORIPFQC2E1LTRYY8L" localSheetId="2" hidden="1">#REF!</definedName>
    <definedName name="BEx5CPEKNSJORIPFQC2E1LTRYY8L" hidden="1">#REF!</definedName>
    <definedName name="BEx5CQR6PPHZ1S1UI8J4XM1TRDYC" localSheetId="1" hidden="1">#REF!</definedName>
    <definedName name="BEx5CQR6PPHZ1S1UI8J4XM1TRDYC" localSheetId="2" hidden="1">#REF!</definedName>
    <definedName name="BEx5CQR6PPHZ1S1UI8J4XM1TRDYC" hidden="1">#REF!</definedName>
    <definedName name="BEx5CSUOL05D8PAM2TRDA9VRJT1O" localSheetId="1" hidden="1">#REF!</definedName>
    <definedName name="BEx5CSUOL05D8PAM2TRDA9VRJT1O" localSheetId="2" hidden="1">#REF!</definedName>
    <definedName name="BEx5CSUOL05D8PAM2TRDA9VRJT1O" hidden="1">#REF!</definedName>
    <definedName name="BEx5CT5HC45P6VTQBFE0VSV6F9LL" localSheetId="1" hidden="1">#REF!</definedName>
    <definedName name="BEx5CT5HC45P6VTQBFE0VSV6F9LL" localSheetId="2" hidden="1">#REF!</definedName>
    <definedName name="BEx5CT5HC45P6VTQBFE0VSV6F9LL" hidden="1">#REF!</definedName>
    <definedName name="BEx5CUNFOO4YDFJ22HCMI2QKIGKM" localSheetId="1" hidden="1">#REF!</definedName>
    <definedName name="BEx5CUNFOO4YDFJ22HCMI2QKIGKM" localSheetId="2" hidden="1">#REF!</definedName>
    <definedName name="BEx5CUNFOO4YDFJ22HCMI2QKIGKM" hidden="1">#REF!</definedName>
    <definedName name="BEx5CUY7R8R5QEPLRL2NG2YUR0FW" localSheetId="1" hidden="1">#REF!</definedName>
    <definedName name="BEx5CUY7R8R5QEPLRL2NG2YUR0FW" localSheetId="2" hidden="1">#REF!</definedName>
    <definedName name="BEx5CUY7R8R5QEPLRL2NG2YUR0FW" hidden="1">#REF!</definedName>
    <definedName name="BEx5CYJP5RP1UQUIOX4JOOJY44YF" localSheetId="1" hidden="1">#REF!</definedName>
    <definedName name="BEx5CYJP5RP1UQUIOX4JOOJY44YF" localSheetId="2" hidden="1">#REF!</definedName>
    <definedName name="BEx5CYJP5RP1UQUIOX4JOOJY44YF" hidden="1">#REF!</definedName>
    <definedName name="BEx5D4UAROP0I8DCL7DJIJ1B126O" localSheetId="1" hidden="1">#REF!</definedName>
    <definedName name="BEx5D4UAROP0I8DCL7DJIJ1B126O" localSheetId="2" hidden="1">#REF!</definedName>
    <definedName name="BEx5D4UAROP0I8DCL7DJIJ1B126O" hidden="1">#REF!</definedName>
    <definedName name="BEx5D8L47OF0WHBPFWXGZINZWUBZ" localSheetId="1" hidden="1">#REF!</definedName>
    <definedName name="BEx5D8L47OF0WHBPFWXGZINZWUBZ" localSheetId="2" hidden="1">#REF!</definedName>
    <definedName name="BEx5D8L47OF0WHBPFWXGZINZWUBZ" hidden="1">#REF!</definedName>
    <definedName name="BEx5D96O8ZCTM1PYY7YMKPRM61RM" localSheetId="1" hidden="1">#REF!</definedName>
    <definedName name="BEx5D96O8ZCTM1PYY7YMKPRM61RM" localSheetId="2" hidden="1">#REF!</definedName>
    <definedName name="BEx5D96O8ZCTM1PYY7YMKPRM61RM" hidden="1">#REF!</definedName>
    <definedName name="BEx5DAJAHQ2SKUPCKSCR3PYML67L" localSheetId="1" hidden="1">#REF!</definedName>
    <definedName name="BEx5DAJAHQ2SKUPCKSCR3PYML67L" localSheetId="2" hidden="1">#REF!</definedName>
    <definedName name="BEx5DAJAHQ2SKUPCKSCR3PYML67L" hidden="1">#REF!</definedName>
    <definedName name="BEx5DC18JM1KJCV44PF18E0LNRKA" localSheetId="1" hidden="1">#REF!</definedName>
    <definedName name="BEx5DC18JM1KJCV44PF18E0LNRKA" localSheetId="2" hidden="1">#REF!</definedName>
    <definedName name="BEx5DC18JM1KJCV44PF18E0LNRKA" hidden="1">#REF!</definedName>
    <definedName name="BEx5DD8EQTK6544SNRAI88S6HYS5" localSheetId="1" hidden="1">#REF!</definedName>
    <definedName name="BEx5DD8EQTK6544SNRAI88S6HYS5" localSheetId="2" hidden="1">#REF!</definedName>
    <definedName name="BEx5DD8EQTK6544SNRAI88S6HYS5" hidden="1">#REF!</definedName>
    <definedName name="BEx5DF6H47QVWQMF9I36FGFL91DP" localSheetId="1" hidden="1">#REF!</definedName>
    <definedName name="BEx5DF6H47QVWQMF9I36FGFL91DP" localSheetId="2" hidden="1">#REF!</definedName>
    <definedName name="BEx5DF6H47QVWQMF9I36FGFL91DP" hidden="1">#REF!</definedName>
    <definedName name="BEx5DFS2OZU1VEP3ZS99BDOHY8JN" localSheetId="1" hidden="1">#REF!</definedName>
    <definedName name="BEx5DFS2OZU1VEP3ZS99BDOHY8JN" localSheetId="2" hidden="1">#REF!</definedName>
    <definedName name="BEx5DFS2OZU1VEP3ZS99BDOHY8JN" hidden="1">#REF!</definedName>
    <definedName name="BEx5DJIZBTNS011R9IIG2OQ2L6ZX" localSheetId="1" hidden="1">#REF!</definedName>
    <definedName name="BEx5DJIZBTNS011R9IIG2OQ2L6ZX" localSheetId="2" hidden="1">#REF!</definedName>
    <definedName name="BEx5DJIZBTNS011R9IIG2OQ2L6ZX" hidden="1">#REF!</definedName>
    <definedName name="BEx5DMTOB6TLHRVC4GP8POF62MIV" localSheetId="1" hidden="1">#REF!</definedName>
    <definedName name="BEx5DMTOB6TLHRVC4GP8POF62MIV" localSheetId="2" hidden="1">#REF!</definedName>
    <definedName name="BEx5DMTOB6TLHRVC4GP8POF62MIV" hidden="1">#REF!</definedName>
    <definedName name="BEx5DPIR82BAA5GO4J7K29HWP6GM" localSheetId="1" hidden="1">#REF!</definedName>
    <definedName name="BEx5DPIR82BAA5GO4J7K29HWP6GM" localSheetId="2" hidden="1">#REF!</definedName>
    <definedName name="BEx5DPIR82BAA5GO4J7K29HWP6GM" hidden="1">#REF!</definedName>
    <definedName name="BEx5DU0LWADR66S73MFNBVIA4WLR" localSheetId="1" hidden="1">#REF!</definedName>
    <definedName name="BEx5DU0LWADR66S73MFNBVIA4WLR" localSheetId="2" hidden="1">#REF!</definedName>
    <definedName name="BEx5DU0LWADR66S73MFNBVIA4WLR" hidden="1">#REF!</definedName>
    <definedName name="BEx5DV2AGS47MX7GPW2PY4F7TU27" localSheetId="1" hidden="1">#REF!</definedName>
    <definedName name="BEx5DV2AGS47MX7GPW2PY4F7TU27" localSheetId="2" hidden="1">#REF!</definedName>
    <definedName name="BEx5DV2AGS47MX7GPW2PY4F7TU27" hidden="1">#REF!</definedName>
    <definedName name="BEx5DV2C1BMPMA1IICWUDQ4MJAAH" localSheetId="1" hidden="1">#REF!</definedName>
    <definedName name="BEx5DV2C1BMPMA1IICWUDQ4MJAAH" localSheetId="2" hidden="1">#REF!</definedName>
    <definedName name="BEx5DV2C1BMPMA1IICWUDQ4MJAAH" hidden="1">#REF!</definedName>
    <definedName name="BEx5E0WM35XX0MQF46WY9BO0J87H" localSheetId="1" hidden="1">#REF!</definedName>
    <definedName name="BEx5E0WM35XX0MQF46WY9BO0J87H" localSheetId="2" hidden="1">#REF!</definedName>
    <definedName name="BEx5E0WM35XX0MQF46WY9BO0J87H" hidden="1">#REF!</definedName>
    <definedName name="BEx5E123OLO9WQUOIRIDJ967KAGK" localSheetId="1" hidden="1">#REF!</definedName>
    <definedName name="BEx5E123OLO9WQUOIRIDJ967KAGK" localSheetId="2" hidden="1">#REF!</definedName>
    <definedName name="BEx5E123OLO9WQUOIRIDJ967KAGK" hidden="1">#REF!</definedName>
    <definedName name="BEx5E1YIDPY1ADOSE2P892FGL05V" localSheetId="1" hidden="1">#REF!</definedName>
    <definedName name="BEx5E1YIDPY1ADOSE2P892FGL05V" localSheetId="2" hidden="1">#REF!</definedName>
    <definedName name="BEx5E1YIDPY1ADOSE2P892FGL05V" hidden="1">#REF!</definedName>
    <definedName name="BEx5E2UU5NES6W779W2OZTZOB4O7" localSheetId="1" hidden="1">#REF!</definedName>
    <definedName name="BEx5E2UU5NES6W779W2OZTZOB4O7" localSheetId="2" hidden="1">#REF!</definedName>
    <definedName name="BEx5E2UU5NES6W779W2OZTZOB4O7" hidden="1">#REF!</definedName>
    <definedName name="BEx5E35MZQWWBX75G9QICY5V320Z" localSheetId="1" hidden="1">#REF!</definedName>
    <definedName name="BEx5E35MZQWWBX75G9QICY5V320Z" localSheetId="2" hidden="1">#REF!</definedName>
    <definedName name="BEx5E35MZQWWBX75G9QICY5V320Z" hidden="1">#REF!</definedName>
    <definedName name="BEx5E4CSE5G83J5K32WENF7BXL82" localSheetId="1" hidden="1">#REF!</definedName>
    <definedName name="BEx5E4CSE5G83J5K32WENF7BXL82" localSheetId="2" hidden="1">#REF!</definedName>
    <definedName name="BEx5E4CSE5G83J5K32WENF7BXL82" hidden="1">#REF!</definedName>
    <definedName name="BEx5EEZRE5WM4EJQB0QSHLW26KOP" localSheetId="1" hidden="1">#REF!</definedName>
    <definedName name="BEx5EEZRE5WM4EJQB0QSHLW26KOP" localSheetId="2" hidden="1">#REF!</definedName>
    <definedName name="BEx5EEZRE5WM4EJQB0QSHLW26KOP" hidden="1">#REF!</definedName>
    <definedName name="BEx5EFLBSP4ABQNZRGHSGX8GKQ0B" localSheetId="1" hidden="1">#REF!</definedName>
    <definedName name="BEx5EFLBSP4ABQNZRGHSGX8GKQ0B" localSheetId="2" hidden="1">#REF!</definedName>
    <definedName name="BEx5EFLBSP4ABQNZRGHSGX8GKQ0B" hidden="1">#REF!</definedName>
    <definedName name="BEx5EG72QU1D9E0S4C9TIO6YGJG2" localSheetId="1" hidden="1">#REF!</definedName>
    <definedName name="BEx5EG72QU1D9E0S4C9TIO6YGJG2" localSheetId="2" hidden="1">#REF!</definedName>
    <definedName name="BEx5EG72QU1D9E0S4C9TIO6YGJG2" hidden="1">#REF!</definedName>
    <definedName name="BEx5EKDXIKYFUY8WO2A0FH6Y45QD" localSheetId="1" hidden="1">Table #REF!</definedName>
    <definedName name="BEx5EKDXIKYFUY8WO2A0FH6Y45QD" localSheetId="2" hidden="1">Table '[5]2'!$B$5:$G$8</definedName>
    <definedName name="BEx5EKDXIKYFUY8WO2A0FH6Y45QD" hidden="1">Table '[5]2'!$B$5:$G$8</definedName>
    <definedName name="BEx5ELQL9B0VR6UT18KP11DHOTFX" localSheetId="1" hidden="1">#REF!</definedName>
    <definedName name="BEx5ELQL9B0VR6UT18KP11DHOTFX" localSheetId="2" hidden="1">#REF!</definedName>
    <definedName name="BEx5ELQL9B0VR6UT18KP11DHOTFX" hidden="1">#REF!</definedName>
    <definedName name="BEx5EOFNS3JUBIM0GQGAJINGBPBO" localSheetId="1" hidden="1">#REF!</definedName>
    <definedName name="BEx5EOFNS3JUBIM0GQGAJINGBPBO" localSheetId="2" hidden="1">#REF!</definedName>
    <definedName name="BEx5EOFNS3JUBIM0GQGAJINGBPBO" hidden="1">#REF!</definedName>
    <definedName name="BEx5ER4TJTFPN7IB1MNEB1ZFR5M6" localSheetId="1" hidden="1">#REF!</definedName>
    <definedName name="BEx5ER4TJTFPN7IB1MNEB1ZFR5M6" localSheetId="2" hidden="1">#REF!</definedName>
    <definedName name="BEx5ER4TJTFPN7IB1MNEB1ZFR5M6" hidden="1">#REF!</definedName>
    <definedName name="BEx5ES15QW8M4TKM2N2IDGRV8D9J" localSheetId="1" hidden="1">#REF!</definedName>
    <definedName name="BEx5ES15QW8M4TKM2N2IDGRV8D9J" localSheetId="2" hidden="1">#REF!</definedName>
    <definedName name="BEx5ES15QW8M4TKM2N2IDGRV8D9J" hidden="1">#REF!</definedName>
    <definedName name="BEx5EUA0H3QA9CPEE1Z4MCMM2K7U" localSheetId="1" hidden="1">#REF!</definedName>
    <definedName name="BEx5EUA0H3QA9CPEE1Z4MCMM2K7U" localSheetId="2" hidden="1">#REF!</definedName>
    <definedName name="BEx5EUA0H3QA9CPEE1Z4MCMM2K7U" hidden="1">#REF!</definedName>
    <definedName name="BEx5EZ2ORDJQSTT4KQMZALOFR80B" localSheetId="1" hidden="1">#REF!</definedName>
    <definedName name="BEx5EZ2ORDJQSTT4KQMZALOFR80B" localSheetId="2" hidden="1">#REF!</definedName>
    <definedName name="BEx5EZ2ORDJQSTT4KQMZALOFR80B" hidden="1">#REF!</definedName>
    <definedName name="BEx5F0VEDHI0F2AB3MNEDRFN1DZF" localSheetId="1" hidden="1">#REF!</definedName>
    <definedName name="BEx5F0VEDHI0F2AB3MNEDRFN1DZF" localSheetId="2" hidden="1">#REF!</definedName>
    <definedName name="BEx5F0VEDHI0F2AB3MNEDRFN1DZF" hidden="1">#REF!</definedName>
    <definedName name="BEx5F0VEX47HWU3SQKGYKN1X8O0K" localSheetId="1" hidden="1">Analit #REF!</definedName>
    <definedName name="BEx5F0VEX47HWU3SQKGYKN1X8O0K" hidden="1">Analit '[5]2'!$B$6:$N$9</definedName>
    <definedName name="BEx5F166EKCVCRMHM0W8YBW1OUAG" localSheetId="1" hidden="1">#REF!</definedName>
    <definedName name="BEx5F166EKCVCRMHM0W8YBW1OUAG" localSheetId="2" hidden="1">#REF!</definedName>
    <definedName name="BEx5F166EKCVCRMHM0W8YBW1OUAG" hidden="1">#REF!</definedName>
    <definedName name="BEx5F2ITIGKHJIPEY9L7JCBYE5BV" localSheetId="1" hidden="1">#REF!</definedName>
    <definedName name="BEx5F2ITIGKHJIPEY9L7JCBYE5BV" localSheetId="2" hidden="1">#REF!</definedName>
    <definedName name="BEx5F2ITIGKHJIPEY9L7JCBYE5BV" hidden="1">#REF!</definedName>
    <definedName name="BEx5F3PY8JGCP13RTKIM602TNUTB" localSheetId="1" hidden="1">#REF!</definedName>
    <definedName name="BEx5F3PY8JGCP13RTKIM602TNUTB" localSheetId="2" hidden="1">#REF!</definedName>
    <definedName name="BEx5F3PY8JGCP13RTKIM602TNUTB" hidden="1">#REF!</definedName>
    <definedName name="BEx5F5TI8NFPZD5MQISEYSQYVWJV" localSheetId="1" hidden="1">#REF!</definedName>
    <definedName name="BEx5F5TI8NFPZD5MQISEYSQYVWJV" localSheetId="2" hidden="1">#REF!</definedName>
    <definedName name="BEx5F5TI8NFPZD5MQISEYSQYVWJV" hidden="1">#REF!</definedName>
    <definedName name="BEx5F5YSS4T16BTSY6JET0V8B1GZ" localSheetId="1" hidden="1">#REF!</definedName>
    <definedName name="BEx5F5YSS4T16BTSY6JET0V8B1GZ" localSheetId="2" hidden="1">#REF!</definedName>
    <definedName name="BEx5F5YSS4T16BTSY6JET0V8B1GZ" hidden="1">#REF!</definedName>
    <definedName name="BEx5F6V72QTCK7O39Y59R0EVM6CW" localSheetId="1" hidden="1">#REF!</definedName>
    <definedName name="BEx5F6V72QTCK7O39Y59R0EVM6CW" localSheetId="2" hidden="1">#REF!</definedName>
    <definedName name="BEx5F6V72QTCK7O39Y59R0EVM6CW" hidden="1">#REF!</definedName>
    <definedName name="BEx5F7M7RK5OG46CN2JXWIZ4Z13T" localSheetId="1" hidden="1">#REF!</definedName>
    <definedName name="BEx5F7M7RK5OG46CN2JXWIZ4Z13T" localSheetId="2" hidden="1">#REF!</definedName>
    <definedName name="BEx5F7M7RK5OG46CN2JXWIZ4Z13T" hidden="1">#REF!</definedName>
    <definedName name="BEx5FDGJKRT8L4ST3358QCKSLJ4S" localSheetId="1" hidden="1">#REF!</definedName>
    <definedName name="BEx5FDGJKRT8L4ST3358QCKSLJ4S" localSheetId="2" hidden="1">#REF!</definedName>
    <definedName name="BEx5FDGJKRT8L4ST3358QCKSLJ4S" hidden="1">#REF!</definedName>
    <definedName name="BEx5FGLQVACD5F5YZG4DGSCHCGO2" localSheetId="1" hidden="1">#REF!</definedName>
    <definedName name="BEx5FGLQVACD5F5YZG4DGSCHCGO2" localSheetId="2" hidden="1">#REF!</definedName>
    <definedName name="BEx5FGLQVACD5F5YZG4DGSCHCGO2" hidden="1">#REF!</definedName>
    <definedName name="BEx5FGR7YST9UWW32VFER0W4LEF2" localSheetId="1" hidden="1">#REF!</definedName>
    <definedName name="BEx5FGR7YST9UWW32VFER0W4LEF2" localSheetId="2" hidden="1">#REF!</definedName>
    <definedName name="BEx5FGR7YST9UWW32VFER0W4LEF2" hidden="1">#REF!</definedName>
    <definedName name="BEx5FIJZWRJA9IMSQFB6M20ZK6HV" localSheetId="1" hidden="1">#REF!</definedName>
    <definedName name="BEx5FIJZWRJA9IMSQFB6M20ZK6HV" localSheetId="2" hidden="1">#REF!</definedName>
    <definedName name="BEx5FIJZWRJA9IMSQFB6M20ZK6HV" hidden="1">#REF!</definedName>
    <definedName name="BEx5FIUS3E39DQ090Q9J2UMRZW60" localSheetId="1" hidden="1">#REF!</definedName>
    <definedName name="BEx5FIUS3E39DQ090Q9J2UMRZW60" localSheetId="2" hidden="1">#REF!</definedName>
    <definedName name="BEx5FIUS3E39DQ090Q9J2UMRZW60" hidden="1">#REF!</definedName>
    <definedName name="BEx5FK1W3FU98QTTSQ367M7UG6QT" localSheetId="1" hidden="1">#REF!</definedName>
    <definedName name="BEx5FK1W3FU98QTTSQ367M7UG6QT" localSheetId="2" hidden="1">#REF!</definedName>
    <definedName name="BEx5FK1W3FU98QTTSQ367M7UG6QT" hidden="1">#REF!</definedName>
    <definedName name="BEx5FKSTE5Y4C49LACRFGL9OI0S2" localSheetId="1" hidden="1">#REF!</definedName>
    <definedName name="BEx5FKSTE5Y4C49LACRFGL9OI0S2" localSheetId="2" hidden="1">#REF!</definedName>
    <definedName name="BEx5FKSTE5Y4C49LACRFGL9OI0S2" hidden="1">#REF!</definedName>
    <definedName name="BEx5FLJWHLW3BTZILDPN5NMA449V" localSheetId="1" hidden="1">#REF!</definedName>
    <definedName name="BEx5FLJWHLW3BTZILDPN5NMA449V" localSheetId="2" hidden="1">#REF!</definedName>
    <definedName name="BEx5FLJWHLW3BTZILDPN5NMA449V" hidden="1">#REF!</definedName>
    <definedName name="BEx5FMLKA5DINTNHYIMR0Y3GJIFT" localSheetId="1" hidden="1">#REF!</definedName>
    <definedName name="BEx5FMLKA5DINTNHYIMR0Y3GJIFT" localSheetId="2" hidden="1">[4]Program!#REF!</definedName>
    <definedName name="BEx5FMLKA5DINTNHYIMR0Y3GJIFT" hidden="1">[4]Program!#REF!</definedName>
    <definedName name="BEx5FNI2O10YN2SI1NO4X5GP3GTF" localSheetId="1" hidden="1">#REF!</definedName>
    <definedName name="BEx5FNI2O10YN2SI1NO4X5GP3GTF" localSheetId="2" hidden="1">#REF!</definedName>
    <definedName name="BEx5FNI2O10YN2SI1NO4X5GP3GTF" hidden="1">#REF!</definedName>
    <definedName name="BEx5FO8YRFSZCG3L608EHIHIHFY4" localSheetId="1" hidden="1">#REF!</definedName>
    <definedName name="BEx5FO8YRFSZCG3L608EHIHIHFY4" localSheetId="2" hidden="1">#REF!</definedName>
    <definedName name="BEx5FO8YRFSZCG3L608EHIHIHFY4" hidden="1">#REF!</definedName>
    <definedName name="BEx5FQ1PFBD5URNYFU173CC4ZJA8" localSheetId="1" hidden="1">#REF!</definedName>
    <definedName name="BEx5FQ1PFBD5URNYFU173CC4ZJA8" localSheetId="2" hidden="1">#REF!</definedName>
    <definedName name="BEx5FQ1PFBD5URNYFU173CC4ZJA8" hidden="1">#REF!</definedName>
    <definedName name="BEx5FQ76AI9MPZK74HEUA1HEYRAV" localSheetId="1" hidden="1">#REF!</definedName>
    <definedName name="BEx5FQ76AI9MPZK74HEUA1HEYRAV" localSheetId="2" hidden="1">#REF!</definedName>
    <definedName name="BEx5FQ76AI9MPZK74HEUA1HEYRAV" hidden="1">#REF!</definedName>
    <definedName name="BEx5FQ76WP3TQ23CE6A0CQSPNH95" localSheetId="1" hidden="1">#REF!</definedName>
    <definedName name="BEx5FQ76WP3TQ23CE6A0CQSPNH95" localSheetId="2" hidden="1">#REF!</definedName>
    <definedName name="BEx5FQ76WP3TQ23CE6A0CQSPNH95" hidden="1">#REF!</definedName>
    <definedName name="BEx5FQNA6V4CNYSH013K45RI4BCV" localSheetId="1" hidden="1">#REF!</definedName>
    <definedName name="BEx5FQNA6V4CNYSH013K45RI4BCV" localSheetId="2" hidden="1">#REF!</definedName>
    <definedName name="BEx5FQNA6V4CNYSH013K45RI4BCV" hidden="1">#REF!</definedName>
    <definedName name="BEx5FSW55LVAZI956T9XU4KIBELE" localSheetId="1" hidden="1">#REF!</definedName>
    <definedName name="BEx5FSW55LVAZI956T9XU4KIBELE" localSheetId="2" hidden="1">#REF!</definedName>
    <definedName name="BEx5FSW55LVAZI956T9XU4KIBELE" hidden="1">#REF!</definedName>
    <definedName name="BEx5FTCEIIRM9OOPXK6PB2KJSLTA" localSheetId="1" hidden="1">#REF!</definedName>
    <definedName name="BEx5FTCEIIRM9OOPXK6PB2KJSLTA" localSheetId="2" hidden="1">#REF!</definedName>
    <definedName name="BEx5FTCEIIRM9OOPXK6PB2KJSLTA" hidden="1">#REF!</definedName>
    <definedName name="BEx5FVQPPEU32CPNV9RRQ9MNLLVE" localSheetId="1" hidden="1">#REF!</definedName>
    <definedName name="BEx5FVQPPEU32CPNV9RRQ9MNLLVE" localSheetId="2" hidden="1">#REF!</definedName>
    <definedName name="BEx5FVQPPEU32CPNV9RRQ9MNLLVE" hidden="1">#REF!</definedName>
    <definedName name="BEx5G08KGMG5X2AQKDGPFYG5GH94" localSheetId="1" hidden="1">#REF!</definedName>
    <definedName name="BEx5G08KGMG5X2AQKDGPFYG5GH94" localSheetId="2" hidden="1">#REF!</definedName>
    <definedName name="BEx5G08KGMG5X2AQKDGPFYG5GH94" hidden="1">#REF!</definedName>
    <definedName name="BEx5G1A8TFN4C4QII35U9DKYNIS8" localSheetId="1" hidden="1">#REF!</definedName>
    <definedName name="BEx5G1A8TFN4C4QII35U9DKYNIS8" localSheetId="2" hidden="1">#REF!</definedName>
    <definedName name="BEx5G1A8TFN4C4QII35U9DKYNIS8" hidden="1">#REF!</definedName>
    <definedName name="BEx5G1L0QO91KEPDMV1D8OT4BT73" localSheetId="1" hidden="1">#REF!</definedName>
    <definedName name="BEx5G1L0QO91KEPDMV1D8OT4BT73" localSheetId="2" hidden="1">#REF!</definedName>
    <definedName name="BEx5G1L0QO91KEPDMV1D8OT4BT73" hidden="1">#REF!</definedName>
    <definedName name="BEx5G86DZL1VYUX6KWODAP3WFAWP" localSheetId="1" hidden="1">#REF!</definedName>
    <definedName name="BEx5G86DZL1VYUX6KWODAP3WFAWP" localSheetId="2" hidden="1">#REF!</definedName>
    <definedName name="BEx5G86DZL1VYUX6KWODAP3WFAWP" hidden="1">#REF!</definedName>
    <definedName name="BEx5G8BV2GIOCM3C7IUFK8L04A6M" localSheetId="1" hidden="1">#REF!</definedName>
    <definedName name="BEx5G8BV2GIOCM3C7IUFK8L04A6M" localSheetId="2" hidden="1">#REF!</definedName>
    <definedName name="BEx5G8BV2GIOCM3C7IUFK8L04A6M" hidden="1">#REF!</definedName>
    <definedName name="BEx5G8H70AOIQNK90C2VU5BAF8TV" localSheetId="1" hidden="1">#REF!</definedName>
    <definedName name="BEx5G8H70AOIQNK90C2VU5BAF8TV" localSheetId="2" hidden="1">#REF!</definedName>
    <definedName name="BEx5G8H70AOIQNK90C2VU5BAF8TV" hidden="1">#REF!</definedName>
    <definedName name="BEx5GBMJFMT1Q5Z2SV4KSRWSA4BK" localSheetId="1" hidden="1">#REF!</definedName>
    <definedName name="BEx5GBMJFMT1Q5Z2SV4KSRWSA4BK" localSheetId="2" hidden="1">#REF!</definedName>
    <definedName name="BEx5GBMJFMT1Q5Z2SV4KSRWSA4BK" hidden="1">#REF!</definedName>
    <definedName name="BEx5GBMK92U0JRQMN9J02RE9H48T" localSheetId="1" hidden="1">#REF!</definedName>
    <definedName name="BEx5GBMK92U0JRQMN9J02RE9H48T" localSheetId="2" hidden="1">#REF!</definedName>
    <definedName name="BEx5GBMK92U0JRQMN9J02RE9H48T" hidden="1">#REF!</definedName>
    <definedName name="BEx5GE66YNPSS5MSPTBXLYLNUHSJ" localSheetId="1" hidden="1">#REF!</definedName>
    <definedName name="BEx5GE66YNPSS5MSPTBXLYLNUHSJ" localSheetId="2" hidden="1">#REF!</definedName>
    <definedName name="BEx5GE66YNPSS5MSPTBXLYLNUHSJ" hidden="1">#REF!</definedName>
    <definedName name="BEx5GFDCMVLKTBZDJDEVIPU104PE" localSheetId="1" hidden="1">Tech #REF!</definedName>
    <definedName name="BEx5GFDCMVLKTBZDJDEVIPU104PE" localSheetId="2" hidden="1">Tech '[7]1'!$B$7:$L$232</definedName>
    <definedName name="BEx5GFDCMVLKTBZDJDEVIPU104PE" hidden="1">Tech '[7]1'!$B$7:$L$232</definedName>
    <definedName name="BEx5GFTN8LK4FGH9ZDVCZ48ALWBQ" localSheetId="1" hidden="1">#REF!</definedName>
    <definedName name="BEx5GFTN8LK4FGH9ZDVCZ48ALWBQ" localSheetId="2" hidden="1">#REF!</definedName>
    <definedName name="BEx5GFTN8LK4FGH9ZDVCZ48ALWBQ" hidden="1">#REF!</definedName>
    <definedName name="BEx5GID9MVBUPFFT9M8K8B5MO9NV" localSheetId="1" hidden="1">#REF!</definedName>
    <definedName name="BEx5GID9MVBUPFFT9M8K8B5MO9NV" localSheetId="2" hidden="1">#REF!</definedName>
    <definedName name="BEx5GID9MVBUPFFT9M8K8B5MO9NV" hidden="1">#REF!</definedName>
    <definedName name="BEx5GL2CVWMY3S947ALVPBQG1W21" localSheetId="1" hidden="1">#REF!</definedName>
    <definedName name="BEx5GL2CVWMY3S947ALVPBQG1W21" localSheetId="2" hidden="1">#REF!</definedName>
    <definedName name="BEx5GL2CVWMY3S947ALVPBQG1W21" hidden="1">#REF!</definedName>
    <definedName name="BEx5GN0EWA9SCQDPQ7NTUQH82QVK" localSheetId="1" hidden="1">#REF!</definedName>
    <definedName name="BEx5GN0EWA9SCQDPQ7NTUQH82QVK" localSheetId="2" hidden="1">#REF!</definedName>
    <definedName name="BEx5GN0EWA9SCQDPQ7NTUQH82QVK" hidden="1">#REF!</definedName>
    <definedName name="BEx5GNBCU4WZ74I0UXFL9ZG2XSGJ" localSheetId="1" hidden="1">#REF!</definedName>
    <definedName name="BEx5GNBCU4WZ74I0UXFL9ZG2XSGJ" localSheetId="2" hidden="1">#REF!</definedName>
    <definedName name="BEx5GNBCU4WZ74I0UXFL9ZG2XSGJ" hidden="1">#REF!</definedName>
    <definedName name="BEx5GONURI420A4AFIPAS55QA0VJ" localSheetId="1" hidden="1">#REF!</definedName>
    <definedName name="BEx5GONURI420A4AFIPAS55QA0VJ" localSheetId="2" hidden="1">#REF!</definedName>
    <definedName name="BEx5GONURI420A4AFIPAS55QA0VJ" hidden="1">#REF!</definedName>
    <definedName name="BEx5GT5PB17R2GKX3F4H7WWN4M94" localSheetId="1" hidden="1">#REF!</definedName>
    <definedName name="BEx5GT5PB17R2GKX3F4H7WWN4M94" localSheetId="2" hidden="1">#REF!</definedName>
    <definedName name="BEx5GT5PB17R2GKX3F4H7WWN4M94" hidden="1">#REF!</definedName>
    <definedName name="BEx5GUCTYC7QCWGWU5BTO7Y7HDZX" localSheetId="1" hidden="1">#REF!</definedName>
    <definedName name="BEx5GUCTYC7QCWGWU5BTO7Y7HDZX" localSheetId="2" hidden="1">#REF!</definedName>
    <definedName name="BEx5GUCTYC7QCWGWU5BTO7Y7HDZX" hidden="1">#REF!</definedName>
    <definedName name="BEx5GYUPJULJQ624TEESYFG1NFOH" localSheetId="1" hidden="1">#REF!</definedName>
    <definedName name="BEx5GYUPJULJQ624TEESYFG1NFOH" localSheetId="2" hidden="1">#REF!</definedName>
    <definedName name="BEx5GYUPJULJQ624TEESYFG1NFOH" hidden="1">#REF!</definedName>
    <definedName name="BEx5GZR2KDETMC7ZPNE1YU6YELWI" localSheetId="1" hidden="1">#REF!</definedName>
    <definedName name="BEx5GZR2KDETMC7ZPNE1YU6YELWI" localSheetId="2" hidden="1">#REF!</definedName>
    <definedName name="BEx5GZR2KDETMC7ZPNE1YU6YELWI" hidden="1">#REF!</definedName>
    <definedName name="BEx5H0NEE0AIN5E2UHJ9J9ISU9N1" localSheetId="1" hidden="1">#REF!</definedName>
    <definedName name="BEx5H0NEE0AIN5E2UHJ9J9ISU9N1" localSheetId="2" hidden="1">#REF!</definedName>
    <definedName name="BEx5H0NEE0AIN5E2UHJ9J9ISU9N1" hidden="1">#REF!</definedName>
    <definedName name="BEx5H1EBPL33RAJKCPJEDYD90WBO" localSheetId="1" hidden="1">#REF!</definedName>
    <definedName name="BEx5H1EBPL33RAJKCPJEDYD90WBO" localSheetId="2" hidden="1">#REF!</definedName>
    <definedName name="BEx5H1EBPL33RAJKCPJEDYD90WBO" hidden="1">#REF!</definedName>
    <definedName name="BEx5H1UJSEUQM2K8QHQXO5THVHSO" localSheetId="1" hidden="1">#REF!</definedName>
    <definedName name="BEx5H1UJSEUQM2K8QHQXO5THVHSO" localSheetId="2" hidden="1">#REF!</definedName>
    <definedName name="BEx5H1UJSEUQM2K8QHQXO5THVHSO" hidden="1">#REF!</definedName>
    <definedName name="BEx5H4UGX3LDR37PPLX58DAIBVX6" localSheetId="1" hidden="1">#REF!</definedName>
    <definedName name="BEx5H4UGX3LDR37PPLX58DAIBVX6" localSheetId="2" hidden="1">#REF!</definedName>
    <definedName name="BEx5H4UGX3LDR37PPLX58DAIBVX6" hidden="1">#REF!</definedName>
    <definedName name="BEx5H5AKQ98B2QCB6YGR1EUW4YLX" localSheetId="1" hidden="1">#REF!</definedName>
    <definedName name="BEx5H5AKQ98B2QCB6YGR1EUW4YLX" localSheetId="2" hidden="1">#REF!</definedName>
    <definedName name="BEx5H5AKQ98B2QCB6YGR1EUW4YLX" hidden="1">#REF!</definedName>
    <definedName name="BEx5H6CFS06OSCGCLQX5EWQN0JCJ" localSheetId="1" hidden="1">#REF!</definedName>
    <definedName name="BEx5H6CFS06OSCGCLQX5EWQN0JCJ" localSheetId="2" hidden="1">#REF!</definedName>
    <definedName name="BEx5H6CFS06OSCGCLQX5EWQN0JCJ" hidden="1">#REF!</definedName>
    <definedName name="BEx5H8W29H5Y9LTIXMTNGW0XILV5" localSheetId="1" hidden="1">Tech #REF!</definedName>
    <definedName name="BEx5H8W29H5Y9LTIXMTNGW0XILV5" localSheetId="2" hidden="1">Tech '[5]2'!$B$7:$G$10</definedName>
    <definedName name="BEx5H8W29H5Y9LTIXMTNGW0XILV5" hidden="1">Tech '[5]2'!$B$7:$G$10</definedName>
    <definedName name="BEx5HAOT9XWUF7XIFRZZS8B9F5TZ" localSheetId="1" hidden="1">#REF!</definedName>
    <definedName name="BEx5HAOT9XWUF7XIFRZZS8B9F5TZ" localSheetId="2" hidden="1">[1]Table!#REF!</definedName>
    <definedName name="BEx5HAOT9XWUF7XIFRZZS8B9F5TZ" hidden="1">[2]Table!#REF!</definedName>
    <definedName name="BEx5HE4XRF9BUY04MENWY9CHHN5H" localSheetId="1" hidden="1">#REF!</definedName>
    <definedName name="BEx5HE4XRF9BUY04MENWY9CHHN5H" localSheetId="2" hidden="1">#REF!</definedName>
    <definedName name="BEx5HE4XRF9BUY04MENWY9CHHN5H" hidden="1">#REF!</definedName>
    <definedName name="BEx5HFHMABAT0H9KKS754X4T304E" localSheetId="1" hidden="1">#REF!</definedName>
    <definedName name="BEx5HFHMABAT0H9KKS754X4T304E" localSheetId="2" hidden="1">#REF!</definedName>
    <definedName name="BEx5HFHMABAT0H9KKS754X4T304E" hidden="1">#REF!</definedName>
    <definedName name="BEx5HGDZ7MX1S3KNXLRL9WU565V4" localSheetId="1" hidden="1">#REF!</definedName>
    <definedName name="BEx5HGDZ7MX1S3KNXLRL9WU565V4" localSheetId="2" hidden="1">#REF!</definedName>
    <definedName name="BEx5HGDZ7MX1S3KNXLRL9WU565V4" hidden="1">#REF!</definedName>
    <definedName name="BEx5HJZ9FAVNZSSBTAYRPZDYM9NU" localSheetId="1" hidden="1">#REF!</definedName>
    <definedName name="BEx5HJZ9FAVNZSSBTAYRPZDYM9NU" localSheetId="2" hidden="1">#REF!</definedName>
    <definedName name="BEx5HJZ9FAVNZSSBTAYRPZDYM9NU" hidden="1">#REF!</definedName>
    <definedName name="BEx5HLMNTLRKJDEXELTZXKVPMD20" localSheetId="1" hidden="1">#REF!</definedName>
    <definedName name="BEx5HLMNTLRKJDEXELTZXKVPMD20" localSheetId="2" hidden="1">#REF!</definedName>
    <definedName name="BEx5HLMNTLRKJDEXELTZXKVPMD20" hidden="1">#REF!</definedName>
    <definedName name="BEx5HPIXZ8OES8V1KMJ5YSZA8HEB" localSheetId="1" hidden="1">#REF!</definedName>
    <definedName name="BEx5HPIXZ8OES8V1KMJ5YSZA8HEB" localSheetId="2" hidden="1">#REF!</definedName>
    <definedName name="BEx5HPIXZ8OES8V1KMJ5YSZA8HEB" hidden="1">#REF!</definedName>
    <definedName name="BEx5HQKNCBPR4Z5A1SM3LXEYTZ1E" localSheetId="1" hidden="1">#REF!</definedName>
    <definedName name="BEx5HQKNCBPR4Z5A1SM3LXEYTZ1E" localSheetId="2" hidden="1">#REF!</definedName>
    <definedName name="BEx5HQKNCBPR4Z5A1SM3LXEYTZ1E" hidden="1">#REF!</definedName>
    <definedName name="BEx5HY2DOBK86LZNNFB3NPNWQG9H" localSheetId="1" hidden="1">#REF!</definedName>
    <definedName name="BEx5HY2DOBK86LZNNFB3NPNWQG9H" localSheetId="2" hidden="1">#REF!</definedName>
    <definedName name="BEx5HY2DOBK86LZNNFB3NPNWQG9H" hidden="1">#REF!</definedName>
    <definedName name="BEx5HYYRMCC7FUZOFSH9WO581S37" localSheetId="1" hidden="1">#REF!</definedName>
    <definedName name="BEx5HYYRMCC7FUZOFSH9WO581S37" localSheetId="2" hidden="1">#REF!</definedName>
    <definedName name="BEx5HYYRMCC7FUZOFSH9WO581S37" hidden="1">#REF!</definedName>
    <definedName name="BEx5HZ9JMKHNLFWLVUB1WP5B39BL" localSheetId="1" hidden="1">#REF!</definedName>
    <definedName name="BEx5HZ9JMKHNLFWLVUB1WP5B39BL" localSheetId="2" hidden="1">#REF!</definedName>
    <definedName name="BEx5HZ9JMKHNLFWLVUB1WP5B39BL" hidden="1">#REF!</definedName>
    <definedName name="BEx5I1T6CKQ8HGGZIG1O9LUII4D4" localSheetId="1" hidden="1">#REF!</definedName>
    <definedName name="BEx5I1T6CKQ8HGGZIG1O9LUII4D4" localSheetId="2" hidden="1">#REF!</definedName>
    <definedName name="BEx5I1T6CKQ8HGGZIG1O9LUII4D4" hidden="1">#REF!</definedName>
    <definedName name="BEx5I244LQHZTF3XI66J8705R9XX" localSheetId="1" hidden="1">#REF!</definedName>
    <definedName name="BEx5I244LQHZTF3XI66J8705R9XX" localSheetId="2" hidden="1">#REF!</definedName>
    <definedName name="BEx5I244LQHZTF3XI66J8705R9XX" hidden="1">#REF!</definedName>
    <definedName name="BEx5I3B4OHOD6SAPLK3PZDRO1GYC" localSheetId="1" hidden="1">#REF!</definedName>
    <definedName name="BEx5I3B4OHOD6SAPLK3PZDRO1GYC" localSheetId="2" hidden="1">#REF!</definedName>
    <definedName name="BEx5I3B4OHOD6SAPLK3PZDRO1GYC" hidden="1">#REF!</definedName>
    <definedName name="BEx5I4CZWURJPJZH95QO8E7MXFWV" localSheetId="1" hidden="1">#REF!</definedName>
    <definedName name="BEx5I4CZWURJPJZH95QO8E7MXFWV" localSheetId="2" hidden="1">#REF!</definedName>
    <definedName name="BEx5I4CZWURJPJZH95QO8E7MXFWV" hidden="1">#REF!</definedName>
    <definedName name="BEx5I540YGZ3LH9X1Q1ZY03Q1Q2N" localSheetId="1" hidden="1">#REF!</definedName>
    <definedName name="BEx5I540YGZ3LH9X1Q1ZY03Q1Q2N" localSheetId="2" hidden="1">#REF!</definedName>
    <definedName name="BEx5I540YGZ3LH9X1Q1ZY03Q1Q2N" hidden="1">#REF!</definedName>
    <definedName name="BEx5I65PBA5LLYJVOFGUHPRSINS1" localSheetId="1" hidden="1">#REF!</definedName>
    <definedName name="BEx5I65PBA5LLYJVOFGUHPRSINS1" localSheetId="2" hidden="1">#REF!</definedName>
    <definedName name="BEx5I65PBA5LLYJVOFGUHPRSINS1" hidden="1">#REF!</definedName>
    <definedName name="BEx5I6WKXERNTPQFQ9KHMRUJ3PUS" localSheetId="1" hidden="1">Tech #REF!</definedName>
    <definedName name="BEx5I6WKXERNTPQFQ9KHMRUJ3PUS" localSheetId="2" hidden="1">Tech '[5]2'!$B$7:$F$10</definedName>
    <definedName name="BEx5I6WKXERNTPQFQ9KHMRUJ3PUS" hidden="1">Tech '[5]2'!$B$7:$F$10</definedName>
    <definedName name="BEx5I8PBP4LIXDGID5BP0THLO0AQ" localSheetId="1" hidden="1">#REF!</definedName>
    <definedName name="BEx5I8PBP4LIXDGID5BP0THLO0AQ" localSheetId="2" hidden="1">#REF!</definedName>
    <definedName name="BEx5I8PBP4LIXDGID5BP0THLO0AQ" hidden="1">#REF!</definedName>
    <definedName name="BEx5I8USVUB3JP4S9OXGMZVMOQXR" localSheetId="1" hidden="1">#REF!</definedName>
    <definedName name="BEx5I8USVUB3JP4S9OXGMZVMOQXR" localSheetId="2" hidden="1">#REF!</definedName>
    <definedName name="BEx5I8USVUB3JP4S9OXGMZVMOQXR" hidden="1">#REF!</definedName>
    <definedName name="BEx5I9GDQSYIAL65UQNDMNFQCS9Y" localSheetId="1" hidden="1">#REF!</definedName>
    <definedName name="BEx5I9GDQSYIAL65UQNDMNFQCS9Y" localSheetId="2" hidden="1">#REF!</definedName>
    <definedName name="BEx5I9GDQSYIAL65UQNDMNFQCS9Y" hidden="1">#REF!</definedName>
    <definedName name="BEx5IACSDSHEHQ3IBEYZZ5I4MBN4" localSheetId="1" hidden="1">#REF!</definedName>
    <definedName name="BEx5IACSDSHEHQ3IBEYZZ5I4MBN4" localSheetId="2" hidden="1">#REF!</definedName>
    <definedName name="BEx5IACSDSHEHQ3IBEYZZ5I4MBN4" hidden="1">#REF!</definedName>
    <definedName name="BEx5IB94YY8H5K64DEVL3BQ2DK0O" localSheetId="1" hidden="1">Analit #REF!</definedName>
    <definedName name="BEx5IB94YY8H5K64DEVL3BQ2DK0O" hidden="1">Analit '[5]2'!$B$6:$N$9</definedName>
    <definedName name="BEx5IBUPG9AWNW5PK7JGRGEJ4OLM" localSheetId="1" hidden="1">#REF!</definedName>
    <definedName name="BEx5IBUPG9AWNW5PK7JGRGEJ4OLM" localSheetId="2" hidden="1">#REF!</definedName>
    <definedName name="BEx5IBUPG9AWNW5PK7JGRGEJ4OLM" hidden="1">#REF!</definedName>
    <definedName name="BEx5IC06RVN8BSAEPREVKHKLCJ2L" localSheetId="1" hidden="1">#REF!</definedName>
    <definedName name="BEx5IC06RVN8BSAEPREVKHKLCJ2L" localSheetId="2" hidden="1">#REF!</definedName>
    <definedName name="BEx5IC06RVN8BSAEPREVKHKLCJ2L" hidden="1">#REF!</definedName>
    <definedName name="BEx5IFQZI1Z7XRVM4EMSOM8T36H9" localSheetId="1" hidden="1">#REF!</definedName>
    <definedName name="BEx5IFQZI1Z7XRVM4EMSOM8T36H9" localSheetId="2" hidden="1">#REF!</definedName>
    <definedName name="BEx5IFQZI1Z7XRVM4EMSOM8T36H9" hidden="1">#REF!</definedName>
    <definedName name="BEx5IILKXV3UF9AKRZ73QHNJKQ8U" localSheetId="1" hidden="1">#REF!</definedName>
    <definedName name="BEx5IILKXV3UF9AKRZ73QHNJKQ8U" localSheetId="2" hidden="1">#REF!</definedName>
    <definedName name="BEx5IILKXV3UF9AKRZ73QHNJKQ8U" hidden="1">#REF!</definedName>
    <definedName name="BEx5IVMUQ1MAHOWUBKBMQZ4LLTZQ" localSheetId="1" hidden="1">#REF!</definedName>
    <definedName name="BEx5IVMUQ1MAHOWUBKBMQZ4LLTZQ" localSheetId="2" hidden="1">#REF!</definedName>
    <definedName name="BEx5IVMUQ1MAHOWUBKBMQZ4LLTZQ" hidden="1">#REF!</definedName>
    <definedName name="BEx5IXKVDRVR99ZY59VC68J4BOFT" localSheetId="1" hidden="1">#REF!</definedName>
    <definedName name="BEx5IXKVDRVR99ZY59VC68J4BOFT" localSheetId="2" hidden="1">#REF!</definedName>
    <definedName name="BEx5IXKVDRVR99ZY59VC68J4BOFT" hidden="1">#REF!</definedName>
    <definedName name="BEx5J0FFP1KS4NGY20AEJI8VREEA" localSheetId="1" hidden="1">#REF!</definedName>
    <definedName name="BEx5J0FFP1KS4NGY20AEJI8VREEA" localSheetId="2" hidden="1">#REF!</definedName>
    <definedName name="BEx5J0FFP1KS4NGY20AEJI8VREEA" hidden="1">#REF!</definedName>
    <definedName name="BEx5J6KKS55I4A3Y12QE0Y5G0UYL" localSheetId="1" hidden="1">#REF!</definedName>
    <definedName name="BEx5J6KKS55I4A3Y12QE0Y5G0UYL" localSheetId="2" hidden="1">#REF!</definedName>
    <definedName name="BEx5J6KKS55I4A3Y12QE0Y5G0UYL" hidden="1">#REF!</definedName>
    <definedName name="BEx5J9F5EXNUY1WJ60A8TORD2HWL" localSheetId="1" hidden="1">#REF!</definedName>
    <definedName name="BEx5J9F5EXNUY1WJ60A8TORD2HWL" localSheetId="2" hidden="1">#REF!</definedName>
    <definedName name="BEx5J9F5EXNUY1WJ60A8TORD2HWL" hidden="1">#REF!</definedName>
    <definedName name="BEx5JENVO7X0TBQGRMGKRTMFB470" localSheetId="1" hidden="1">#REF!</definedName>
    <definedName name="BEx5JENVO7X0TBQGRMGKRTMFB470" localSheetId="2" hidden="1">#REF!</definedName>
    <definedName name="BEx5JENVO7X0TBQGRMGKRTMFB470" hidden="1">#REF!</definedName>
    <definedName name="BEx5JF3ZXLDIS8VNKDCY7ZI7H1CI" localSheetId="1" hidden="1">#REF!</definedName>
    <definedName name="BEx5JF3ZXLDIS8VNKDCY7ZI7H1CI" localSheetId="2" hidden="1">#REF!</definedName>
    <definedName name="BEx5JF3ZXLDIS8VNKDCY7ZI7H1CI" hidden="1">#REF!</definedName>
    <definedName name="BEx5JFK9986EQAQC6EABGISMTN7F" localSheetId="1" hidden="1">#REF!</definedName>
    <definedName name="BEx5JFK9986EQAQC6EABGISMTN7F" localSheetId="2" hidden="1">#REF!</definedName>
    <definedName name="BEx5JFK9986EQAQC6EABGISMTN7F" hidden="1">#REF!</definedName>
    <definedName name="BEx5JH7PHGKPOBQNC87Y2OGNSHX4" localSheetId="1" hidden="1">#REF!</definedName>
    <definedName name="BEx5JH7PHGKPOBQNC87Y2OGNSHX4" localSheetId="2" hidden="1">#REF!</definedName>
    <definedName name="BEx5JH7PHGKPOBQNC87Y2OGNSHX4" hidden="1">#REF!</definedName>
    <definedName name="BEx5JHCZJ8G6OOOW6EF3GABXKH6F" localSheetId="1" hidden="1">#REF!</definedName>
    <definedName name="BEx5JHCZJ8G6OOOW6EF3GABXKH6F" localSheetId="2" hidden="1">#REF!</definedName>
    <definedName name="BEx5JHCZJ8G6OOOW6EF3GABXKH6F" hidden="1">#REF!</definedName>
    <definedName name="BEx5JIK5IZ47SCL63EHXGXO7MP6O" localSheetId="1" hidden="1">#REF!</definedName>
    <definedName name="BEx5JIK5IZ47SCL63EHXGXO7MP6O" localSheetId="2" hidden="1">#REF!</definedName>
    <definedName name="BEx5JIK5IZ47SCL63EHXGXO7MP6O" hidden="1">#REF!</definedName>
    <definedName name="BEx5JJB6W446THXQCRUKD3I7RKLP" localSheetId="1" hidden="1">#REF!</definedName>
    <definedName name="BEx5JJB6W446THXQCRUKD3I7RKLP" localSheetId="2" hidden="1">#REF!</definedName>
    <definedName name="BEx5JJB6W446THXQCRUKD3I7RKLP" hidden="1">#REF!</definedName>
    <definedName name="BEx5JNCT8Z7XSSPD5EMNAJELCU2V" localSheetId="1" hidden="1">#REF!</definedName>
    <definedName name="BEx5JNCT8Z7XSSPD5EMNAJELCU2V" localSheetId="2" hidden="1">#REF!</definedName>
    <definedName name="BEx5JNCT8Z7XSSPD5EMNAJELCU2V" hidden="1">#REF!</definedName>
    <definedName name="BEx5JP02DZ97IB62ITCKG1MMWBKN" localSheetId="1" hidden="1">#REF!</definedName>
    <definedName name="BEx5JP02DZ97IB62ITCKG1MMWBKN" localSheetId="2" hidden="1">#REF!</definedName>
    <definedName name="BEx5JP02DZ97IB62ITCKG1MMWBKN" hidden="1">#REF!</definedName>
    <definedName name="BEx5JQCNT9Y4RM306CHC8IPY3HBZ" localSheetId="1" hidden="1">#REF!</definedName>
    <definedName name="BEx5JQCNT9Y4RM306CHC8IPY3HBZ" localSheetId="2" hidden="1">#REF!</definedName>
    <definedName name="BEx5JQCNT9Y4RM306CHC8IPY3HBZ" hidden="1">#REF!</definedName>
    <definedName name="BEx5JRJULLWZS6MSFNB1MH7A3QTD" localSheetId="1" hidden="1">#REF!</definedName>
    <definedName name="BEx5JRJULLWZS6MSFNB1MH7A3QTD" localSheetId="2" hidden="1">#REF!</definedName>
    <definedName name="BEx5JRJULLWZS6MSFNB1MH7A3QTD" hidden="1">#REF!</definedName>
    <definedName name="BEx5JTHW7OW4QTNV5XZ3NC20LDLF" localSheetId="1" hidden="1">#REF!</definedName>
    <definedName name="BEx5JTHW7OW4QTNV5XZ3NC20LDLF" localSheetId="2" hidden="1">#REF!</definedName>
    <definedName name="BEx5JTHW7OW4QTNV5XZ3NC20LDLF" hidden="1">#REF!</definedName>
    <definedName name="BEx5JUJQEACNHLDPCU3UU9DZRJ3Z" localSheetId="1" hidden="1">#REF!</definedName>
    <definedName name="BEx5JUJQEACNHLDPCU3UU9DZRJ3Z" localSheetId="2" hidden="1">#REF!</definedName>
    <definedName name="BEx5JUJQEACNHLDPCU3UU9DZRJ3Z" hidden="1">#REF!</definedName>
    <definedName name="BEx5JZXXDFIVOSYNYVYJ85PR2DMP" localSheetId="1" hidden="1">#REF!</definedName>
    <definedName name="BEx5JZXXDFIVOSYNYVYJ85PR2DMP" localSheetId="2" hidden="1">#REF!</definedName>
    <definedName name="BEx5JZXXDFIVOSYNYVYJ85PR2DMP" hidden="1">#REF!</definedName>
    <definedName name="BEx5K08PYKE6JOKBYIB006TX619P" localSheetId="1" hidden="1">#REF!</definedName>
    <definedName name="BEx5K08PYKE6JOKBYIB006TX619P" localSheetId="2" hidden="1">#REF!</definedName>
    <definedName name="BEx5K08PYKE6JOKBYIB006TX619P" hidden="1">#REF!</definedName>
    <definedName name="BEx5K0JIPW1DRDE0YRHPB5JJ5CZY" localSheetId="1" hidden="1">#REF!</definedName>
    <definedName name="BEx5K0JIPW1DRDE0YRHPB5JJ5CZY" localSheetId="2" hidden="1">#REF!</definedName>
    <definedName name="BEx5K0JIPW1DRDE0YRHPB5JJ5CZY" hidden="1">#REF!</definedName>
    <definedName name="BEx5K0P0UJ2E4DPVHBPNYPW7S59N" localSheetId="1" hidden="1">#REF!</definedName>
    <definedName name="BEx5K0P0UJ2E4DPVHBPNYPW7S59N" localSheetId="2" hidden="1">[3]Table!#REF!</definedName>
    <definedName name="BEx5K0P0UJ2E4DPVHBPNYPW7S59N" hidden="1">[3]Table!#REF!</definedName>
    <definedName name="BEx5K1AKPNBF18M8BS3MHI13PF7R" localSheetId="1" hidden="1">#REF!</definedName>
    <definedName name="BEx5K1AKPNBF18M8BS3MHI13PF7R" localSheetId="2" hidden="1">#REF!</definedName>
    <definedName name="BEx5K1AKPNBF18M8BS3MHI13PF7R" hidden="1">#REF!</definedName>
    <definedName name="BEx5K21HQCDNYPG2QWFOVS99PE4A" localSheetId="1" hidden="1">#REF!</definedName>
    <definedName name="BEx5K21HQCDNYPG2QWFOVS99PE4A" localSheetId="2" hidden="1">#REF!</definedName>
    <definedName name="BEx5K21HQCDNYPG2QWFOVS99PE4A" hidden="1">#REF!</definedName>
    <definedName name="BEx5K2SEBGOLA6US463D7GKTXZPW" localSheetId="1" hidden="1">#REF!</definedName>
    <definedName name="BEx5K2SEBGOLA6US463D7GKTXZPW" localSheetId="2" hidden="1">#REF!</definedName>
    <definedName name="BEx5K2SEBGOLA6US463D7GKTXZPW" hidden="1">#REF!</definedName>
    <definedName name="BEx5K3JG7T0ON8VQG01NCNV7Y4WO" localSheetId="1" hidden="1">#REF!</definedName>
    <definedName name="BEx5K3JG7T0ON8VQG01NCNV7Y4WO" localSheetId="2" hidden="1">#REF!</definedName>
    <definedName name="BEx5K3JG7T0ON8VQG01NCNV7Y4WO" hidden="1">#REF!</definedName>
    <definedName name="BEx5K51DSERT1TR7B4A29R41W4NX" localSheetId="1" hidden="1">#REF!</definedName>
    <definedName name="BEx5K51DSERT1TR7B4A29R41W4NX" localSheetId="2" hidden="1">#REF!</definedName>
    <definedName name="BEx5K51DSERT1TR7B4A29R41W4NX" hidden="1">#REF!</definedName>
    <definedName name="BEx5K5XRK8TE10KPXKKD8EM65ZGZ" localSheetId="1" hidden="1">#REF!</definedName>
    <definedName name="BEx5K5XRK8TE10KPXKKD8EM65ZGZ" localSheetId="2" hidden="1">#REF!</definedName>
    <definedName name="BEx5K5XRK8TE10KPXKKD8EM65ZGZ" hidden="1">#REF!</definedName>
    <definedName name="BEx5K7L1CPR8PI08D1HPCXJB6TAA" localSheetId="1" hidden="1">#REF!</definedName>
    <definedName name="BEx5K7L1CPR8PI08D1HPCXJB6TAA" localSheetId="2" hidden="1">#REF!</definedName>
    <definedName name="BEx5K7L1CPR8PI08D1HPCXJB6TAA" hidden="1">#REF!</definedName>
    <definedName name="BEx5K818VWTIXHYQU94F1XB8GB3Q" localSheetId="1" hidden="1">#REF!</definedName>
    <definedName name="BEx5K818VWTIXHYQU94F1XB8GB3Q" localSheetId="2" hidden="1">#REF!</definedName>
    <definedName name="BEx5K818VWTIXHYQU94F1XB8GB3Q" hidden="1">#REF!</definedName>
    <definedName name="BEx5KBBZ8ZOPRUMCYIC0HSKE7K7V" localSheetId="1" hidden="1">#REF!</definedName>
    <definedName name="BEx5KBBZ8ZOPRUMCYIC0HSKE7K7V" localSheetId="2" hidden="1">#REF!</definedName>
    <definedName name="BEx5KBBZ8ZOPRUMCYIC0HSKE7K7V" hidden="1">#REF!</definedName>
    <definedName name="BEx5KCJ4JCAHU2E4LCLVKFWL64CX" localSheetId="1" hidden="1">#REF!</definedName>
    <definedName name="BEx5KCJ4JCAHU2E4LCLVKFWL64CX" localSheetId="2" hidden="1">#REF!</definedName>
    <definedName name="BEx5KCJ4JCAHU2E4LCLVKFWL64CX" hidden="1">#REF!</definedName>
    <definedName name="BEx5KG4L1FP8NX3X3DXR3EOMCVGZ" localSheetId="1" hidden="1">#REF!</definedName>
    <definedName name="BEx5KG4L1FP8NX3X3DXR3EOMCVGZ" localSheetId="2" hidden="1">#REF!</definedName>
    <definedName name="BEx5KG4L1FP8NX3X3DXR3EOMCVGZ" hidden="1">#REF!</definedName>
    <definedName name="BEx5KI2MHYY7RVVKT7YQ32MJNZZ0" localSheetId="1" hidden="1">Tech #REF!</definedName>
    <definedName name="BEx5KI2MHYY7RVVKT7YQ32MJNZZ0" hidden="1">Tech '[5]2'!$B$7:$N$11</definedName>
    <definedName name="BEx5KM9PJMIQFJSBANJO5FVW3Z28" localSheetId="1" hidden="1">#REF!</definedName>
    <definedName name="BEx5KM9PJMIQFJSBANJO5FVW3Z28" localSheetId="2" hidden="1">#REF!</definedName>
    <definedName name="BEx5KM9PJMIQFJSBANJO5FVW3Z28" hidden="1">#REF!</definedName>
    <definedName name="BEx5KNRNLASCSNKX2Z86WSA7EO3T" localSheetId="1" hidden="1">#REF!</definedName>
    <definedName name="BEx5KNRNLASCSNKX2Z86WSA7EO3T" localSheetId="2" hidden="1">#REF!</definedName>
    <definedName name="BEx5KNRNLASCSNKX2Z86WSA7EO3T" hidden="1">#REF!</definedName>
    <definedName name="BEx5KOO1FHA4BJJBZGOZKTK8PRRN" localSheetId="1" hidden="1">#REF!</definedName>
    <definedName name="BEx5KOO1FHA4BJJBZGOZKTK8PRRN" localSheetId="2" hidden="1">#REF!</definedName>
    <definedName name="BEx5KOO1FHA4BJJBZGOZKTK8PRRN" hidden="1">#REF!</definedName>
    <definedName name="BEx5KRIL3PFC9PIM7NQWA09TEQWG" localSheetId="1" hidden="1">#REF!</definedName>
    <definedName name="BEx5KRIL3PFC9PIM7NQWA09TEQWG" localSheetId="2" hidden="1">#REF!</definedName>
    <definedName name="BEx5KRIL3PFC9PIM7NQWA09TEQWG" hidden="1">#REF!</definedName>
    <definedName name="BEx5KTRGHT7UKWSQT1TQYR443UBW" localSheetId="1" hidden="1">#REF!</definedName>
    <definedName name="BEx5KTRGHT7UKWSQT1TQYR443UBW" localSheetId="2" hidden="1">#REF!</definedName>
    <definedName name="BEx5KTRGHT7UKWSQT1TQYR443UBW" hidden="1">#REF!</definedName>
    <definedName name="BEx5KYER580I4T7WTLMUN7NLNP5K" localSheetId="1" hidden="1">#REF!</definedName>
    <definedName name="BEx5KYER580I4T7WTLMUN7NLNP5K" localSheetId="2" hidden="1">#REF!</definedName>
    <definedName name="BEx5KYER580I4T7WTLMUN7NLNP5K" hidden="1">#REF!</definedName>
    <definedName name="BEx5L0CTHRGSYTVAH8BII4KMVQYV" localSheetId="1" hidden="1">#REF!</definedName>
    <definedName name="BEx5L0CTHRGSYTVAH8BII4KMVQYV" localSheetId="2" hidden="1">#REF!</definedName>
    <definedName name="BEx5L0CTHRGSYTVAH8BII4KMVQYV" hidden="1">#REF!</definedName>
    <definedName name="BEx5L0NM1EL5TXH9PUMBFT1CIM7T" localSheetId="1" hidden="1">#REF!</definedName>
    <definedName name="BEx5L0NM1EL5TXH9PUMBFT1CIM7T" localSheetId="2" hidden="1">#REF!</definedName>
    <definedName name="BEx5L0NM1EL5TXH9PUMBFT1CIM7T" hidden="1">#REF!</definedName>
    <definedName name="BEx5L5049FW19H9744UFF6OGYBR6" localSheetId="1" hidden="1">#REF!</definedName>
    <definedName name="BEx5L5049FW19H9744UFF6OGYBR6" localSheetId="2" hidden="1">#REF!</definedName>
    <definedName name="BEx5L5049FW19H9744UFF6OGYBR6" hidden="1">#REF!</definedName>
    <definedName name="BEx5LGU7W4AAEHPVW8MTDXQANIMT" localSheetId="1" hidden="1">#REF!</definedName>
    <definedName name="BEx5LGU7W4AAEHPVW8MTDXQANIMT" localSheetId="2" hidden="1">#REF!</definedName>
    <definedName name="BEx5LGU7W4AAEHPVW8MTDXQANIMT" hidden="1">#REF!</definedName>
    <definedName name="BEx5LHLB3M6K4ZKY2F42QBZT30ZH" localSheetId="1" hidden="1">#REF!</definedName>
    <definedName name="BEx5LHLB3M6K4ZKY2F42QBZT30ZH" localSheetId="2" hidden="1">#REF!</definedName>
    <definedName name="BEx5LHLB3M6K4ZKY2F42QBZT30ZH" hidden="1">#REF!</definedName>
    <definedName name="BEx5LIMZAGBC5ENRUO9AA21EFCUV" localSheetId="1" hidden="1">#REF!</definedName>
    <definedName name="BEx5LIMZAGBC5ENRUO9AA21EFCUV" localSheetId="2" hidden="1">#REF!</definedName>
    <definedName name="BEx5LIMZAGBC5ENRUO9AA21EFCUV" hidden="1">#REF!</definedName>
    <definedName name="BEx5LNFLMQOQXS7GRXUWPZ3Q1T7B" localSheetId="1" hidden="1">#REF!</definedName>
    <definedName name="BEx5LNFLMQOQXS7GRXUWPZ3Q1T7B" localSheetId="2" hidden="1">#REF!</definedName>
    <definedName name="BEx5LNFLMQOQXS7GRXUWPZ3Q1T7B" hidden="1">#REF!</definedName>
    <definedName name="BEx5LRMNU3HXIE1BUMDHRU31F7JJ" localSheetId="1" hidden="1">#REF!</definedName>
    <definedName name="BEx5LRMNU3HXIE1BUMDHRU31F7JJ" localSheetId="2" hidden="1">#REF!</definedName>
    <definedName name="BEx5LRMNU3HXIE1BUMDHRU31F7JJ" hidden="1">#REF!</definedName>
    <definedName name="BEx5LSJ1LPUAX3ENSPECWPG4J7D1" localSheetId="1" hidden="1">#REF!</definedName>
    <definedName name="BEx5LSJ1LPUAX3ENSPECWPG4J7D1" localSheetId="2" hidden="1">#REF!</definedName>
    <definedName name="BEx5LSJ1LPUAX3ENSPECWPG4J7D1" hidden="1">#REF!</definedName>
    <definedName name="BEx5LSOCLMP0CPJ7P0F39T1U4TK0" localSheetId="1" hidden="1">Tech #REF!</definedName>
    <definedName name="BEx5LSOCLMP0CPJ7P0F39T1U4TK0" localSheetId="2" hidden="1">Tech '[7]1'!$B$7:$L$231</definedName>
    <definedName name="BEx5LSOCLMP0CPJ7P0F39T1U4TK0" hidden="1">Tech '[7]1'!$B$7:$L$231</definedName>
    <definedName name="BEx5LSTT7FN11YJYNXR3MZE7FDGH" localSheetId="1" hidden="1">#REF!</definedName>
    <definedName name="BEx5LSTT7FN11YJYNXR3MZE7FDGH" localSheetId="2" hidden="1">#REF!</definedName>
    <definedName name="BEx5LSTT7FN11YJYNXR3MZE7FDGH" hidden="1">#REF!</definedName>
    <definedName name="BEx5LTKQ8RQWJE4BC88OP928893U" localSheetId="1" hidden="1">#REF!</definedName>
    <definedName name="BEx5LTKQ8RQWJE4BC88OP928893U" localSheetId="2" hidden="1">#REF!</definedName>
    <definedName name="BEx5LTKQ8RQWJE4BC88OP928893U" hidden="1">#REF!</definedName>
    <definedName name="BEx5LU10K1BYR1HR8W7KTUEOP0X4" localSheetId="1" hidden="1">#REF!</definedName>
    <definedName name="BEx5LU10K1BYR1HR8W7KTUEOP0X4" localSheetId="2" hidden="1">#REF!</definedName>
    <definedName name="BEx5LU10K1BYR1HR8W7KTUEOP0X4" hidden="1">#REF!</definedName>
    <definedName name="BEx5LUH34LLGVQ4O3G4E1CAZC23Z" localSheetId="1" hidden="1">#REF!</definedName>
    <definedName name="BEx5LUH34LLGVQ4O3G4E1CAZC23Z" localSheetId="2" hidden="1">#REF!</definedName>
    <definedName name="BEx5LUH34LLGVQ4O3G4E1CAZC23Z" hidden="1">#REF!</definedName>
    <definedName name="BEx5LWQ2YRWKLHNPUOX7A77685LZ" localSheetId="1" hidden="1">#REF!</definedName>
    <definedName name="BEx5LWQ2YRWKLHNPUOX7A77685LZ" localSheetId="2" hidden="1">#REF!</definedName>
    <definedName name="BEx5LWQ2YRWKLHNPUOX7A77685LZ" hidden="1">#REF!</definedName>
    <definedName name="BEx5LYO5AGM9ICPKZBV7EN03XYO9" localSheetId="1" hidden="1">#REF!</definedName>
    <definedName name="BEx5LYO5AGM9ICPKZBV7EN03XYO9" localSheetId="2" hidden="1">#REF!</definedName>
    <definedName name="BEx5LYO5AGM9ICPKZBV7EN03XYO9" hidden="1">#REF!</definedName>
    <definedName name="BEx5M7T5JER9G2MLDH3G50GCW8PO" localSheetId="1" hidden="1">#REF!</definedName>
    <definedName name="BEx5M7T5JER9G2MLDH3G50GCW8PO" localSheetId="2" hidden="1">#REF!</definedName>
    <definedName name="BEx5M7T5JER9G2MLDH3G50GCW8PO" hidden="1">#REF!</definedName>
    <definedName name="BEx5MAIGJD3C3AO0RGLKRTEZBVUE" localSheetId="1" hidden="1">#REF!</definedName>
    <definedName name="BEx5MAIGJD3C3AO0RGLKRTEZBVUE" localSheetId="2" hidden="1">#REF!</definedName>
    <definedName name="BEx5MAIGJD3C3AO0RGLKRTEZBVUE" hidden="1">#REF!</definedName>
    <definedName name="BEx5MAYJ032HH5XYBGC8NLMXIE3C" localSheetId="1" hidden="1">#REF!</definedName>
    <definedName name="BEx5MAYJ032HH5XYBGC8NLMXIE3C" localSheetId="2" hidden="1">#REF!</definedName>
    <definedName name="BEx5MAYJ032HH5XYBGC8NLMXIE3C" hidden="1">#REF!</definedName>
    <definedName name="BEx5MB9BR71LZDG7XXQ2EO58JC5F" localSheetId="1" hidden="1">#REF!</definedName>
    <definedName name="BEx5MB9BR71LZDG7XXQ2EO58JC5F" localSheetId="2" hidden="1">#REF!</definedName>
    <definedName name="BEx5MB9BR71LZDG7XXQ2EO58JC5F" hidden="1">#REF!</definedName>
    <definedName name="BEx5MGT0KY6U3NVQ5INE19CWAD19" localSheetId="1" hidden="1">#REF!</definedName>
    <definedName name="BEx5MGT0KY6U3NVQ5INE19CWAD19" localSheetId="2" hidden="1">#REF!</definedName>
    <definedName name="BEx5MGT0KY6U3NVQ5INE19CWAD19" hidden="1">#REF!</definedName>
    <definedName name="BEx5MJ1THFTPTOVNXXQ6HAENKMZL" localSheetId="1" hidden="1">#REF!</definedName>
    <definedName name="BEx5MJ1THFTPTOVNXXQ6HAENKMZL" localSheetId="2" hidden="1">#REF!</definedName>
    <definedName name="BEx5MJ1THFTPTOVNXXQ6HAENKMZL" hidden="1">#REF!</definedName>
    <definedName name="BEx5MJSWQ04VS8WFHCZXYA7ZWU81" localSheetId="1" hidden="1">#REF!</definedName>
    <definedName name="BEx5MJSWQ04VS8WFHCZXYA7ZWU81" localSheetId="2" hidden="1">#REF!</definedName>
    <definedName name="BEx5MJSWQ04VS8WFHCZXYA7ZWU81" hidden="1">#REF!</definedName>
    <definedName name="BEx5MKJS70EL9DPQP6DLSC031X1W" localSheetId="1" hidden="1">#REF!</definedName>
    <definedName name="BEx5MKJS70EL9DPQP6DLSC031X1W" localSheetId="2" hidden="1">#REF!</definedName>
    <definedName name="BEx5MKJS70EL9DPQP6DLSC031X1W" hidden="1">#REF!</definedName>
    <definedName name="BEx5ML5CK1U7TOC857RB3VPRMX5K" localSheetId="1" hidden="1">#REF!</definedName>
    <definedName name="BEx5ML5CK1U7TOC857RB3VPRMX5K" localSheetId="2" hidden="1">#REF!</definedName>
    <definedName name="BEx5ML5CK1U7TOC857RB3VPRMX5K" hidden="1">#REF!</definedName>
    <definedName name="BEx5MLQZM68YQSKARVWTTPINFQ2C" localSheetId="1" hidden="1">#REF!</definedName>
    <definedName name="BEx5MLQZM68YQSKARVWTTPINFQ2C" localSheetId="2" hidden="1">[1]Table!#REF!</definedName>
    <definedName name="BEx5MLQZM68YQSKARVWTTPINFQ2C" hidden="1">[2]Table!#REF!</definedName>
    <definedName name="BEx5MLWG0Q1JBLMGH8WO110L7P5V" localSheetId="1" hidden="1">#REF!</definedName>
    <definedName name="BEx5MLWG0Q1JBLMGH8WO110L7P5V" localSheetId="2" hidden="1">#REF!</definedName>
    <definedName name="BEx5MLWG0Q1JBLMGH8WO110L7P5V" hidden="1">#REF!</definedName>
    <definedName name="BEx5MPCFWDH3GAVU0CQ6YJUTNOIQ" localSheetId="1" hidden="1">#REF!</definedName>
    <definedName name="BEx5MPCFWDH3GAVU0CQ6YJUTNOIQ" localSheetId="2" hidden="1">#REF!</definedName>
    <definedName name="BEx5MPCFWDH3GAVU0CQ6YJUTNOIQ" hidden="1">#REF!</definedName>
    <definedName name="BEx5MQ8RK19BFNVXYV3G3P34Y2DB" localSheetId="1" hidden="1">#REF!</definedName>
    <definedName name="BEx5MQ8RK19BFNVXYV3G3P34Y2DB" localSheetId="2" hidden="1">#REF!</definedName>
    <definedName name="BEx5MQ8RK19BFNVXYV3G3P34Y2DB" hidden="1">#REF!</definedName>
    <definedName name="BEx5MVSHCZU90G7E88Q4XL7FYFX3" localSheetId="1" hidden="1">#REF!</definedName>
    <definedName name="BEx5MVSHCZU90G7E88Q4XL7FYFX3" localSheetId="2" hidden="1">#REF!</definedName>
    <definedName name="BEx5MVSHCZU90G7E88Q4XL7FYFX3" hidden="1">#REF!</definedName>
    <definedName name="BEx5MVXTKNBXHNWTL43C670E4KXC" localSheetId="1" hidden="1">#REF!</definedName>
    <definedName name="BEx5MVXTKNBXHNWTL43C670E4KXC" localSheetId="2" hidden="1">#REF!</definedName>
    <definedName name="BEx5MVXTKNBXHNWTL43C670E4KXC" hidden="1">#REF!</definedName>
    <definedName name="BEx5MXAA97GEAPPWBZ9FBQLQUNJC" localSheetId="1" hidden="1">#REF!</definedName>
    <definedName name="BEx5MXAA97GEAPPWBZ9FBQLQUNJC" localSheetId="2" hidden="1">#REF!</definedName>
    <definedName name="BEx5MXAA97GEAPPWBZ9FBQLQUNJC" hidden="1">#REF!</definedName>
    <definedName name="BEx5N04U3MCGML3K7I6UH2XON10W" localSheetId="1" hidden="1">#REF!</definedName>
    <definedName name="BEx5N04U3MCGML3K7I6UH2XON10W" localSheetId="2" hidden="1">#REF!</definedName>
    <definedName name="BEx5N04U3MCGML3K7I6UH2XON10W" hidden="1">#REF!</definedName>
    <definedName name="BEx5N119EXIWMNVMKYJJZ0709I72" localSheetId="1" hidden="1">#REF!</definedName>
    <definedName name="BEx5N119EXIWMNVMKYJJZ0709I72" localSheetId="2" hidden="1">#REF!</definedName>
    <definedName name="BEx5N119EXIWMNVMKYJJZ0709I72" hidden="1">#REF!</definedName>
    <definedName name="BEx5N3FJWN6XIULYXFYW0SPZMSE8" localSheetId="1" hidden="1">#REF!</definedName>
    <definedName name="BEx5N3FJWN6XIULYXFYW0SPZMSE8" localSheetId="2" hidden="1">#REF!</definedName>
    <definedName name="BEx5N3FJWN6XIULYXFYW0SPZMSE8" hidden="1">#REF!</definedName>
    <definedName name="BEx5N4XI4PWB1W9PMZ4O5R0HWTYD" localSheetId="1" hidden="1">#REF!</definedName>
    <definedName name="BEx5N4XI4PWB1W9PMZ4O5R0HWTYD" localSheetId="2" hidden="1">#REF!</definedName>
    <definedName name="BEx5N4XI4PWB1W9PMZ4O5R0HWTYD" hidden="1">#REF!</definedName>
    <definedName name="BEx5N94J2EWS8E9NMSJUQB41VS18" localSheetId="1" hidden="1">#REF!</definedName>
    <definedName name="BEx5N94J2EWS8E9NMSJUQB41VS18" localSheetId="2" hidden="1">#REF!</definedName>
    <definedName name="BEx5N94J2EWS8E9NMSJUQB41VS18" hidden="1">#REF!</definedName>
    <definedName name="BEx5NA68N6FJFX9UJXK4M14U487F" localSheetId="1" hidden="1">#REF!</definedName>
    <definedName name="BEx5NA68N6FJFX9UJXK4M14U487F" localSheetId="2" hidden="1">#REF!</definedName>
    <definedName name="BEx5NA68N6FJFX9UJXK4M14U487F" hidden="1">#REF!</definedName>
    <definedName name="BEx5NARTL4NOV137OSLV4KV0FAUJ" localSheetId="1" hidden="1">#REF!</definedName>
    <definedName name="BEx5NARTL4NOV137OSLV4KV0FAUJ" localSheetId="2" hidden="1">#REF!</definedName>
    <definedName name="BEx5NARTL4NOV137OSLV4KV0FAUJ" hidden="1">#REF!</definedName>
    <definedName name="BEx5NBTN8Y6LWN0NYEYS89AI80TM" localSheetId="1" hidden="1">#REF!</definedName>
    <definedName name="BEx5NBTN8Y6LWN0NYEYS89AI80TM" localSheetId="2" hidden="1">#REF!</definedName>
    <definedName name="BEx5NBTN8Y6LWN0NYEYS89AI80TM" hidden="1">#REF!</definedName>
    <definedName name="BEx5NFKFVA761D86KCZKI9972HJQ" localSheetId="1" hidden="1">#REF!</definedName>
    <definedName name="BEx5NFKFVA761D86KCZKI9972HJQ" localSheetId="2" hidden="1">#REF!</definedName>
    <definedName name="BEx5NFKFVA761D86KCZKI9972HJQ" hidden="1">#REF!</definedName>
    <definedName name="BEx5NGBIFIVRL4CZ2TXRCYHK66UQ" localSheetId="1" hidden="1">#REF!</definedName>
    <definedName name="BEx5NGBIFIVRL4CZ2TXRCYHK66UQ" localSheetId="2" hidden="1">#REF!</definedName>
    <definedName name="BEx5NGBIFIVRL4CZ2TXRCYHK66UQ" hidden="1">#REF!</definedName>
    <definedName name="BEx5NHTASBI2WAE7UBJHFYGLM0C0" localSheetId="1" hidden="1">#REF!</definedName>
    <definedName name="BEx5NHTASBI2WAE7UBJHFYGLM0C0" localSheetId="2" hidden="1">#REF!</definedName>
    <definedName name="BEx5NHTASBI2WAE7UBJHFYGLM0C0" hidden="1">#REF!</definedName>
    <definedName name="BEx5NHYQEX12WE57450G838QLJN5" localSheetId="1" hidden="1">#REF!</definedName>
    <definedName name="BEx5NHYQEX12WE57450G838QLJN5" localSheetId="2" hidden="1">#REF!</definedName>
    <definedName name="BEx5NHYQEX12WE57450G838QLJN5" hidden="1">#REF!</definedName>
    <definedName name="BEx5NHYRFEIIBRWA2TMVIFGPUBT6" localSheetId="1" hidden="1">#REF!</definedName>
    <definedName name="BEx5NHYRFEIIBRWA2TMVIFGPUBT6" localSheetId="2" hidden="1">#REF!</definedName>
    <definedName name="BEx5NHYRFEIIBRWA2TMVIFGPUBT6" hidden="1">#REF!</definedName>
    <definedName name="BEx5NIKBG2GDJOYGE3WCXKU7YY51" localSheetId="1" hidden="1">#REF!</definedName>
    <definedName name="BEx5NIKBG2GDJOYGE3WCXKU7YY51" localSheetId="2" hidden="1">#REF!</definedName>
    <definedName name="BEx5NIKBG2GDJOYGE3WCXKU7YY51" hidden="1">#REF!</definedName>
    <definedName name="BEx5NKYONAGHJ2IR3TFAMLN890QT" localSheetId="1" hidden="1">#REF!</definedName>
    <definedName name="BEx5NKYONAGHJ2IR3TFAMLN890QT" localSheetId="2" hidden="1">#REF!</definedName>
    <definedName name="BEx5NKYONAGHJ2IR3TFAMLN890QT" hidden="1">#REF!</definedName>
    <definedName name="BEx5NM5TWCZFTOA7VO5VPNQMKTHP" localSheetId="1" hidden="1">#REF!</definedName>
    <definedName name="BEx5NM5TWCZFTOA7VO5VPNQMKTHP" localSheetId="2" hidden="1">#REF!</definedName>
    <definedName name="BEx5NM5TWCZFTOA7VO5VPNQMKTHP" hidden="1">#REF!</definedName>
    <definedName name="BEx5NO40I5548O6FKGVGQAA5K4FL" localSheetId="1" hidden="1">#REF!</definedName>
    <definedName name="BEx5NO40I5548O6FKGVGQAA5K4FL" localSheetId="2" hidden="1">#REF!</definedName>
    <definedName name="BEx5NO40I5548O6FKGVGQAA5K4FL" hidden="1">#REF!</definedName>
    <definedName name="BEx5NQICJRBML6U9YD90DUDPGM33" localSheetId="1" hidden="1">#REF!</definedName>
    <definedName name="BEx5NQICJRBML6U9YD90DUDPGM33" localSheetId="2" hidden="1">#REF!</definedName>
    <definedName name="BEx5NQICJRBML6U9YD90DUDPGM33" hidden="1">#REF!</definedName>
    <definedName name="BEx5NUEM24ZED9VYADF1LHA31YNV" localSheetId="1" hidden="1">#REF!</definedName>
    <definedName name="BEx5NUEM24ZED9VYADF1LHA31YNV" localSheetId="2" hidden="1">#REF!</definedName>
    <definedName name="BEx5NUEM24ZED9VYADF1LHA31YNV" hidden="1">#REF!</definedName>
    <definedName name="BEx5NV06L5J5IMKGOMGKGJ4PBZCD" localSheetId="1" hidden="1">#REF!</definedName>
    <definedName name="BEx5NV06L5J5IMKGOMGKGJ4PBZCD" localSheetId="2" hidden="1">#REF!</definedName>
    <definedName name="BEx5NV06L5J5IMKGOMGKGJ4PBZCD" hidden="1">#REF!</definedName>
    <definedName name="BEx5NWCN2GHYRA8AIBV8NKV5PA2D" localSheetId="1" hidden="1">#REF!</definedName>
    <definedName name="BEx5NWCN2GHYRA8AIBV8NKV5PA2D" localSheetId="2" hidden="1">#REF!</definedName>
    <definedName name="BEx5NWCN2GHYRA8AIBV8NKV5PA2D" hidden="1">#REF!</definedName>
    <definedName name="BEx5NX916GC0GZVN098UECNF519H" localSheetId="1" hidden="1">Analit #REF!</definedName>
    <definedName name="BEx5NX916GC0GZVN098UECNF519H" hidden="1">Analit '[5]2'!$B$6:$N$9</definedName>
    <definedName name="BEx5NZSSQ6PY99ZX2D7Q9IGOR34W" localSheetId="1" hidden="1">#REF!</definedName>
    <definedName name="BEx5NZSSQ6PY99ZX2D7Q9IGOR34W" localSheetId="2" hidden="1">#REF!</definedName>
    <definedName name="BEx5NZSSQ6PY99ZX2D7Q9IGOR34W" hidden="1">#REF!</definedName>
    <definedName name="BEx5O0P0TCTS7FBFDGM95CR9IBKV" localSheetId="1" hidden="1">#REF!</definedName>
    <definedName name="BEx5O0P0TCTS7FBFDGM95CR9IBKV" localSheetId="2" hidden="1">#REF!</definedName>
    <definedName name="BEx5O0P0TCTS7FBFDGM95CR9IBKV" hidden="1">#REF!</definedName>
    <definedName name="BEx5O0ZT6LHFF94SKQCNFHP2P5VU" localSheetId="1" hidden="1">#REF!</definedName>
    <definedName name="BEx5O0ZT6LHFF94SKQCNFHP2P5VU" localSheetId="2" hidden="1">#REF!</definedName>
    <definedName name="BEx5O0ZT6LHFF94SKQCNFHP2P5VU" hidden="1">#REF!</definedName>
    <definedName name="BEx5O3ZUQ2OARA1CDOZ3NC4UE5AA" localSheetId="1" hidden="1">#REF!</definedName>
    <definedName name="BEx5O3ZUQ2OARA1CDOZ3NC4UE5AA" localSheetId="2" hidden="1">#REF!</definedName>
    <definedName name="BEx5O3ZUQ2OARA1CDOZ3NC4UE5AA" hidden="1">#REF!</definedName>
    <definedName name="BEx5O5HSTO1VD7WVQZCUZGX38QP6" localSheetId="1" hidden="1">#REF!</definedName>
    <definedName name="BEx5O5HSTO1VD7WVQZCUZGX38QP6" localSheetId="2" hidden="1">#REF!</definedName>
    <definedName name="BEx5O5HSTO1VD7WVQZCUZGX38QP6" hidden="1">#REF!</definedName>
    <definedName name="BEx5O6E7LK8RVIG7DGW23P7WGYSP" localSheetId="1" hidden="1">#REF!</definedName>
    <definedName name="BEx5O6E7LK8RVIG7DGW23P7WGYSP" localSheetId="2" hidden="1">#REF!</definedName>
    <definedName name="BEx5O6E7LK8RVIG7DGW23P7WGYSP" hidden="1">#REF!</definedName>
    <definedName name="BEx5O6JIVXHG6H5RDQLIGUW33UJI" localSheetId="1" hidden="1">#REF!</definedName>
    <definedName name="BEx5O6JIVXHG6H5RDQLIGUW33UJI" localSheetId="2" hidden="1">#REF!</definedName>
    <definedName name="BEx5O6JIVXHG6H5RDQLIGUW33UJI" hidden="1">#REF!</definedName>
    <definedName name="BEx5OAFS0NJ2CB86A02E1JYHMLQ1" localSheetId="1" hidden="1">#REF!</definedName>
    <definedName name="BEx5OAFS0NJ2CB86A02E1JYHMLQ1" localSheetId="2" hidden="1">#REF!</definedName>
    <definedName name="BEx5OAFS0NJ2CB86A02E1JYHMLQ1" hidden="1">#REF!</definedName>
    <definedName name="BEx5OCZF7ILCCT1H3IQJCKV8RWA7" localSheetId="1" hidden="1">#REF!</definedName>
    <definedName name="BEx5OCZF7ILCCT1H3IQJCKV8RWA7" localSheetId="2" hidden="1">#REF!</definedName>
    <definedName name="BEx5OCZF7ILCCT1H3IQJCKV8RWA7" hidden="1">#REF!</definedName>
    <definedName name="BEx5OE18OICCYZNOV4CFP7L4BQ18" localSheetId="1" hidden="1">#REF!</definedName>
    <definedName name="BEx5OE18OICCYZNOV4CFP7L4BQ18" localSheetId="2" hidden="1">#REF!</definedName>
    <definedName name="BEx5OE18OICCYZNOV4CFP7L4BQ18" hidden="1">#REF!</definedName>
    <definedName name="BEx5OG4RPU8W1ETWDWM234NYYYEN" localSheetId="1" hidden="1">#REF!</definedName>
    <definedName name="BEx5OG4RPU8W1ETWDWM234NYYYEN" localSheetId="2" hidden="1">#REF!</definedName>
    <definedName name="BEx5OG4RPU8W1ETWDWM234NYYYEN" hidden="1">#REF!</definedName>
    <definedName name="BEx5OHXI4R617RH4NY6VKOI4ZRA2" localSheetId="1" hidden="1">#REF!</definedName>
    <definedName name="BEx5OHXI4R617RH4NY6VKOI4ZRA2" localSheetId="2" hidden="1">#REF!</definedName>
    <definedName name="BEx5OHXI4R617RH4NY6VKOI4ZRA2" hidden="1">#REF!</definedName>
    <definedName name="BEx5OL87PVSZSDHUK8KZBXSXHK2L" localSheetId="1" hidden="1">#REF!</definedName>
    <definedName name="BEx5OL87PVSZSDHUK8KZBXSXHK2L" localSheetId="2" hidden="1">#REF!</definedName>
    <definedName name="BEx5OL87PVSZSDHUK8KZBXSXHK2L" hidden="1">#REF!</definedName>
    <definedName name="BEx5OLZ3KBZNM7BMR66ILZ2HSXCS" localSheetId="1" hidden="1">#REF!</definedName>
    <definedName name="BEx5OLZ3KBZNM7BMR66ILZ2HSXCS" localSheetId="2" hidden="1">#REF!</definedName>
    <definedName name="BEx5OLZ3KBZNM7BMR66ILZ2HSXCS" hidden="1">#REF!</definedName>
    <definedName name="BEx5ON0XNIL4NI1X8BV93OZ9ARWR" localSheetId="1" hidden="1">#REF!</definedName>
    <definedName name="BEx5ON0XNIL4NI1X8BV93OZ9ARWR" localSheetId="2" hidden="1">#REF!</definedName>
    <definedName name="BEx5ON0XNIL4NI1X8BV93OZ9ARWR" hidden="1">#REF!</definedName>
    <definedName name="BEx5OOO7H1XS29L8GBJ09Z2H6G79" localSheetId="1" hidden="1">#REF!</definedName>
    <definedName name="BEx5OOO7H1XS29L8GBJ09Z2H6G79" localSheetId="2" hidden="1">#REF!</definedName>
    <definedName name="BEx5OOO7H1XS29L8GBJ09Z2H6G79" hidden="1">#REF!</definedName>
    <definedName name="BEx5OOYZD84GB4S5IHSUC0ETM6O7" localSheetId="1" hidden="1">Table #REF!</definedName>
    <definedName name="BEx5OOYZD84GB4S5IHSUC0ETM6O7" localSheetId="2" hidden="1">Table '[5]2'!$B$6:$F$9</definedName>
    <definedName name="BEx5OOYZD84GB4S5IHSUC0ETM6O7" hidden="1">Table '[5]2'!$B$6:$F$9</definedName>
    <definedName name="BEx5OP9Y43F99O2IT69MKCCXGL61" localSheetId="1" hidden="1">#REF!</definedName>
    <definedName name="BEx5OP9Y43F99O2IT69MKCCXGL61" localSheetId="2" hidden="1">#REF!</definedName>
    <definedName name="BEx5OP9Y43F99O2IT69MKCCXGL61" hidden="1">#REF!</definedName>
    <definedName name="BEx5OPF9LXIW1TFOTGJY08DHKCCP" localSheetId="1" hidden="1">#REF!</definedName>
    <definedName name="BEx5OPF9LXIW1TFOTGJY08DHKCCP" localSheetId="2" hidden="1">#REF!</definedName>
    <definedName name="BEx5OPF9LXIW1TFOTGJY08DHKCCP" hidden="1">#REF!</definedName>
    <definedName name="BEx5OQ65FYCK8GWDJGVG3WJ0S7I3" localSheetId="1" hidden="1">#REF!</definedName>
    <definedName name="BEx5OQ65FYCK8GWDJGVG3WJ0S7I3" localSheetId="2" hidden="1">#REF!</definedName>
    <definedName name="BEx5OQ65FYCK8GWDJGVG3WJ0S7I3" hidden="1">#REF!</definedName>
    <definedName name="BEx5OTRMSRTK23DQ3AO6VYWYLET5" localSheetId="1" hidden="1">#REF!</definedName>
    <definedName name="BEx5OTRMSRTK23DQ3AO6VYWYLET5" localSheetId="2" hidden="1">#REF!</definedName>
    <definedName name="BEx5OTRMSRTK23DQ3AO6VYWYLET5" hidden="1">#REF!</definedName>
    <definedName name="BEx5OU7VD3FTDJWWNY4QZCD1J0WX" localSheetId="1" hidden="1">#REF!</definedName>
    <definedName name="BEx5OU7VD3FTDJWWNY4QZCD1J0WX" localSheetId="2" hidden="1">#REF!</definedName>
    <definedName name="BEx5OU7VD3FTDJWWNY4QZCD1J0WX" hidden="1">#REF!</definedName>
    <definedName name="BEx5OWGPYE8M1WD2CXXFDHD6RIM6" localSheetId="1" hidden="1">#REF!</definedName>
    <definedName name="BEx5OWGPYE8M1WD2CXXFDHD6RIM6" localSheetId="2" hidden="1">#REF!</definedName>
    <definedName name="BEx5OWGPYE8M1WD2CXXFDHD6RIM6" hidden="1">#REF!</definedName>
    <definedName name="BEx5OWM8APSK99X0QUFUAXJ87CPY" localSheetId="1" hidden="1">#REF!</definedName>
    <definedName name="BEx5OWM8APSK99X0QUFUAXJ87CPY" localSheetId="2" hidden="1">#REF!</definedName>
    <definedName name="BEx5OWM8APSK99X0QUFUAXJ87CPY" hidden="1">#REF!</definedName>
    <definedName name="BEx5OXIKDIYQDT89AL1I005KPLFQ" localSheetId="1" hidden="1">#REF!</definedName>
    <definedName name="BEx5OXIKDIYQDT89AL1I005KPLFQ" localSheetId="2" hidden="1">#REF!</definedName>
    <definedName name="BEx5OXIKDIYQDT89AL1I005KPLFQ" hidden="1">#REF!</definedName>
    <definedName name="BEx5OZ0I9FV978CPSUTL7OOQ9VC0" localSheetId="1" hidden="1">#REF!</definedName>
    <definedName name="BEx5OZ0I9FV978CPSUTL7OOQ9VC0" localSheetId="2" hidden="1">#REF!</definedName>
    <definedName name="BEx5OZ0I9FV978CPSUTL7OOQ9VC0" hidden="1">#REF!</definedName>
    <definedName name="BEx5OZRFMXS50M3TBT03GQPDJX98" localSheetId="1" hidden="1">#REF!</definedName>
    <definedName name="BEx5OZRFMXS50M3TBT03GQPDJX98" localSheetId="2" hidden="1">#REF!</definedName>
    <definedName name="BEx5OZRFMXS50M3TBT03GQPDJX98" hidden="1">#REF!</definedName>
    <definedName name="BEx5P6NK3WTCCAM54SCL1QGI7SYR" localSheetId="1" hidden="1">#REF!</definedName>
    <definedName name="BEx5P6NK3WTCCAM54SCL1QGI7SYR" localSheetId="2" hidden="1">#REF!</definedName>
    <definedName name="BEx5P6NK3WTCCAM54SCL1QGI7SYR" hidden="1">#REF!</definedName>
    <definedName name="BEx5P9Y9RDXNUAJ6CZ2LHMM8IM7T" localSheetId="1" hidden="1">#REF!</definedName>
    <definedName name="BEx5P9Y9RDXNUAJ6CZ2LHMM8IM7T" localSheetId="2" hidden="1">#REF!</definedName>
    <definedName name="BEx5P9Y9RDXNUAJ6CZ2LHMM8IM7T" hidden="1">#REF!</definedName>
    <definedName name="BEx5PBR0F1TGUVL4CKGG463FLG6W" localSheetId="1" hidden="1">#REF!</definedName>
    <definedName name="BEx5PBR0F1TGUVL4CKGG463FLG6W" localSheetId="2" hidden="1">#REF!</definedName>
    <definedName name="BEx5PBR0F1TGUVL4CKGG463FLG6W" hidden="1">#REF!</definedName>
    <definedName name="BEx5PHG040UB6SAJGMT6H4JLV2O8" localSheetId="1" hidden="1">#REF!</definedName>
    <definedName name="BEx5PHG040UB6SAJGMT6H4JLV2O8" localSheetId="2" hidden="1">#REF!</definedName>
    <definedName name="BEx5PHG040UB6SAJGMT6H4JLV2O8" hidden="1">#REF!</definedName>
    <definedName name="BEx5PHG0C4R4Q616GV4OOU3WE5T8" localSheetId="1" hidden="1">#REF!</definedName>
    <definedName name="BEx5PHG0C4R4Q616GV4OOU3WE5T8" localSheetId="2" hidden="1">#REF!</definedName>
    <definedName name="BEx5PHG0C4R4Q616GV4OOU3WE5T8" hidden="1">#REF!</definedName>
    <definedName name="BEx5PHWB2C0D5QLP3BZIP3UO7DIZ" localSheetId="1" hidden="1">#REF!</definedName>
    <definedName name="BEx5PHWB2C0D5QLP3BZIP3UO7DIZ" localSheetId="2" hidden="1">#REF!</definedName>
    <definedName name="BEx5PHWB2C0D5QLP3BZIP3UO7DIZ" hidden="1">#REF!</definedName>
    <definedName name="BEx5PJP02W68K2E46L5C5YBSNU6T" localSheetId="1" hidden="1">#REF!</definedName>
    <definedName name="BEx5PJP02W68K2E46L5C5YBSNU6T" localSheetId="2" hidden="1">#REF!</definedName>
    <definedName name="BEx5PJP02W68K2E46L5C5YBSNU6T" hidden="1">#REF!</definedName>
    <definedName name="BEx5PLCA8DOMAU315YCS5275L2HS" localSheetId="1" hidden="1">#REF!</definedName>
    <definedName name="BEx5PLCA8DOMAU315YCS5275L2HS" localSheetId="2" hidden="1">#REF!</definedName>
    <definedName name="BEx5PLCA8DOMAU315YCS5275L2HS" hidden="1">#REF!</definedName>
    <definedName name="BEx5PO1DXF3QXFQOTJX0RA0V1L3F" localSheetId="1" hidden="1">#REF!</definedName>
    <definedName name="BEx5PO1DXF3QXFQOTJX0RA0V1L3F" localSheetId="2" hidden="1">#REF!</definedName>
    <definedName name="BEx5PO1DXF3QXFQOTJX0RA0V1L3F" hidden="1">#REF!</definedName>
    <definedName name="BEx5PP8I6FGSFCVJ70082WNYSMU7" localSheetId="1" hidden="1">#REF!</definedName>
    <definedName name="BEx5PP8I6FGSFCVJ70082WNYSMU7" localSheetId="2" hidden="1">#REF!</definedName>
    <definedName name="BEx5PP8I6FGSFCVJ70082WNYSMU7" hidden="1">#REF!</definedName>
    <definedName name="BEx5PRXMZ5M65Z732WNNGV564C2J" localSheetId="1" hidden="1">#REF!</definedName>
    <definedName name="BEx5PRXMZ5M65Z732WNNGV564C2J" localSheetId="2" hidden="1">#REF!</definedName>
    <definedName name="BEx5PRXMZ5M65Z732WNNGV564C2J" hidden="1">#REF!</definedName>
    <definedName name="BEx5PTFLD7DK6EDI89KFYGLJIEHX" localSheetId="1" hidden="1">#REF!</definedName>
    <definedName name="BEx5PTFLD7DK6EDI89KFYGLJIEHX" localSheetId="2" hidden="1">#REF!</definedName>
    <definedName name="BEx5PTFLD7DK6EDI89KFYGLJIEHX" hidden="1">#REF!</definedName>
    <definedName name="BEx5PVJ45KPB0ZLU88Y0CXBP79HF" localSheetId="1" hidden="1">#REF!</definedName>
    <definedName name="BEx5PVJ45KPB0ZLU88Y0CXBP79HF" localSheetId="2" hidden="1">#REF!</definedName>
    <definedName name="BEx5PVJ45KPB0ZLU88Y0CXBP79HF" hidden="1">#REF!</definedName>
    <definedName name="BEx5PW4Q6ZXJ1VM5ERPPR42OVS48" localSheetId="1" hidden="1">#REF!</definedName>
    <definedName name="BEx5PW4Q6ZXJ1VM5ERPPR42OVS48" localSheetId="2" hidden="1">#REF!</definedName>
    <definedName name="BEx5PW4Q6ZXJ1VM5ERPPR42OVS48" hidden="1">#REF!</definedName>
    <definedName name="BEx5PXHCMS55B3AMSYP1IDWOL7E9" localSheetId="1" hidden="1">#REF!</definedName>
    <definedName name="BEx5PXHCMS55B3AMSYP1IDWOL7E9" localSheetId="2" hidden="1">#REF!</definedName>
    <definedName name="BEx5PXHCMS55B3AMSYP1IDWOL7E9" hidden="1">#REF!</definedName>
    <definedName name="BEx5PYJ1M7KNW4566RAPKTK159HP" localSheetId="1" hidden="1">#REF!</definedName>
    <definedName name="BEx5PYJ1M7KNW4566RAPKTK159HP" localSheetId="2" hidden="1">#REF!</definedName>
    <definedName name="BEx5PYJ1M7KNW4566RAPKTK159HP" hidden="1">#REF!</definedName>
    <definedName name="BEx5PZFE75NUOJTAX5S5UVD2GTOV" localSheetId="1" hidden="1">#REF!</definedName>
    <definedName name="BEx5PZFE75NUOJTAX5S5UVD2GTOV" localSheetId="2" hidden="1">#REF!</definedName>
    <definedName name="BEx5PZFE75NUOJTAX5S5UVD2GTOV" hidden="1">#REF!</definedName>
    <definedName name="BEx5Q6BJIUTCD8Z5GVEK5JCRRY1P" localSheetId="1" hidden="1">#REF!</definedName>
    <definedName name="BEx5Q6BJIUTCD8Z5GVEK5JCRRY1P" localSheetId="2" hidden="1">#REF!</definedName>
    <definedName name="BEx5Q6BJIUTCD8Z5GVEK5JCRRY1P" hidden="1">#REF!</definedName>
    <definedName name="BEx5Q6MB91XCQLNPS6FWNX9DK0FT" localSheetId="1" hidden="1">#REF!</definedName>
    <definedName name="BEx5Q6MB91XCQLNPS6FWNX9DK0FT" localSheetId="2" hidden="1">#REF!</definedName>
    <definedName name="BEx5Q6MB91XCQLNPS6FWNX9DK0FT" hidden="1">#REF!</definedName>
    <definedName name="BEx5QGT6ZJDVW73MNRC6IUML0GKF" localSheetId="1" hidden="1">#REF!</definedName>
    <definedName name="BEx5QGT6ZJDVW73MNRC6IUML0GKF" localSheetId="2" hidden="1">#REF!</definedName>
    <definedName name="BEx5QGT6ZJDVW73MNRC6IUML0GKF" hidden="1">#REF!</definedName>
    <definedName name="BEx5QHPJXPPA0W5WQYTHRH6E0RC6" localSheetId="1" hidden="1">#REF!</definedName>
    <definedName name="BEx5QHPJXPPA0W5WQYTHRH6E0RC6" localSheetId="2" hidden="1">#REF!</definedName>
    <definedName name="BEx5QHPJXPPA0W5WQYTHRH6E0RC6" hidden="1">#REF!</definedName>
    <definedName name="BEx5QHPKHZGIXM6F35MLJIJFAKB8" localSheetId="1" hidden="1">#REF!</definedName>
    <definedName name="BEx5QHPKHZGIXM6F35MLJIJFAKB8" localSheetId="2" hidden="1">#REF!</definedName>
    <definedName name="BEx5QHPKHZGIXM6F35MLJIJFAKB8" hidden="1">#REF!</definedName>
    <definedName name="BEx5QN3S80ERBYPEZQTZU4ZVSKB9" localSheetId="1" hidden="1">#REF!</definedName>
    <definedName name="BEx5QN3S80ERBYPEZQTZU4ZVSKB9" localSheetId="2" hidden="1">#REF!</definedName>
    <definedName name="BEx5QN3S80ERBYPEZQTZU4ZVSKB9" hidden="1">#REF!</definedName>
    <definedName name="BEx5QPI3JLH2UEQ0MQ3L0E5COERJ" localSheetId="1" hidden="1">#REF!</definedName>
    <definedName name="BEx5QPI3JLH2UEQ0MQ3L0E5COERJ" localSheetId="2" hidden="1">#REF!</definedName>
    <definedName name="BEx5QPI3JLH2UEQ0MQ3L0E5COERJ" hidden="1">#REF!</definedName>
    <definedName name="BEx5QPSW4IPLH50WSR87HRER05RF" localSheetId="1" hidden="1">#REF!</definedName>
    <definedName name="BEx5QPSW4IPLH50WSR87HRER05RF" localSheetId="2" hidden="1">#REF!</definedName>
    <definedName name="BEx5QPSW4IPLH50WSR87HRER05RF" hidden="1">#REF!</definedName>
    <definedName name="BEx738J68BW1UTCSWWA6YSDMX4TM" localSheetId="1" hidden="1">#REF!</definedName>
    <definedName name="BEx738J68BW1UTCSWWA6YSDMX4TM" localSheetId="2" hidden="1">#REF!</definedName>
    <definedName name="BEx738J68BW1UTCSWWA6YSDMX4TM" hidden="1">#REF!</definedName>
    <definedName name="BEx73O48TH70LGBESGE6TZX37RWQ" localSheetId="1" hidden="1">#REF!</definedName>
    <definedName name="BEx73O48TH70LGBESGE6TZX37RWQ" localSheetId="2" hidden="1">#REF!</definedName>
    <definedName name="BEx73O48TH70LGBESGE6TZX37RWQ" hidden="1">#REF!</definedName>
    <definedName name="BEx73V0EP8EMNRC3EZJJKKVKWQVB" localSheetId="1" hidden="1">#REF!</definedName>
    <definedName name="BEx73V0EP8EMNRC3EZJJKKVKWQVB" localSheetId="2" hidden="1">#REF!</definedName>
    <definedName name="BEx73V0EP8EMNRC3EZJJKKVKWQVB" hidden="1">#REF!</definedName>
    <definedName name="BEx73VWQSOMY0VFUZ93BAG7DDTL9" localSheetId="1" hidden="1">#REF!</definedName>
    <definedName name="BEx73VWQSOMY0VFUZ93BAG7DDTL9" localSheetId="2" hidden="1">#REF!</definedName>
    <definedName name="BEx73VWQSOMY0VFUZ93BAG7DDTL9" hidden="1">#REF!</definedName>
    <definedName name="BEx741WJHIJVXUX131SBXTVW8D71" localSheetId="1" hidden="1">#REF!</definedName>
    <definedName name="BEx741WJHIJVXUX131SBXTVW8D71" localSheetId="2" hidden="1">#REF!</definedName>
    <definedName name="BEx741WJHIJVXUX131SBXTVW8D71" hidden="1">#REF!</definedName>
    <definedName name="BEx746ZZ73QHTXKD87X7R3HKC2KM" localSheetId="1" hidden="1">#REF!</definedName>
    <definedName name="BEx746ZZ73QHTXKD87X7R3HKC2KM" localSheetId="2" hidden="1">#REF!</definedName>
    <definedName name="BEx746ZZ73QHTXKD87X7R3HKC2KM" hidden="1">#REF!</definedName>
    <definedName name="BEx74COZB0G1DBHH0GJ2TJ77562K" localSheetId="1" hidden="1">#REF!</definedName>
    <definedName name="BEx74COZB0G1DBHH0GJ2TJ77562K" localSheetId="2" hidden="1">#REF!</definedName>
    <definedName name="BEx74COZB0G1DBHH0GJ2TJ77562K" hidden="1">#REF!</definedName>
    <definedName name="BEx74IZJLRUQ03RCK06W91H2260J" localSheetId="1" hidden="1">#REF!</definedName>
    <definedName name="BEx74IZJLRUQ03RCK06W91H2260J" localSheetId="2" hidden="1">#REF!</definedName>
    <definedName name="BEx74IZJLRUQ03RCK06W91H2260J" hidden="1">#REF!</definedName>
    <definedName name="BEx74Q6H3O7133AWQXWC21MI2UFT" localSheetId="1" hidden="1">#REF!</definedName>
    <definedName name="BEx74Q6H3O7133AWQXWC21MI2UFT" localSheetId="2" hidden="1">#REF!</definedName>
    <definedName name="BEx74Q6H3O7133AWQXWC21MI2UFT" hidden="1">#REF!</definedName>
    <definedName name="BEx74W6BJ8ENO3J25WNM5H5APKA3" localSheetId="1" hidden="1">#REF!</definedName>
    <definedName name="BEx74W6BJ8ENO3J25WNM5H5APKA3" localSheetId="2" hidden="1">#REF!</definedName>
    <definedName name="BEx74W6BJ8ENO3J25WNM5H5APKA3" hidden="1">#REF!</definedName>
    <definedName name="BEx74YVE1DVJ4E9GK44NARPPBCH3" localSheetId="1" hidden="1">#REF!</definedName>
    <definedName name="BEx74YVE1DVJ4E9GK44NARPPBCH3" localSheetId="2" hidden="1">#REF!</definedName>
    <definedName name="BEx74YVE1DVJ4E9GK44NARPPBCH3" hidden="1">#REF!</definedName>
    <definedName name="BEx755GRRD9BL27YHLH5QWIYLWB7" localSheetId="1" hidden="1">#REF!</definedName>
    <definedName name="BEx755GRRD9BL27YHLH5QWIYLWB7" localSheetId="2" hidden="1">#REF!</definedName>
    <definedName name="BEx755GRRD9BL27YHLH5QWIYLWB7" hidden="1">#REF!</definedName>
    <definedName name="BEx757V4HY4OAGXYAJGM7RJQE3NM" localSheetId="1" hidden="1">#REF!</definedName>
    <definedName name="BEx757V4HY4OAGXYAJGM7RJQE3NM" localSheetId="2" hidden="1">#REF!</definedName>
    <definedName name="BEx757V4HY4OAGXYAJGM7RJQE3NM" hidden="1">#REF!</definedName>
    <definedName name="BEx759D1D5SXS5ELLZVBI0SXYUNF" localSheetId="1" hidden="1">#REF!</definedName>
    <definedName name="BEx759D1D5SXS5ELLZVBI0SXYUNF" localSheetId="2" hidden="1">#REF!</definedName>
    <definedName name="BEx759D1D5SXS5ELLZVBI0SXYUNF" hidden="1">#REF!</definedName>
    <definedName name="BEx759YLE1EJ94T71DBVR5AF2Y7A" localSheetId="1" hidden="1">#REF!</definedName>
    <definedName name="BEx759YLE1EJ94T71DBVR5AF2Y7A" localSheetId="2" hidden="1">#REF!</definedName>
    <definedName name="BEx759YLE1EJ94T71DBVR5AF2Y7A" hidden="1">#REF!</definedName>
    <definedName name="BEx75BGL4B587TM29E78APZYJUTT" localSheetId="1" hidden="1">#REF!</definedName>
    <definedName name="BEx75BGL4B587TM29E78APZYJUTT" localSheetId="2" hidden="1">#REF!</definedName>
    <definedName name="BEx75BGL4B587TM29E78APZYJUTT" hidden="1">#REF!</definedName>
    <definedName name="BEx75DPE81ZASR699UBNNP21VZTF" localSheetId="1" hidden="1">#REF!</definedName>
    <definedName name="BEx75DPE81ZASR699UBNNP21VZTF" localSheetId="2" hidden="1">#REF!</definedName>
    <definedName name="BEx75DPE81ZASR699UBNNP21VZTF" hidden="1">#REF!</definedName>
    <definedName name="BEx75GJZSZHUDN6OOAGQYFUDA2LP" localSheetId="1" hidden="1">#REF!</definedName>
    <definedName name="BEx75GJZSZHUDN6OOAGQYFUDA2LP" localSheetId="2" hidden="1">#REF!</definedName>
    <definedName name="BEx75GJZSZHUDN6OOAGQYFUDA2LP" hidden="1">#REF!</definedName>
    <definedName name="BEx75HGCCV5K4UCJWYV8EV9AG5YT" localSheetId="1" hidden="1">#REF!</definedName>
    <definedName name="BEx75HGCCV5K4UCJWYV8EV9AG5YT" localSheetId="2" hidden="1">#REF!</definedName>
    <definedName name="BEx75HGCCV5K4UCJWYV8EV9AG5YT" hidden="1">#REF!</definedName>
    <definedName name="BEx75HGDI9BBVE3HXNCROU2XQTIT" localSheetId="1" hidden="1">#REF!</definedName>
    <definedName name="BEx75HGDI9BBVE3HXNCROU2XQTIT" localSheetId="2" hidden="1">#REF!</definedName>
    <definedName name="BEx75HGDI9BBVE3HXNCROU2XQTIT" hidden="1">#REF!</definedName>
    <definedName name="BEx75KASSJRFXDLGN377MQO3SYK0" localSheetId="1" hidden="1">#REF!</definedName>
    <definedName name="BEx75KASSJRFXDLGN377MQO3SYK0" localSheetId="2" hidden="1">#REF!</definedName>
    <definedName name="BEx75KASSJRFXDLGN377MQO3SYK0" hidden="1">#REF!</definedName>
    <definedName name="BEx75KR0X2XFSCH9KH9VM7GAAKHL" localSheetId="1" hidden="1">#REF!</definedName>
    <definedName name="BEx75KR0X2XFSCH9KH9VM7GAAKHL" localSheetId="2" hidden="1">#REF!</definedName>
    <definedName name="BEx75KR0X2XFSCH9KH9VM7GAAKHL" hidden="1">#REF!</definedName>
    <definedName name="BEx75MJT47XEWZSLZAG6IUOQKXIX" localSheetId="1" hidden="1">#REF!</definedName>
    <definedName name="BEx75MJT47XEWZSLZAG6IUOQKXIX" localSheetId="2" hidden="1">#REF!</definedName>
    <definedName name="BEx75MJT47XEWZSLZAG6IUOQKXIX" hidden="1">#REF!</definedName>
    <definedName name="BEx75OSMV7ZJYP15UCO6GDWG0VOY" localSheetId="1" hidden="1">#REF!</definedName>
    <definedName name="BEx75OSMV7ZJYP15UCO6GDWG0VOY" localSheetId="2" hidden="1">#REF!</definedName>
    <definedName name="BEx75OSMV7ZJYP15UCO6GDWG0VOY" hidden="1">#REF!</definedName>
    <definedName name="BEx75PZT8TY5P13U978NVBUXKHT4" localSheetId="1" hidden="1">#REF!</definedName>
    <definedName name="BEx75PZT8TY5P13U978NVBUXKHT4" localSheetId="2" hidden="1">#REF!</definedName>
    <definedName name="BEx75PZT8TY5P13U978NVBUXKHT4" hidden="1">#REF!</definedName>
    <definedName name="BEx75S8RSPFJSL1GTL1M5C1KGJS2" localSheetId="1" hidden="1">#REF!</definedName>
    <definedName name="BEx75S8RSPFJSL1GTL1M5C1KGJS2" localSheetId="2" hidden="1">#REF!</definedName>
    <definedName name="BEx75S8RSPFJSL1GTL1M5C1KGJS2" hidden="1">#REF!</definedName>
    <definedName name="BEx75T55F7GML8V1DMWL26WRT006" localSheetId="1" hidden="1">#REF!</definedName>
    <definedName name="BEx75T55F7GML8V1DMWL26WRT006" localSheetId="2" hidden="1">#REF!</definedName>
    <definedName name="BEx75T55F7GML8V1DMWL26WRT006" hidden="1">#REF!</definedName>
    <definedName name="BEx75TW2D4NPBT0K9F1T9TH14T1A" localSheetId="1" hidden="1">#REF!</definedName>
    <definedName name="BEx75TW2D4NPBT0K9F1T9TH14T1A" localSheetId="2" hidden="1">#REF!</definedName>
    <definedName name="BEx75TW2D4NPBT0K9F1T9TH14T1A" hidden="1">#REF!</definedName>
    <definedName name="BEx75USEIXDUXPFIIN6UA6OV1RHX" localSheetId="1" hidden="1">#REF!</definedName>
    <definedName name="BEx75USEIXDUXPFIIN6UA6OV1RHX" localSheetId="2" hidden="1">#REF!</definedName>
    <definedName name="BEx75USEIXDUXPFIIN6UA6OV1RHX" hidden="1">#REF!</definedName>
    <definedName name="BEx75VJGR07JY6UUWURQ4PJ29UKC" localSheetId="1" hidden="1">#REF!</definedName>
    <definedName name="BEx75VJGR07JY6UUWURQ4PJ29UKC" localSheetId="2" hidden="1">#REF!</definedName>
    <definedName name="BEx75VJGR07JY6UUWURQ4PJ29UKC" hidden="1">#REF!</definedName>
    <definedName name="BEx75Z4YHOZ29XH1PLA6YHTO3VV8" localSheetId="1" hidden="1">#REF!</definedName>
    <definedName name="BEx75Z4YHOZ29XH1PLA6YHTO3VV8" localSheetId="2" hidden="1">#REF!</definedName>
    <definedName name="BEx75Z4YHOZ29XH1PLA6YHTO3VV8" hidden="1">#REF!</definedName>
    <definedName name="BEx762A5H43CR81EI12STYEKNZLU" localSheetId="1" hidden="1">#REF!</definedName>
    <definedName name="BEx762A5H43CR81EI12STYEKNZLU" localSheetId="2" hidden="1">#REF!</definedName>
    <definedName name="BEx762A5H43CR81EI12STYEKNZLU" hidden="1">#REF!</definedName>
    <definedName name="BEx765A28KL05DU9PG2REPK40UX3" localSheetId="1" hidden="1">#REF!</definedName>
    <definedName name="BEx765A28KL05DU9PG2REPK40UX3" localSheetId="2" hidden="1">#REF!</definedName>
    <definedName name="BEx765A28KL05DU9PG2REPK40UX3" hidden="1">#REF!</definedName>
    <definedName name="BEx76AO9KXYNA9PKS5ZPP2U19ITH" localSheetId="1" hidden="1">#REF!</definedName>
    <definedName name="BEx76AO9KXYNA9PKS5ZPP2U19ITH" localSheetId="2" hidden="1">#REF!</definedName>
    <definedName name="BEx76AO9KXYNA9PKS5ZPP2U19ITH" hidden="1">#REF!</definedName>
    <definedName name="BEx76DTMCV9B3WEDTB4OHDCGFPRA" localSheetId="1" hidden="1">#REF!</definedName>
    <definedName name="BEx76DTMCV9B3WEDTB4OHDCGFPRA" localSheetId="2" hidden="1">#REF!</definedName>
    <definedName name="BEx76DTMCV9B3WEDTB4OHDCGFPRA" hidden="1">#REF!</definedName>
    <definedName name="BEx76EVBO157WDQ51L0GMDYWQDSJ" localSheetId="1" hidden="1">#REF!</definedName>
    <definedName name="BEx76EVBO157WDQ51L0GMDYWQDSJ" localSheetId="2" hidden="1">#REF!</definedName>
    <definedName name="BEx76EVBO157WDQ51L0GMDYWQDSJ" hidden="1">#REF!</definedName>
    <definedName name="BEx76S240015GIXRTXJC19TGSV1Z" localSheetId="1" hidden="1">#REF!</definedName>
    <definedName name="BEx76S240015GIXRTXJC19TGSV1Z" localSheetId="2" hidden="1">#REF!</definedName>
    <definedName name="BEx76S240015GIXRTXJC19TGSV1Z" hidden="1">#REF!</definedName>
    <definedName name="BEx76UAWDPQ55JP6JUYOHURHKWY9" localSheetId="1" hidden="1">#REF!</definedName>
    <definedName name="BEx76UAWDPQ55JP6JUYOHURHKWY9" localSheetId="2" hidden="1">#REF!</definedName>
    <definedName name="BEx76UAWDPQ55JP6JUYOHURHKWY9" hidden="1">#REF!</definedName>
    <definedName name="BEx76V1XKGBEDZIV9DV1A2YV1JOI" localSheetId="1" hidden="1">#REF!</definedName>
    <definedName name="BEx76V1XKGBEDZIV9DV1A2YV1JOI" localSheetId="2" hidden="1">#REF!</definedName>
    <definedName name="BEx76V1XKGBEDZIV9DV1A2YV1JOI" hidden="1">#REF!</definedName>
    <definedName name="BEx771Y4YTWARR6KTPWG9TPMTMA1" localSheetId="1" hidden="1">#REF!</definedName>
    <definedName name="BEx771Y4YTWARR6KTPWG9TPMTMA1" localSheetId="2" hidden="1">#REF!</definedName>
    <definedName name="BEx771Y4YTWARR6KTPWG9TPMTMA1" hidden="1">#REF!</definedName>
    <definedName name="BEx7741OUGLA0WJQLQRUJSL4DE00" localSheetId="1" hidden="1">#REF!</definedName>
    <definedName name="BEx7741OUGLA0WJQLQRUJSL4DE00" localSheetId="2" hidden="1">#REF!</definedName>
    <definedName name="BEx7741OUGLA0WJQLQRUJSL4DE00" hidden="1">#REF!</definedName>
    <definedName name="BEx774CHA9EXZPDPWP3OZ7SMJPYC" localSheetId="1" hidden="1">#REF!</definedName>
    <definedName name="BEx774CHA9EXZPDPWP3OZ7SMJPYC" localSheetId="2" hidden="1">#REF!</definedName>
    <definedName name="BEx774CHA9EXZPDPWP3OZ7SMJPYC" hidden="1">#REF!</definedName>
    <definedName name="BEx774N83DXLJZ54Q42PWIJZ2DN1" localSheetId="1" hidden="1">#REF!</definedName>
    <definedName name="BEx774N83DXLJZ54Q42PWIJZ2DN1" localSheetId="2" hidden="1">#REF!</definedName>
    <definedName name="BEx774N83DXLJZ54Q42PWIJZ2DN1" hidden="1">#REF!</definedName>
    <definedName name="BEx77837MG61AY3S7PYHWW3GB9GY" localSheetId="1" hidden="1">#REF!</definedName>
    <definedName name="BEx77837MG61AY3S7PYHWW3GB9GY" localSheetId="2" hidden="1">#REF!</definedName>
    <definedName name="BEx77837MG61AY3S7PYHWW3GB9GY" hidden="1">#REF!</definedName>
    <definedName name="BEx779QNIY3061ZV9BR462WKEGRW" localSheetId="1" hidden="1">#REF!</definedName>
    <definedName name="BEx779QNIY3061ZV9BR462WKEGRW" localSheetId="2" hidden="1">#REF!</definedName>
    <definedName name="BEx779QNIY3061ZV9BR462WKEGRW" hidden="1">#REF!</definedName>
    <definedName name="BEx77ASBWTPUT74EJFJLOUI00U24" localSheetId="1" hidden="1">#REF!</definedName>
    <definedName name="BEx77ASBWTPUT74EJFJLOUI00U24" localSheetId="2" hidden="1">#REF!</definedName>
    <definedName name="BEx77ASBWTPUT74EJFJLOUI00U24" hidden="1">#REF!</definedName>
    <definedName name="BEx77BU5FB7MA52ZNYGVCSYB6EAB" localSheetId="1" hidden="1">#REF!</definedName>
    <definedName name="BEx77BU5FB7MA52ZNYGVCSYB6EAB" localSheetId="2" hidden="1">#REF!</definedName>
    <definedName name="BEx77BU5FB7MA52ZNYGVCSYB6EAB" hidden="1">#REF!</definedName>
    <definedName name="BEx77G19QU9A95CNHE6QMVSQR2T3" localSheetId="1" hidden="1">#REF!</definedName>
    <definedName name="BEx77G19QU9A95CNHE6QMVSQR2T3" localSheetId="2" hidden="1">#REF!</definedName>
    <definedName name="BEx77G19QU9A95CNHE6QMVSQR2T3" hidden="1">#REF!</definedName>
    <definedName name="BEx77OQ625E4LSEXLQEMAZHPDMMC" localSheetId="1" hidden="1">#REF!</definedName>
    <definedName name="BEx77OQ625E4LSEXLQEMAZHPDMMC" localSheetId="2" hidden="1">#REF!</definedName>
    <definedName name="BEx77OQ625E4LSEXLQEMAZHPDMMC" hidden="1">#REF!</definedName>
    <definedName name="BEx77P0S3GVMS7BJUL9OWUGJ1B02" localSheetId="1" hidden="1">#REF!</definedName>
    <definedName name="BEx77P0S3GVMS7BJUL9OWUGJ1B02" localSheetId="2" hidden="1">#REF!</definedName>
    <definedName name="BEx77P0S3GVMS7BJUL9OWUGJ1B02" hidden="1">#REF!</definedName>
    <definedName name="BEx77QDESURI6WW5582YXSK3A972" localSheetId="1" hidden="1">#REF!</definedName>
    <definedName name="BEx77QDESURI6WW5582YXSK3A972" localSheetId="2" hidden="1">#REF!</definedName>
    <definedName name="BEx77QDESURI6WW5582YXSK3A972" hidden="1">#REF!</definedName>
    <definedName name="BEx77QYZPB7IH7HXOJRV49EB6E8H" localSheetId="1" hidden="1">#REF!</definedName>
    <definedName name="BEx77QYZPB7IH7HXOJRV49EB6E8H" localSheetId="2" hidden="1">#REF!</definedName>
    <definedName name="BEx77QYZPB7IH7HXOJRV49EB6E8H" hidden="1">#REF!</definedName>
    <definedName name="BEx77VBI9XOPFHKEWU5EHQ9J675Y" localSheetId="1" hidden="1">#REF!</definedName>
    <definedName name="BEx77VBI9XOPFHKEWU5EHQ9J675Y" localSheetId="2" hidden="1">#REF!</definedName>
    <definedName name="BEx77VBI9XOPFHKEWU5EHQ9J675Y" hidden="1">#REF!</definedName>
    <definedName name="BEx77ZYNR8T781TVG19IK8XK13OY" localSheetId="1" hidden="1">#REF!</definedName>
    <definedName name="BEx77ZYNR8T781TVG19IK8XK13OY" localSheetId="2" hidden="1">#REF!</definedName>
    <definedName name="BEx77ZYNR8T781TVG19IK8XK13OY" hidden="1">#REF!</definedName>
    <definedName name="BEx7809GQOCLHSNH95VOYIX7P1TV" localSheetId="1" hidden="1">#REF!</definedName>
    <definedName name="BEx7809GQOCLHSNH95VOYIX7P1TV" localSheetId="2" hidden="1">#REF!</definedName>
    <definedName name="BEx7809GQOCLHSNH95VOYIX7P1TV" hidden="1">#REF!</definedName>
    <definedName name="BEx780K8XAXUHGVZGZWQ74DK4CI3" localSheetId="1" hidden="1">#REF!</definedName>
    <definedName name="BEx780K8XAXUHGVZGZWQ74DK4CI3" localSheetId="2" hidden="1">#REF!</definedName>
    <definedName name="BEx780K8XAXUHGVZGZWQ74DK4CI3" hidden="1">#REF!</definedName>
    <definedName name="BEx780V1M2ENFHOETNOHK0YQGOA5" localSheetId="1" hidden="1">#REF!</definedName>
    <definedName name="BEx780V1M2ENFHOETNOHK0YQGOA5" localSheetId="2" hidden="1">#REF!</definedName>
    <definedName name="BEx780V1M2ENFHOETNOHK0YQGOA5" hidden="1">#REF!</definedName>
    <definedName name="BEx78226TN58UE0CTY98YEDU0LSL" localSheetId="1" hidden="1">#REF!</definedName>
    <definedName name="BEx78226TN58UE0CTY98YEDU0LSL" localSheetId="2" hidden="1">#REF!</definedName>
    <definedName name="BEx78226TN58UE0CTY98YEDU0LSL" hidden="1">#REF!</definedName>
    <definedName name="BEx782272TG5LD58ID71XVMPXPHH" hidden="1">Table #REF!</definedName>
    <definedName name="BEx784B78XXUXMLVVR6CZ64BOFSA" localSheetId="1" hidden="1">#REF!</definedName>
    <definedName name="BEx784B78XXUXMLVVR6CZ64BOFSA" localSheetId="2" hidden="1">#REF!</definedName>
    <definedName name="BEx784B78XXUXMLVVR6CZ64BOFSA" hidden="1">#REF!</definedName>
    <definedName name="BEx785CWQI8O7FBSH7RHM6AYTYZ1" localSheetId="1" hidden="1">#REF!</definedName>
    <definedName name="BEx785CWQI8O7FBSH7RHM6AYTYZ1" localSheetId="2" hidden="1">#REF!</definedName>
    <definedName name="BEx785CWQI8O7FBSH7RHM6AYTYZ1" hidden="1">#REF!</definedName>
    <definedName name="BEx7881ZZBWHRAX6W2GY19J8MGEQ" localSheetId="1" hidden="1">#REF!</definedName>
    <definedName name="BEx7881ZZBWHRAX6W2GY19J8MGEQ" localSheetId="2" hidden="1">#REF!</definedName>
    <definedName name="BEx7881ZZBWHRAX6W2GY19J8MGEQ" hidden="1">#REF!</definedName>
    <definedName name="BEx78A5IYYCMR88AXOWEFKVY8371" localSheetId="1" hidden="1">#REF!</definedName>
    <definedName name="BEx78A5IYYCMR88AXOWEFKVY8371" localSheetId="2" hidden="1">#REF!</definedName>
    <definedName name="BEx78A5IYYCMR88AXOWEFKVY8371" hidden="1">#REF!</definedName>
    <definedName name="BEx78A5JAWI6EMCWJ7AJWGAH8AMJ" localSheetId="1" hidden="1">#REF!</definedName>
    <definedName name="BEx78A5JAWI6EMCWJ7AJWGAH8AMJ" localSheetId="2" hidden="1">#REF!</definedName>
    <definedName name="BEx78A5JAWI6EMCWJ7AJWGAH8AMJ" hidden="1">#REF!</definedName>
    <definedName name="BEx78CEEG1OKYDHVOIDGCBXGXV6Y" localSheetId="1" hidden="1">#REF!</definedName>
    <definedName name="BEx78CEEG1OKYDHVOIDGCBXGXV6Y" localSheetId="2" hidden="1">#REF!</definedName>
    <definedName name="BEx78CEEG1OKYDHVOIDGCBXGXV6Y" hidden="1">#REF!</definedName>
    <definedName name="BEx78DAQGAO9GXOHDATG5WON1A14" localSheetId="1" hidden="1">#REF!</definedName>
    <definedName name="BEx78DAQGAO9GXOHDATG5WON1A14" localSheetId="2" hidden="1">#REF!</definedName>
    <definedName name="BEx78DAQGAO9GXOHDATG5WON1A14" hidden="1">#REF!</definedName>
    <definedName name="BEx78FUJDQTNN85H0ZBR7FM8BI28" localSheetId="1" hidden="1">#REF!</definedName>
    <definedName name="BEx78FUJDQTNN85H0ZBR7FM8BI28" localSheetId="2" hidden="1">#REF!</definedName>
    <definedName name="BEx78FUJDQTNN85H0ZBR7FM8BI28" hidden="1">#REF!</definedName>
    <definedName name="BEx78FUJQJPCT6KD64Z0W3J4IFRL" localSheetId="1" hidden="1">Tech #REF!</definedName>
    <definedName name="BEx78FUJQJPCT6KD64Z0W3J4IFRL" localSheetId="2" hidden="1">Tech '[5]2'!$B$7:$F$10</definedName>
    <definedName name="BEx78FUJQJPCT6KD64Z0W3J4IFRL" hidden="1">Tech '[5]2'!$B$7:$F$10</definedName>
    <definedName name="BEx78HHRIWDLHQX2LG0HWFRYEL1T" localSheetId="1" hidden="1">#REF!</definedName>
    <definedName name="BEx78HHRIWDLHQX2LG0HWFRYEL1T" localSheetId="2" hidden="1">#REF!</definedName>
    <definedName name="BEx78HHRIWDLHQX2LG0HWFRYEL1T" hidden="1">#REF!</definedName>
    <definedName name="BEx78HHXWJ0JHK8E8M8KSJYYC5HW" localSheetId="1" hidden="1">#REF!</definedName>
    <definedName name="BEx78HHXWJ0JHK8E8M8KSJYYC5HW" localSheetId="2" hidden="1">#REF!</definedName>
    <definedName name="BEx78HHXWJ0JHK8E8M8KSJYYC5HW" hidden="1">#REF!</definedName>
    <definedName name="BEx78NSKC3OQCQ4WQAIZ6JURE7GW" localSheetId="1" hidden="1">#REF!</definedName>
    <definedName name="BEx78NSKC3OQCQ4WQAIZ6JURE7GW" localSheetId="2" hidden="1">#REF!</definedName>
    <definedName name="BEx78NSKC3OQCQ4WQAIZ6JURE7GW" hidden="1">#REF!</definedName>
    <definedName name="BEx78OOPYID4QYC9KQ8TPDG220E4" localSheetId="1" hidden="1">#REF!</definedName>
    <definedName name="BEx78OOPYID4QYC9KQ8TPDG220E4" localSheetId="2" hidden="1">#REF!</definedName>
    <definedName name="BEx78OOPYID4QYC9KQ8TPDG220E4" hidden="1">#REF!</definedName>
    <definedName name="BEx78PFSXOPYSNHQSDYSRCLFOQTR" localSheetId="1" hidden="1">#REF!</definedName>
    <definedName name="BEx78PFSXOPYSNHQSDYSRCLFOQTR" localSheetId="2" hidden="1">#REF!</definedName>
    <definedName name="BEx78PFSXOPYSNHQSDYSRCLFOQTR" hidden="1">#REF!</definedName>
    <definedName name="BEx78QMXZ2P1ZB3HJ9O50DWHCMXR" localSheetId="1" hidden="1">#REF!</definedName>
    <definedName name="BEx78QMXZ2P1ZB3HJ9O50DWHCMXR" localSheetId="2" hidden="1">#REF!</definedName>
    <definedName name="BEx78QMXZ2P1ZB3HJ9O50DWHCMXR" hidden="1">#REF!</definedName>
    <definedName name="BEx78QMY6JJMHEEQ9LKNPBEG01MY" localSheetId="1" hidden="1">#REF!</definedName>
    <definedName name="BEx78QMY6JJMHEEQ9LKNPBEG01MY" localSheetId="2" hidden="1">#REF!</definedName>
    <definedName name="BEx78QMY6JJMHEEQ9LKNPBEG01MY" hidden="1">#REF!</definedName>
    <definedName name="BEx78SFO5VR28677DWZEMDN7G86X" localSheetId="1" hidden="1">#REF!</definedName>
    <definedName name="BEx78SFO5VR28677DWZEMDN7G86X" localSheetId="2" hidden="1">[1]Table!#REF!</definedName>
    <definedName name="BEx78SFO5VR28677DWZEMDN7G86X" hidden="1">[2]Table!#REF!</definedName>
    <definedName name="BEx78SFOYH1Z0ZDTO47W2M60TW6K" localSheetId="1" hidden="1">#REF!</definedName>
    <definedName name="BEx78SFOYH1Z0ZDTO47W2M60TW6K" localSheetId="2" hidden="1">#REF!</definedName>
    <definedName name="BEx78SFOYH1Z0ZDTO47W2M60TW6K" hidden="1">#REF!</definedName>
    <definedName name="BEx78T6K16MPY7VOHA96FCGEG2YB" localSheetId="1" hidden="1">#REF!</definedName>
    <definedName name="BEx78T6K16MPY7VOHA96FCGEG2YB" localSheetId="2" hidden="1">#REF!</definedName>
    <definedName name="BEx78T6K16MPY7VOHA96FCGEG2YB" hidden="1">#REF!</definedName>
    <definedName name="BEx78WXJ91HRGOXUUXFGS01TTO7R" localSheetId="1" hidden="1">#REF!</definedName>
    <definedName name="BEx78WXJ91HRGOXUUXFGS01TTO7R" localSheetId="2" hidden="1">#REF!</definedName>
    <definedName name="BEx78WXJ91HRGOXUUXFGS01TTO7R" hidden="1">#REF!</definedName>
    <definedName name="BEx78XOFABHYYN2QZSK9MKND4P0S" localSheetId="1" hidden="1">#REF!</definedName>
    <definedName name="BEx78XOFABHYYN2QZSK9MKND4P0S" localSheetId="2" hidden="1">#REF!</definedName>
    <definedName name="BEx78XOFABHYYN2QZSK9MKND4P0S" hidden="1">#REF!</definedName>
    <definedName name="BEx78Z6CNGDW2UXNQG7H539TDFJH" localSheetId="1" hidden="1">#REF!</definedName>
    <definedName name="BEx78Z6CNGDW2UXNQG7H539TDFJH" localSheetId="2" hidden="1">#REF!</definedName>
    <definedName name="BEx78Z6CNGDW2UXNQG7H539TDFJH" hidden="1">#REF!</definedName>
    <definedName name="BEx790DJI4UE77BOZ06ELCD8SZWE" localSheetId="1" hidden="1">#REF!</definedName>
    <definedName name="BEx790DJI4UE77BOZ06ELCD8SZWE" localSheetId="2" hidden="1">#REF!</definedName>
    <definedName name="BEx790DJI4UE77BOZ06ELCD8SZWE" hidden="1">#REF!</definedName>
    <definedName name="BEx790DJQO37U5LLUVMDK0P9EI7R" localSheetId="1" hidden="1">#REF!</definedName>
    <definedName name="BEx790DJQO37U5LLUVMDK0P9EI7R" localSheetId="2" hidden="1">#REF!</definedName>
    <definedName name="BEx790DJQO37U5LLUVMDK0P9EI7R" hidden="1">#REF!</definedName>
    <definedName name="BEx792H2E4R5Z07N4S57SHYGWFTB" localSheetId="1" hidden="1">#REF!</definedName>
    <definedName name="BEx792H2E4R5Z07N4S57SHYGWFTB" localSheetId="2" hidden="1">#REF!</definedName>
    <definedName name="BEx792H2E4R5Z07N4S57SHYGWFTB" hidden="1">#REF!</definedName>
    <definedName name="BEx794Q13JWVE2E1O9DVU8V9U6BP" localSheetId="1" hidden="1">#REF!</definedName>
    <definedName name="BEx794Q13JWVE2E1O9DVU8V9U6BP" localSheetId="2" hidden="1">#REF!</definedName>
    <definedName name="BEx794Q13JWVE2E1O9DVU8V9U6BP" hidden="1">#REF!</definedName>
    <definedName name="BEx795X9AGDMSJ6REI4IUY593J5T" localSheetId="1" hidden="1">#REF!</definedName>
    <definedName name="BEx795X9AGDMSJ6REI4IUY593J5T" localSheetId="2" hidden="1">#REF!</definedName>
    <definedName name="BEx795X9AGDMSJ6REI4IUY593J5T" hidden="1">#REF!</definedName>
    <definedName name="BEx7974DXREUW5UBMGT6M8PXTTQ4" localSheetId="1" hidden="1">#REF!</definedName>
    <definedName name="BEx7974DXREUW5UBMGT6M8PXTTQ4" localSheetId="2" hidden="1">#REF!</definedName>
    <definedName name="BEx7974DXREUW5UBMGT6M8PXTTQ4" hidden="1">#REF!</definedName>
    <definedName name="BEx799YT6RPDDS4JCJHO97D9BP1Z" localSheetId="1" hidden="1">#REF!</definedName>
    <definedName name="BEx799YT6RPDDS4JCJHO97D9BP1Z" localSheetId="2" hidden="1">#REF!</definedName>
    <definedName name="BEx799YT6RPDDS4JCJHO97D9BP1Z" hidden="1">#REF!</definedName>
    <definedName name="BEx79HGICY1182F51NPQWJ8JRQ9R" localSheetId="1" hidden="1">#REF!</definedName>
    <definedName name="BEx79HGICY1182F51NPQWJ8JRQ9R" localSheetId="2" hidden="1">#REF!</definedName>
    <definedName name="BEx79HGICY1182F51NPQWJ8JRQ9R" hidden="1">#REF!</definedName>
    <definedName name="BEx79HM0O76XQJC20PYQACF9YDXP" localSheetId="1" hidden="1">#REF!</definedName>
    <definedName name="BEx79HM0O76XQJC20PYQACF9YDXP" localSheetId="2" hidden="1">#REF!</definedName>
    <definedName name="BEx79HM0O76XQJC20PYQACF9YDXP" hidden="1">#REF!</definedName>
    <definedName name="BEx79HRD8NL9EMUOALME68ALFZYA" localSheetId="1" hidden="1">#REF!</definedName>
    <definedName name="BEx79HRD8NL9EMUOALME68ALFZYA" localSheetId="2" hidden="1">#REF!</definedName>
    <definedName name="BEx79HRD8NL9EMUOALME68ALFZYA" hidden="1">#REF!</definedName>
    <definedName name="BEx79JK3E6JO8MX4O35A5G8NZCC8" localSheetId="1" hidden="1">#REF!</definedName>
    <definedName name="BEx79JK3E6JO8MX4O35A5G8NZCC8" localSheetId="2" hidden="1">#REF!</definedName>
    <definedName name="BEx79JK3E6JO8MX4O35A5G8NZCC8" hidden="1">#REF!</definedName>
    <definedName name="BEx79M95QSBYYE3K0HKKKB9GAINN" localSheetId="1" hidden="1">#REF!</definedName>
    <definedName name="BEx79M95QSBYYE3K0HKKKB9GAINN" localSheetId="2" hidden="1">#REF!</definedName>
    <definedName name="BEx79M95QSBYYE3K0HKKKB9GAINN" hidden="1">#REF!</definedName>
    <definedName name="BEx79OCP4HQ6XP8EWNGEUDLOZBBS" localSheetId="1" hidden="1">#REF!</definedName>
    <definedName name="BEx79OCP4HQ6XP8EWNGEUDLOZBBS" localSheetId="2" hidden="1">#REF!</definedName>
    <definedName name="BEx79OCP4HQ6XP8EWNGEUDLOZBBS" hidden="1">#REF!</definedName>
    <definedName name="BEx79SEAYKUZB0H4LYBCD6WWJBG2" localSheetId="1" hidden="1">#REF!</definedName>
    <definedName name="BEx79SEAYKUZB0H4LYBCD6WWJBG2" localSheetId="2" hidden="1">#REF!</definedName>
    <definedName name="BEx79SEAYKUZB0H4LYBCD6WWJBG2" hidden="1">#REF!</definedName>
    <definedName name="BEx79SJRHTLS9PYM69O9BWW1FMJK" localSheetId="1" hidden="1">#REF!</definedName>
    <definedName name="BEx79SJRHTLS9PYM69O9BWW1FMJK" localSheetId="2" hidden="1">#REF!</definedName>
    <definedName name="BEx79SJRHTLS9PYM69O9BWW1FMJK" hidden="1">#REF!</definedName>
    <definedName name="BEx79YJJLBELICW9F9FRYSCQ101L" localSheetId="1" hidden="1">#REF!</definedName>
    <definedName name="BEx79YJJLBELICW9F9FRYSCQ101L" localSheetId="2" hidden="1">#REF!</definedName>
    <definedName name="BEx79YJJLBELICW9F9FRYSCQ101L" hidden="1">#REF!</definedName>
    <definedName name="BEx79YOUHTDD16ZGGUBH3JDBW1VZ" localSheetId="1" hidden="1">#REF!</definedName>
    <definedName name="BEx79YOUHTDD16ZGGUBH3JDBW1VZ" localSheetId="2" hidden="1">#REF!</definedName>
    <definedName name="BEx79YOUHTDD16ZGGUBH3JDBW1VZ" hidden="1">#REF!</definedName>
    <definedName name="BEx79YUC7B0V77FSBGIRCY1BR4VK" localSheetId="1" hidden="1">#REF!</definedName>
    <definedName name="BEx79YUC7B0V77FSBGIRCY1BR4VK" localSheetId="2" hidden="1">#REF!</definedName>
    <definedName name="BEx79YUC7B0V77FSBGIRCY1BR4VK" hidden="1">#REF!</definedName>
    <definedName name="BEx79ZQPD5VS4WT5QFAS9C0ZZ3QB" localSheetId="1" hidden="1">#REF!</definedName>
    <definedName name="BEx79ZQPD5VS4WT5QFAS9C0ZZ3QB" localSheetId="2" hidden="1">[1]Program!#REF!</definedName>
    <definedName name="BEx79ZQPD5VS4WT5QFAS9C0ZZ3QB" hidden="1">[1]Program!#REF!</definedName>
    <definedName name="BEx7A06T3RC2891FUX05G3QPRAUE" localSheetId="1" hidden="1">#REF!</definedName>
    <definedName name="BEx7A06T3RC2891FUX05G3QPRAUE" localSheetId="2" hidden="1">#REF!</definedName>
    <definedName name="BEx7A06T3RC2891FUX05G3QPRAUE" hidden="1">#REF!</definedName>
    <definedName name="BEx7A9S3JA1X7FH4CFSQLTZC4691" localSheetId="1" hidden="1">#REF!</definedName>
    <definedName name="BEx7A9S3JA1X7FH4CFSQLTZC4691" localSheetId="2" hidden="1">#REF!</definedName>
    <definedName name="BEx7A9S3JA1X7FH4CFSQLTZC4691" hidden="1">#REF!</definedName>
    <definedName name="BEx7ABA2C9IWH5VSLVLLLCY62161" localSheetId="1" hidden="1">#REF!</definedName>
    <definedName name="BEx7ABA2C9IWH5VSLVLLLCY62161" localSheetId="2" hidden="1">#REF!</definedName>
    <definedName name="BEx7ABA2C9IWH5VSLVLLLCY62161" hidden="1">#REF!</definedName>
    <definedName name="BEx7ACMN6V5Q1KYXMDDXS583NFCM" localSheetId="1" hidden="1">#REF!</definedName>
    <definedName name="BEx7ACMN6V5Q1KYXMDDXS583NFCM" localSheetId="2" hidden="1">#REF!</definedName>
    <definedName name="BEx7ACMN6V5Q1KYXMDDXS583NFCM" hidden="1">#REF!</definedName>
    <definedName name="BEx7AE4LPLX8N85BYB0WCO5S7ZPV" localSheetId="1" hidden="1">#REF!</definedName>
    <definedName name="BEx7AE4LPLX8N85BYB0WCO5S7ZPV" localSheetId="2" hidden="1">#REF!</definedName>
    <definedName name="BEx7AE4LPLX8N85BYB0WCO5S7ZPV" hidden="1">#REF!</definedName>
    <definedName name="BEx7AFBS4PND11NVQ60QSVKFI06U" localSheetId="1" hidden="1">#REF!</definedName>
    <definedName name="BEx7AFBS4PND11NVQ60QSVKFI06U" localSheetId="2" hidden="1">#REF!</definedName>
    <definedName name="BEx7AFBS4PND11NVQ60QSVKFI06U" hidden="1">#REF!</definedName>
    <definedName name="BEx7AFH3HUQH8VQR9UY53H29BL1G" localSheetId="1" hidden="1">#REF!</definedName>
    <definedName name="BEx7AFH3HUQH8VQR9UY53H29BL1G" localSheetId="2" hidden="1">#REF!</definedName>
    <definedName name="BEx7AFH3HUQH8VQR9UY53H29BL1G" hidden="1">#REF!</definedName>
    <definedName name="BEx7AM7RFL1OGULPPHIF0QAQC3Y3" localSheetId="1" hidden="1">#REF!</definedName>
    <definedName name="BEx7AM7RFL1OGULPPHIF0QAQC3Y3" localSheetId="2" hidden="1">#REF!</definedName>
    <definedName name="BEx7AM7RFL1OGULPPHIF0QAQC3Y3" hidden="1">#REF!</definedName>
    <definedName name="BEx7AM7S86B05J46QIO32WQAAM6G" localSheetId="1" hidden="1">#REF!</definedName>
    <definedName name="BEx7AM7S86B05J46QIO32WQAAM6G" localSheetId="2" hidden="1">#REF!</definedName>
    <definedName name="BEx7AM7S86B05J46QIO32WQAAM6G" hidden="1">#REF!</definedName>
    <definedName name="BEx7AQV3PGI9EVX19Y61TNZWQD3Z" localSheetId="1" hidden="1">#REF!</definedName>
    <definedName name="BEx7AQV3PGI9EVX19Y61TNZWQD3Z" localSheetId="2" hidden="1">#REF!</definedName>
    <definedName name="BEx7AQV3PGI9EVX19Y61TNZWQD3Z" hidden="1">#REF!</definedName>
    <definedName name="BEx7ASD1I654MEDCO6GGWA95PXSC" localSheetId="1" hidden="1">#REF!</definedName>
    <definedName name="BEx7ASD1I654MEDCO6GGWA95PXSC" localSheetId="2" hidden="1">#REF!</definedName>
    <definedName name="BEx7ASD1I654MEDCO6GGWA95PXSC" hidden="1">#REF!</definedName>
    <definedName name="BEx7ASYMO87QTI4OGS8RP4M3OLYE" localSheetId="1" hidden="1">#REF!</definedName>
    <definedName name="BEx7ASYMO87QTI4OGS8RP4M3OLYE" localSheetId="2" hidden="1">#REF!</definedName>
    <definedName name="BEx7ASYMO87QTI4OGS8RP4M3OLYE" hidden="1">#REF!</definedName>
    <definedName name="BEx7AVCX9S5RJP3NSZ4QM4E6ERDT" localSheetId="1" hidden="1">#REF!</definedName>
    <definedName name="BEx7AVCX9S5RJP3NSZ4QM4E6ERDT" localSheetId="2" hidden="1">#REF!</definedName>
    <definedName name="BEx7AVCX9S5RJP3NSZ4QM4E6ERDT" hidden="1">#REF!</definedName>
    <definedName name="BEx7AVNQ4QE5AXHEQC349YMRRGSX" localSheetId="1" hidden="1">#REF!</definedName>
    <definedName name="BEx7AVNQ4QE5AXHEQC349YMRRGSX" localSheetId="2" hidden="1">#REF!</definedName>
    <definedName name="BEx7AVNQ4QE5AXHEQC349YMRRGSX" hidden="1">#REF!</definedName>
    <definedName name="BEx7AVYIGP0930MV5JEBWRYCJN68" localSheetId="1" hidden="1">#REF!</definedName>
    <definedName name="BEx7AVYIGP0930MV5JEBWRYCJN68" localSheetId="2" hidden="1">#REF!</definedName>
    <definedName name="BEx7AVYIGP0930MV5JEBWRYCJN68" hidden="1">#REF!</definedName>
    <definedName name="BEx7AVYIP0JVLVSUJFLZYDBRT0RO" localSheetId="1" hidden="1">#REF!</definedName>
    <definedName name="BEx7AVYIP0JVLVSUJFLZYDBRT0RO" localSheetId="2" hidden="1">#REF!</definedName>
    <definedName name="BEx7AVYIP0JVLVSUJFLZYDBRT0RO" hidden="1">#REF!</definedName>
    <definedName name="BEx7B11XFEBGHVLCFINAU4U4Q0DX" localSheetId="1" hidden="1">#REF!</definedName>
    <definedName name="BEx7B11XFEBGHVLCFINAU4U4Q0DX" localSheetId="2" hidden="1">#REF!</definedName>
    <definedName name="BEx7B11XFEBGHVLCFINAU4U4Q0DX" hidden="1">#REF!</definedName>
    <definedName name="BEx7B11YDBMRZG7EYCKJUO3H1Y6F" localSheetId="1" hidden="1">#REF!</definedName>
    <definedName name="BEx7B11YDBMRZG7EYCKJUO3H1Y6F" localSheetId="2" hidden="1">#REF!</definedName>
    <definedName name="BEx7B11YDBMRZG7EYCKJUO3H1Y6F" hidden="1">#REF!</definedName>
    <definedName name="BEx7B3LKPGMDIE1WTF5ZO95GA2PN" localSheetId="1" hidden="1">#REF!</definedName>
    <definedName name="BEx7B3LKPGMDIE1WTF5ZO95GA2PN" localSheetId="2" hidden="1">#REF!</definedName>
    <definedName name="BEx7B3LKPGMDIE1WTF5ZO95GA2PN" hidden="1">#REF!</definedName>
    <definedName name="BEx7B4NF9ACD5Y8MVIDHSD95K21W" localSheetId="1" hidden="1">#REF!</definedName>
    <definedName name="BEx7B4NF9ACD5Y8MVIDHSD95K21W" localSheetId="2" hidden="1">#REF!</definedName>
    <definedName name="BEx7B4NF9ACD5Y8MVIDHSD95K21W" hidden="1">#REF!</definedName>
    <definedName name="BEx7B6LH6917TXOSAAQ6U7HVF018" localSheetId="1" hidden="1">#REF!</definedName>
    <definedName name="BEx7B6LH6917TXOSAAQ6U7HVF018" localSheetId="2" hidden="1">#REF!</definedName>
    <definedName name="BEx7B6LH6917TXOSAAQ6U7HVF018" hidden="1">#REF!</definedName>
    <definedName name="BEx7B6LNAA17LZSL9I3RSGVFGG63" localSheetId="1" hidden="1">#REF!</definedName>
    <definedName name="BEx7B6LNAA17LZSL9I3RSGVFGG63" localSheetId="2" hidden="1">[3]Table!#REF!</definedName>
    <definedName name="BEx7B6LNAA17LZSL9I3RSGVFGG63" hidden="1">[3]Table!#REF!</definedName>
    <definedName name="BEx7BD6VBLFE7I9MVOF3H4AESHZO" localSheetId="1" hidden="1">#REF!</definedName>
    <definedName name="BEx7BD6VBLFE7I9MVOF3H4AESHZO" localSheetId="2" hidden="1">#REF!</definedName>
    <definedName name="BEx7BD6VBLFE7I9MVOF3H4AESHZO" hidden="1">#REF!</definedName>
    <definedName name="BEx7BIQJ5XHOJHZUAVG3KLP0T1HX" localSheetId="1" hidden="1">#REF!</definedName>
    <definedName name="BEx7BIQJ5XHOJHZUAVG3KLP0T1HX" localSheetId="2" hidden="1">#REF!</definedName>
    <definedName name="BEx7BIQJ5XHOJHZUAVG3KLP0T1HX" hidden="1">#REF!</definedName>
    <definedName name="BEx7BPMJEXVZLEFPM3R7IBTRK0TE" localSheetId="1" hidden="1">Tech #REF!</definedName>
    <definedName name="BEx7BPMJEXVZLEFPM3R7IBTRK0TE" localSheetId="2" hidden="1">Tech '[5]2'!$B$7:$G$11</definedName>
    <definedName name="BEx7BPMJEXVZLEFPM3R7IBTRK0TE" hidden="1">Tech '[5]2'!$B$7:$G$11</definedName>
    <definedName name="BEx7BPXFZXJ79FQ0E8AQE21PGVHA" localSheetId="1" hidden="1">#REF!</definedName>
    <definedName name="BEx7BPXFZXJ79FQ0E8AQE21PGVHA" localSheetId="2" hidden="1">#REF!</definedName>
    <definedName name="BEx7BPXFZXJ79FQ0E8AQE21PGVHA" hidden="1">#REF!</definedName>
    <definedName name="BEx7BWDDGWTLGCNK7RVA4GQY45W5" localSheetId="1" hidden="1">#REF!</definedName>
    <definedName name="BEx7BWDDGWTLGCNK7RVA4GQY45W5" localSheetId="2" hidden="1">#REF!</definedName>
    <definedName name="BEx7BWDDGWTLGCNK7RVA4GQY45W5" hidden="1">#REF!</definedName>
    <definedName name="BEx7BWO629EM9ED6AXJA60BN5LRS" localSheetId="1" hidden="1">#REF!</definedName>
    <definedName name="BEx7BWO629EM9ED6AXJA60BN5LRS" localSheetId="2" hidden="1">#REF!</definedName>
    <definedName name="BEx7BWO629EM9ED6AXJA60BN5LRS" hidden="1">#REF!</definedName>
    <definedName name="BEx7BX9R6EDM7OBVX6BGZU6F5RA1" localSheetId="1" hidden="1">#REF!</definedName>
    <definedName name="BEx7BX9R6EDM7OBVX6BGZU6F5RA1" localSheetId="2" hidden="1">#REF!</definedName>
    <definedName name="BEx7BX9R6EDM7OBVX6BGZU6F5RA1" hidden="1">#REF!</definedName>
    <definedName name="BEx7BZ7YP1HCDJ0IOXDF99SZ4JW8" localSheetId="1" hidden="1">Table #REF!</definedName>
    <definedName name="BEx7BZ7YP1HCDJ0IOXDF99SZ4JW8" localSheetId="2" hidden="1">Table '[5]2'!$B$6:$E$7</definedName>
    <definedName name="BEx7BZ7YP1HCDJ0IOXDF99SZ4JW8" hidden="1">Table '[5]2'!$B$6:$E$7</definedName>
    <definedName name="BEx7C04AM39DQMC1TIX7CFZ2ADHX" localSheetId="1" hidden="1">#REF!</definedName>
    <definedName name="BEx7C04AM39DQMC1TIX7CFZ2ADHX" localSheetId="2" hidden="1">#REF!</definedName>
    <definedName name="BEx7C04AM39DQMC1TIX7CFZ2ADHX" hidden="1">#REF!</definedName>
    <definedName name="BEx7C2D6TURK7PBE5YOHZ4H5MFH9" localSheetId="1" hidden="1">#REF!</definedName>
    <definedName name="BEx7C2D6TURK7PBE5YOHZ4H5MFH9" localSheetId="2" hidden="1">#REF!</definedName>
    <definedName name="BEx7C2D6TURK7PBE5YOHZ4H5MFH9" hidden="1">#REF!</definedName>
    <definedName name="BEx7C40F0PQURHPI6YQ39NFIR86Z" localSheetId="1" hidden="1">#REF!</definedName>
    <definedName name="BEx7C40F0PQURHPI6YQ39NFIR86Z" localSheetId="2" hidden="1">#REF!</definedName>
    <definedName name="BEx7C40F0PQURHPI6YQ39NFIR86Z" hidden="1">#REF!</definedName>
    <definedName name="BEx7C45WSRL43ZJZK7RO829GNY3C" localSheetId="1" hidden="1">#REF!</definedName>
    <definedName name="BEx7C45WSRL43ZJZK7RO829GNY3C" localSheetId="2" hidden="1">#REF!</definedName>
    <definedName name="BEx7C45WSRL43ZJZK7RO829GNY3C" hidden="1">#REF!</definedName>
    <definedName name="BEx7C93VR7SYRIJS1JO8YZKSFAW9" localSheetId="1" hidden="1">#REF!</definedName>
    <definedName name="BEx7C93VR7SYRIJS1JO8YZKSFAW9" localSheetId="2" hidden="1">#REF!</definedName>
    <definedName name="BEx7C93VR7SYRIJS1JO8YZKSFAW9" hidden="1">#REF!</definedName>
    <definedName name="BEx7CBNMUIPZ6548LO0P1CRO0UV2" localSheetId="1" hidden="1">#REF!</definedName>
    <definedName name="BEx7CBNMUIPZ6548LO0P1CRO0UV2" localSheetId="2" hidden="1">#REF!</definedName>
    <definedName name="BEx7CBNMUIPZ6548LO0P1CRO0UV2" hidden="1">#REF!</definedName>
    <definedName name="BEx7CCPC6R1KQQZ2JQU6EFI1G0RM" localSheetId="1" hidden="1">#REF!</definedName>
    <definedName name="BEx7CCPC6R1KQQZ2JQU6EFI1G0RM" localSheetId="2" hidden="1">#REF!</definedName>
    <definedName name="BEx7CCPC6R1KQQZ2JQU6EFI1G0RM" hidden="1">#REF!</definedName>
    <definedName name="BEx7CFJXII8KHGLF6B7B7TWWRTW6" localSheetId="1" hidden="1">#REF!</definedName>
    <definedName name="BEx7CFJXII8KHGLF6B7B7TWWRTW6" localSheetId="2" hidden="1">#REF!</definedName>
    <definedName name="BEx7CFJXII8KHGLF6B7B7TWWRTW6" hidden="1">#REF!</definedName>
    <definedName name="BEx7CI920CNG455C46BR0X7T340R" localSheetId="1" hidden="1">#REF!</definedName>
    <definedName name="BEx7CI920CNG455C46BR0X7T340R" localSheetId="2" hidden="1">#REF!</definedName>
    <definedName name="BEx7CI920CNG455C46BR0X7T340R" hidden="1">#REF!</definedName>
    <definedName name="BEx7CIJST9GLS2QD383UK7VUDTGL" localSheetId="1" hidden="1">#REF!</definedName>
    <definedName name="BEx7CIJST9GLS2QD383UK7VUDTGL" localSheetId="2" hidden="1">#REF!</definedName>
    <definedName name="BEx7CIJST9GLS2QD383UK7VUDTGL" hidden="1">#REF!</definedName>
    <definedName name="BEx7CJQYF4VAAWTE6JR01A9GTX3S" localSheetId="1" hidden="1">#REF!</definedName>
    <definedName name="BEx7CJQYF4VAAWTE6JR01A9GTX3S" localSheetId="2" hidden="1">#REF!</definedName>
    <definedName name="BEx7CJQYF4VAAWTE6JR01A9GTX3S" hidden="1">#REF!</definedName>
    <definedName name="BEx7CK1RDXC265B3Z30Q4UUVR9MT" localSheetId="1" hidden="1">#REF!</definedName>
    <definedName name="BEx7CK1RDXC265B3Z30Q4UUVR9MT" localSheetId="2" hidden="1">#REF!</definedName>
    <definedName name="BEx7CK1RDXC265B3Z30Q4UUVR9MT" hidden="1">#REF!</definedName>
    <definedName name="BEx7CLUHKQEC4ZMO02928XR2EL2N" localSheetId="1" hidden="1">#REF!</definedName>
    <definedName name="BEx7CLUHKQEC4ZMO02928XR2EL2N" localSheetId="2" hidden="1">#REF!</definedName>
    <definedName name="BEx7CLUHKQEC4ZMO02928XR2EL2N" hidden="1">#REF!</definedName>
    <definedName name="BEx7CO8T2XKC7GHDSYNAWTZ9L7YR" localSheetId="1" hidden="1">#REF!</definedName>
    <definedName name="BEx7CO8T2XKC7GHDSYNAWTZ9L7YR" localSheetId="2" hidden="1">#REF!</definedName>
    <definedName name="BEx7CO8T2XKC7GHDSYNAWTZ9L7YR" hidden="1">#REF!</definedName>
    <definedName name="BEx7COUEXJ19DFPBGEY01E6ZGVWF" localSheetId="1" hidden="1">#REF!</definedName>
    <definedName name="BEx7COUEXJ19DFPBGEY01E6ZGVWF" localSheetId="2" hidden="1">#REF!</definedName>
    <definedName name="BEx7COUEXJ19DFPBGEY01E6ZGVWF" hidden="1">#REF!</definedName>
    <definedName name="BEx7CR8Q64IXJZ1IK8A2P5JOPIZR" localSheetId="1" hidden="1">#REF!</definedName>
    <definedName name="BEx7CR8Q64IXJZ1IK8A2P5JOPIZR" localSheetId="2" hidden="1">#REF!</definedName>
    <definedName name="BEx7CR8Q64IXJZ1IK8A2P5JOPIZR" hidden="1">#REF!</definedName>
    <definedName name="BEx7CRZKW1940SF4RDH48RXCHQIP" localSheetId="1" hidden="1">#REF!</definedName>
    <definedName name="BEx7CRZKW1940SF4RDH48RXCHQIP" localSheetId="2" hidden="1">#REF!</definedName>
    <definedName name="BEx7CRZKW1940SF4RDH48RXCHQIP" hidden="1">#REF!</definedName>
    <definedName name="BEx7CW1CF00DO8A36UNC2X7K65C2" localSheetId="1" hidden="1">#REF!</definedName>
    <definedName name="BEx7CW1CF00DO8A36UNC2X7K65C2" localSheetId="2" hidden="1">#REF!</definedName>
    <definedName name="BEx7CW1CF00DO8A36UNC2X7K65C2" hidden="1">#REF!</definedName>
    <definedName name="BEx7CW6NFRL2P4XWP0MWHIYA97KF" localSheetId="1" hidden="1">#REF!</definedName>
    <definedName name="BEx7CW6NFRL2P4XWP0MWHIYA97KF" localSheetId="2" hidden="1">#REF!</definedName>
    <definedName name="BEx7CW6NFRL2P4XWP0MWHIYA97KF" hidden="1">#REF!</definedName>
    <definedName name="BEx7D3Z5J0XED2QB7OF7HH3UKXEK" localSheetId="1" hidden="1">#REF!</definedName>
    <definedName name="BEx7D3Z5J0XED2QB7OF7HH3UKXEK" localSheetId="2" hidden="1">#REF!</definedName>
    <definedName name="BEx7D3Z5J0XED2QB7OF7HH3UKXEK" hidden="1">#REF!</definedName>
    <definedName name="BEx7D5RWKRS4W71J4NZ6ZSFHPKFT" localSheetId="1" hidden="1">#REF!</definedName>
    <definedName name="BEx7D5RWKRS4W71J4NZ6ZSFHPKFT" localSheetId="2" hidden="1">#REF!</definedName>
    <definedName name="BEx7D5RWKRS4W71J4NZ6ZSFHPKFT" hidden="1">#REF!</definedName>
    <definedName name="BEx7D8H1TPOX1UN17QZYEV7Q58GA" localSheetId="1" hidden="1">#REF!</definedName>
    <definedName name="BEx7D8H1TPOX1UN17QZYEV7Q58GA" localSheetId="2" hidden="1">#REF!</definedName>
    <definedName name="BEx7D8H1TPOX1UN17QZYEV7Q58GA" hidden="1">#REF!</definedName>
    <definedName name="BEx7DBGX19PB1IWMY544UKSLMMK3" localSheetId="1" hidden="1">#REF!</definedName>
    <definedName name="BEx7DBGX19PB1IWMY544UKSLMMK3" localSheetId="2" hidden="1">#REF!</definedName>
    <definedName name="BEx7DBGX19PB1IWMY544UKSLMMK3" hidden="1">#REF!</definedName>
    <definedName name="BEx7DD4D7DAI5BN4L7AHWYB979CQ" localSheetId="1" hidden="1">#REF!</definedName>
    <definedName name="BEx7DD4D7DAI5BN4L7AHWYB979CQ" localSheetId="2" hidden="1">#REF!</definedName>
    <definedName name="BEx7DD4D7DAI5BN4L7AHWYB979CQ" hidden="1">#REF!</definedName>
    <definedName name="BEx7DE0KOK7VYCFGMNB9VFBSHS0P" localSheetId="1" hidden="1">#REF!</definedName>
    <definedName name="BEx7DE0KOK7VYCFGMNB9VFBSHS0P" localSheetId="2" hidden="1">#REF!</definedName>
    <definedName name="BEx7DE0KOK7VYCFGMNB9VFBSHS0P" hidden="1">#REF!</definedName>
    <definedName name="BEx7DFYRXDYCJ85TFBW4FFW4R3VJ" localSheetId="1" hidden="1">#REF!</definedName>
    <definedName name="BEx7DFYRXDYCJ85TFBW4FFW4R3VJ" localSheetId="2" hidden="1">#REF!</definedName>
    <definedName name="BEx7DFYRXDYCJ85TFBW4FFW4R3VJ" hidden="1">#REF!</definedName>
    <definedName name="BEx7DGF13H2074LRWFZQ45PZ6JPX" localSheetId="1" hidden="1">#REF!</definedName>
    <definedName name="BEx7DGF13H2074LRWFZQ45PZ6JPX" localSheetId="2" hidden="1">#REF!</definedName>
    <definedName name="BEx7DGF13H2074LRWFZQ45PZ6JPX" hidden="1">#REF!</definedName>
    <definedName name="BEx7DKWUXEDIISSX4GDD4YYT887F" localSheetId="1" hidden="1">#REF!</definedName>
    <definedName name="BEx7DKWUXEDIISSX4GDD4YYT887F" localSheetId="2" hidden="1">#REF!</definedName>
    <definedName name="BEx7DKWUXEDIISSX4GDD4YYT887F" hidden="1">#REF!</definedName>
    <definedName name="BEx7DMUYR2HC26WW7AOB1TULERMB" localSheetId="1" hidden="1">#REF!</definedName>
    <definedName name="BEx7DMUYR2HC26WW7AOB1TULERMB" localSheetId="2" hidden="1">#REF!</definedName>
    <definedName name="BEx7DMUYR2HC26WW7AOB1TULERMB" hidden="1">#REF!</definedName>
    <definedName name="BEx7DVJTRV44IMJIBFXELE67SZ7S" localSheetId="1" hidden="1">#REF!</definedName>
    <definedName name="BEx7DVJTRV44IMJIBFXELE67SZ7S" localSheetId="2" hidden="1">#REF!</definedName>
    <definedName name="BEx7DVJTRV44IMJIBFXELE67SZ7S" hidden="1">#REF!</definedName>
    <definedName name="BEx7DVUMFCI5INHMVFIJ44RTTSTT" localSheetId="1" hidden="1">#REF!</definedName>
    <definedName name="BEx7DVUMFCI5INHMVFIJ44RTTSTT" localSheetId="2" hidden="1">#REF!</definedName>
    <definedName name="BEx7DVUMFCI5INHMVFIJ44RTTSTT" hidden="1">#REF!</definedName>
    <definedName name="BEx7DXHVQ3XRVZ2H7QO8TYMIA4P9" localSheetId="1" hidden="1">#REF!</definedName>
    <definedName name="BEx7DXHVQ3XRVZ2H7QO8TYMIA4P9" localSheetId="2" hidden="1">#REF!</definedName>
    <definedName name="BEx7DXHVQ3XRVZ2H7QO8TYMIA4P9" hidden="1">#REF!</definedName>
    <definedName name="BEx7E2QT2U8THYOKBPXONB1B47WH" localSheetId="1" hidden="1">#REF!</definedName>
    <definedName name="BEx7E2QT2U8THYOKBPXONB1B47WH" localSheetId="2" hidden="1">#REF!</definedName>
    <definedName name="BEx7E2QT2U8THYOKBPXONB1B47WH" hidden="1">#REF!</definedName>
    <definedName name="BEx7E5QP7W6UKO74F5Y0VJ741HS5" localSheetId="1" hidden="1">#REF!</definedName>
    <definedName name="BEx7E5QP7W6UKO74F5Y0VJ741HS5" localSheetId="2" hidden="1">#REF!</definedName>
    <definedName name="BEx7E5QP7W6UKO74F5Y0VJ741HS5" hidden="1">#REF!</definedName>
    <definedName name="BEx7E6N29HGH3I47AFB2DCS6MVS6" localSheetId="1" hidden="1">#REF!</definedName>
    <definedName name="BEx7E6N29HGH3I47AFB2DCS6MVS6" localSheetId="2" hidden="1">#REF!</definedName>
    <definedName name="BEx7E6N29HGH3I47AFB2DCS6MVS6" hidden="1">#REF!</definedName>
    <definedName name="BEx7E6XU804C1JRNU9GQNNN3WKXI" localSheetId="1" hidden="1">#REF!</definedName>
    <definedName name="BEx7E6XU804C1JRNU9GQNNN3WKXI" localSheetId="2" hidden="1">#REF!</definedName>
    <definedName name="BEx7E6XU804C1JRNU9GQNNN3WKXI" hidden="1">#REF!</definedName>
    <definedName name="BEx7EBA8IYHQKT7IQAOAML660SYA" localSheetId="1" hidden="1">#REF!</definedName>
    <definedName name="BEx7EBA8IYHQKT7IQAOAML660SYA" localSheetId="2" hidden="1">#REF!</definedName>
    <definedName name="BEx7EBA8IYHQKT7IQAOAML660SYA" hidden="1">#REF!</definedName>
    <definedName name="BEx7EEA3C06K0NDWWF67H1LGWJTP" localSheetId="1" hidden="1">Tech #REF!</definedName>
    <definedName name="BEx7EEA3C06K0NDWWF67H1LGWJTP" localSheetId="2" hidden="1">Tech '[5]2'!$B$7:$D$8</definedName>
    <definedName name="BEx7EEA3C06K0NDWWF67H1LGWJTP" hidden="1">Tech '[5]2'!$B$7:$D$8</definedName>
    <definedName name="BEx7EEKW63OWTDFY19CI6TQ98Y6E" localSheetId="1" hidden="1">#REF!</definedName>
    <definedName name="BEx7EEKW63OWTDFY19CI6TQ98Y6E" localSheetId="2" hidden="1">#REF!</definedName>
    <definedName name="BEx7EEKW63OWTDFY19CI6TQ98Y6E" hidden="1">#REF!</definedName>
    <definedName name="BEx7EI6C8MCRZFEQYUBE5FSUTIHK" localSheetId="1" hidden="1">#REF!</definedName>
    <definedName name="BEx7EI6C8MCRZFEQYUBE5FSUTIHK" localSheetId="2" hidden="1">#REF!</definedName>
    <definedName name="BEx7EI6C8MCRZFEQYUBE5FSUTIHK" hidden="1">#REF!</definedName>
    <definedName name="BEx7EI6DL1Z6UWLFBXAKVGZTKHWJ" localSheetId="1" hidden="1">#REF!</definedName>
    <definedName name="BEx7EI6DL1Z6UWLFBXAKVGZTKHWJ" localSheetId="2" hidden="1">#REF!</definedName>
    <definedName name="BEx7EI6DL1Z6UWLFBXAKVGZTKHWJ" hidden="1">#REF!</definedName>
    <definedName name="BEx7EJTSOQY9EKLQ51C257SRZOBR" localSheetId="1" hidden="1">#REF!</definedName>
    <definedName name="BEx7EJTSOQY9EKLQ51C257SRZOBR" localSheetId="2" hidden="1">#REF!</definedName>
    <definedName name="BEx7EJTSOQY9EKLQ51C257SRZOBR" hidden="1">#REF!</definedName>
    <definedName name="BEx7EMIWJJRZCOIMR568M36K9OLR" localSheetId="1" hidden="1">#REF!</definedName>
    <definedName name="BEx7EMIWJJRZCOIMR568M36K9OLR" localSheetId="2" hidden="1">#REF!</definedName>
    <definedName name="BEx7EMIWJJRZCOIMR568M36K9OLR" hidden="1">#REF!</definedName>
    <definedName name="BEx7EN9TJTGXJRVUKWONFE87YWHV" localSheetId="1" hidden="1">#REF!</definedName>
    <definedName name="BEx7EN9TJTGXJRVUKWONFE87YWHV" localSheetId="2" hidden="1">#REF!</definedName>
    <definedName name="BEx7EN9TJTGXJRVUKWONFE87YWHV" hidden="1">#REF!</definedName>
    <definedName name="BEx7EO0UP9YNYBEULVVRJZ5O2HDB" localSheetId="1" hidden="1">#REF!</definedName>
    <definedName name="BEx7EO0UP9YNYBEULVVRJZ5O2HDB" localSheetId="2" hidden="1">#REF!</definedName>
    <definedName name="BEx7EO0UP9YNYBEULVVRJZ5O2HDB" hidden="1">#REF!</definedName>
    <definedName name="BEx7EO65I5CKS50KV39D5B1HT4B2" localSheetId="1" hidden="1">#REF!</definedName>
    <definedName name="BEx7EO65I5CKS50KV39D5B1HT4B2" localSheetId="2" hidden="1">#REF!</definedName>
    <definedName name="BEx7EO65I5CKS50KV39D5B1HT4B2" hidden="1">#REF!</definedName>
    <definedName name="BEx7EQKHX7GZYOLXRDU534TT4H64" localSheetId="1" hidden="1">#REF!</definedName>
    <definedName name="BEx7EQKHX7GZYOLXRDU534TT4H64" localSheetId="2" hidden="1">#REF!</definedName>
    <definedName name="BEx7EQKHX7GZYOLXRDU534TT4H64" hidden="1">#REF!</definedName>
    <definedName name="BEx7EQPYH39VQH5N68F49EQHOMFK" localSheetId="1" hidden="1">#REF!</definedName>
    <definedName name="BEx7EQPYH39VQH5N68F49EQHOMFK" localSheetId="2" hidden="1">#REF!</definedName>
    <definedName name="BEx7EQPYH39VQH5N68F49EQHOMFK" hidden="1">#REF!</definedName>
    <definedName name="BEx7ER0RR6V7BXQ6DM55KMU8Y8OM" localSheetId="1" hidden="1">#REF!</definedName>
    <definedName name="BEx7ER0RR6V7BXQ6DM55KMU8Y8OM" localSheetId="2" hidden="1">#REF!</definedName>
    <definedName name="BEx7ER0RR6V7BXQ6DM55KMU8Y8OM" hidden="1">#REF!</definedName>
    <definedName name="BEx7ESO15SJDFL5L5B5ZKQO211M7" localSheetId="1" hidden="1">#REF!</definedName>
    <definedName name="BEx7ESO15SJDFL5L5B5ZKQO211M7" localSheetId="2" hidden="1">#REF!</definedName>
    <definedName name="BEx7ESO15SJDFL5L5B5ZKQO211M7" hidden="1">#REF!</definedName>
    <definedName name="BEx7ESTIR88Q0R12NEKQ8BUTUPBY" localSheetId="1" hidden="1">#REF!</definedName>
    <definedName name="BEx7ESTIR88Q0R12NEKQ8BUTUPBY" localSheetId="2" hidden="1">#REF!</definedName>
    <definedName name="BEx7ESTIR88Q0R12NEKQ8BUTUPBY" hidden="1">#REF!</definedName>
    <definedName name="BEx7ETV6L1TM7JSXJIGK3FC6RVZW" localSheetId="1" hidden="1">#REF!</definedName>
    <definedName name="BEx7ETV6L1TM7JSXJIGK3FC6RVZW" localSheetId="2" hidden="1">#REF!</definedName>
    <definedName name="BEx7ETV6L1TM7JSXJIGK3FC6RVZW" hidden="1">#REF!</definedName>
    <definedName name="BEx7EU0GMTO205AYSSSCHOYH9IW2" localSheetId="1" hidden="1">#REF!</definedName>
    <definedName name="BEx7EU0GMTO205AYSSSCHOYH9IW2" localSheetId="2" hidden="1">#REF!</definedName>
    <definedName name="BEx7EU0GMTO205AYSSSCHOYH9IW2" hidden="1">#REF!</definedName>
    <definedName name="BEx7EWPKIWK7LB37SRNFUURYUTWC" localSheetId="1" hidden="1">#REF!</definedName>
    <definedName name="BEx7EWPKIWK7LB37SRNFUURYUTWC" localSheetId="2" hidden="1">#REF!</definedName>
    <definedName name="BEx7EWPKIWK7LB37SRNFUURYUTWC" hidden="1">#REF!</definedName>
    <definedName name="BEx7EYYLHMBYQTH6I377FCQS7CSX" localSheetId="1" hidden="1">#REF!</definedName>
    <definedName name="BEx7EYYLHMBYQTH6I377FCQS7CSX" localSheetId="2" hidden="1">#REF!</definedName>
    <definedName name="BEx7EYYLHMBYQTH6I377FCQS7CSX" hidden="1">#REF!</definedName>
    <definedName name="BEx7F3GG2FI10JUMINUOIYICFVD9" localSheetId="1" hidden="1">#REF!</definedName>
    <definedName name="BEx7F3GG2FI10JUMINUOIYICFVD9" localSheetId="2" hidden="1">#REF!</definedName>
    <definedName name="BEx7F3GG2FI10JUMINUOIYICFVD9" hidden="1">#REF!</definedName>
    <definedName name="BEx7F4NMGGTZWR8S7710RWGFG8W2" localSheetId="1" hidden="1">#REF!</definedName>
    <definedName name="BEx7F4NMGGTZWR8S7710RWGFG8W2" localSheetId="2" hidden="1">#REF!</definedName>
    <definedName name="BEx7F4NMGGTZWR8S7710RWGFG8W2" hidden="1">#REF!</definedName>
    <definedName name="BEx7F6R5C1C9T5JSDC0AHNUEWPTC" localSheetId="1" hidden="1">Tech #REF!</definedName>
    <definedName name="BEx7F6R5C1C9T5JSDC0AHNUEWPTC" localSheetId="2" hidden="1">Tech '[5]2'!$B$7:$G$11</definedName>
    <definedName name="BEx7F6R5C1C9T5JSDC0AHNUEWPTC" hidden="1">Tech '[5]2'!$B$7:$G$11</definedName>
    <definedName name="BEx7F8JUXAK53NOZ306PL1LAP7IK" localSheetId="1" hidden="1">#REF!</definedName>
    <definedName name="BEx7F8JUXAK53NOZ306PL1LAP7IK" localSheetId="2" hidden="1">#REF!</definedName>
    <definedName name="BEx7F8JUXAK53NOZ306PL1LAP7IK" hidden="1">#REF!</definedName>
    <definedName name="BEx7FBJRLJUZKK1FVSCNP0F4GBYT" localSheetId="1" hidden="1">#REF!</definedName>
    <definedName name="BEx7FBJRLJUZKK1FVSCNP0F4GBYT" localSheetId="2" hidden="1">#REF!</definedName>
    <definedName name="BEx7FBJRLJUZKK1FVSCNP0F4GBYT" hidden="1">#REF!</definedName>
    <definedName name="BEx7FCG4HT1EE4JZCEENDD0ESA60" localSheetId="1" hidden="1">#REF!</definedName>
    <definedName name="BEx7FCG4HT1EE4JZCEENDD0ESA60" localSheetId="2" hidden="1">#REF!</definedName>
    <definedName name="BEx7FCG4HT1EE4JZCEENDD0ESA60" hidden="1">#REF!</definedName>
    <definedName name="BEx7FCLG1RYI2SNOU1Y2GQZNZSWA" localSheetId="1" hidden="1">#REF!</definedName>
    <definedName name="BEx7FCLG1RYI2SNOU1Y2GQZNZSWA" localSheetId="2" hidden="1">#REF!</definedName>
    <definedName name="BEx7FCLG1RYI2SNOU1Y2GQZNZSWA" hidden="1">#REF!</definedName>
    <definedName name="BEx7FEJOQNYA7A6O7YB4SBB1KK73" localSheetId="1" hidden="1">#REF!</definedName>
    <definedName name="BEx7FEJOQNYA7A6O7YB4SBB1KK73" localSheetId="2" hidden="1">#REF!</definedName>
    <definedName name="BEx7FEJOQNYA7A6O7YB4SBB1KK73" hidden="1">#REF!</definedName>
    <definedName name="BEx7FIL87TXQSUJ03S7NBB9S4HA5" localSheetId="1" hidden="1">#REF!</definedName>
    <definedName name="BEx7FIL87TXQSUJ03S7NBB9S4HA5" localSheetId="2" hidden="1">#REF!</definedName>
    <definedName name="BEx7FIL87TXQSUJ03S7NBB9S4HA5" hidden="1">#REF!</definedName>
    <definedName name="BEx7FJHLYLK5OJ9UHUQSTBMG9PE6" localSheetId="1" hidden="1">Tech #REF!</definedName>
    <definedName name="BEx7FJHLYLK5OJ9UHUQSTBMG9PE6" localSheetId="2" hidden="1">Tech '[7]1'!$B$7:$L$63</definedName>
    <definedName name="BEx7FJHLYLK5OJ9UHUQSTBMG9PE6" hidden="1">Tech '[7]1'!$B$7:$L$63</definedName>
    <definedName name="BEx7FK8NPE63SSANUGMM578JPMA8" localSheetId="1" hidden="1">#REF!</definedName>
    <definedName name="BEx7FK8NPE63SSANUGMM578JPMA8" localSheetId="2" hidden="1">#REF!</definedName>
    <definedName name="BEx7FK8NPE63SSANUGMM578JPMA8" hidden="1">#REF!</definedName>
    <definedName name="BEx7FL511NH6BXMPVF53YS7WL9N3" localSheetId="1" hidden="1">#REF!</definedName>
    <definedName name="BEx7FL511NH6BXMPVF53YS7WL9N3" localSheetId="2" hidden="1">#REF!</definedName>
    <definedName name="BEx7FL511NH6BXMPVF53YS7WL9N3" hidden="1">#REF!</definedName>
    <definedName name="BEx7FLL427T5SHLBJGYH735C390T" localSheetId="1" hidden="1">#REF!</definedName>
    <definedName name="BEx7FLL427T5SHLBJGYH735C390T" localSheetId="2" hidden="1">#REF!</definedName>
    <definedName name="BEx7FLL427T5SHLBJGYH735C390T" hidden="1">#REF!</definedName>
    <definedName name="BEx7FN32ZGWOAA4TTH79KINTDWR9" localSheetId="1" hidden="1">#REF!</definedName>
    <definedName name="BEx7FN32ZGWOAA4TTH79KINTDWR9" localSheetId="2" hidden="1">#REF!</definedName>
    <definedName name="BEx7FN32ZGWOAA4TTH79KINTDWR9" hidden="1">#REF!</definedName>
    <definedName name="BEx7FR4TORXBQWXZYY5XGG442P9E" localSheetId="1" hidden="1">#REF!</definedName>
    <definedName name="BEx7FR4TORXBQWXZYY5XGG442P9E" localSheetId="2" hidden="1">#REF!</definedName>
    <definedName name="BEx7FR4TORXBQWXZYY5XGG442P9E" hidden="1">#REF!</definedName>
    <definedName name="BEx7FR4TZ0NRI7HOGHAE93DVVXWE" localSheetId="1" hidden="1">#REF!</definedName>
    <definedName name="BEx7FR4TZ0NRI7HOGHAE93DVVXWE" localSheetId="2" hidden="1">#REF!</definedName>
    <definedName name="BEx7FR4TZ0NRI7HOGHAE93DVVXWE" hidden="1">#REF!</definedName>
    <definedName name="BEx7FSH9Z1F0J8S75K4MANRVIN4Y" localSheetId="1" hidden="1">#REF!</definedName>
    <definedName name="BEx7FSH9Z1F0J8S75K4MANRVIN4Y" localSheetId="2" hidden="1">#REF!</definedName>
    <definedName name="BEx7FSH9Z1F0J8S75K4MANRVIN4Y" hidden="1">#REF!</definedName>
    <definedName name="BEx7FTOFOYQLDCCOJY1H3JHICFOI" localSheetId="1" hidden="1">#REF!</definedName>
    <definedName name="BEx7FTOFOYQLDCCOJY1H3JHICFOI" localSheetId="2" hidden="1">#REF!</definedName>
    <definedName name="BEx7FTOFOYQLDCCOJY1H3JHICFOI" hidden="1">#REF!</definedName>
    <definedName name="BEx7FVMORQ1N6SIECWJVJWT23E6Y" localSheetId="1" hidden="1">#REF!</definedName>
    <definedName name="BEx7FVMORQ1N6SIECWJVJWT23E6Y" localSheetId="2" hidden="1">#REF!</definedName>
    <definedName name="BEx7FVMORQ1N6SIECWJVJWT23E6Y" hidden="1">#REF!</definedName>
    <definedName name="BEx7FZ2NBD60FXGNYS120WYBTXA3" localSheetId="1" hidden="1">#REF!</definedName>
    <definedName name="BEx7FZ2NBD60FXGNYS120WYBTXA3" localSheetId="2" hidden="1">#REF!</definedName>
    <definedName name="BEx7FZ2NBD60FXGNYS120WYBTXA3" hidden="1">#REF!</definedName>
    <definedName name="BEx7G1RRTULXCZSZ39FGSTWPGT7F" localSheetId="1" hidden="1">#REF!</definedName>
    <definedName name="BEx7G1RRTULXCZSZ39FGSTWPGT7F" localSheetId="2" hidden="1">#REF!</definedName>
    <definedName name="BEx7G1RRTULXCZSZ39FGSTWPGT7F" hidden="1">#REF!</definedName>
    <definedName name="BEx7G82CKM3NIY1PHNFK28M09PCH" localSheetId="1" hidden="1">#REF!</definedName>
    <definedName name="BEx7G82CKM3NIY1PHNFK28M09PCH" localSheetId="2" hidden="1">#REF!</definedName>
    <definedName name="BEx7G82CKM3NIY1PHNFK28M09PCH" hidden="1">#REF!</definedName>
    <definedName name="BEx7G99IDBAY5DSEHQ2H66A2PXLD" localSheetId="1" hidden="1">#REF!</definedName>
    <definedName name="BEx7G99IDBAY5DSEHQ2H66A2PXLD" localSheetId="2" hidden="1">#REF!</definedName>
    <definedName name="BEx7G99IDBAY5DSEHQ2H66A2PXLD" hidden="1">#REF!</definedName>
    <definedName name="BEx7GCUZVOIU96UBSYMEADXNXTUW" localSheetId="1" hidden="1">#REF!</definedName>
    <definedName name="BEx7GCUZVOIU96UBSYMEADXNXTUW" localSheetId="2" hidden="1">#REF!</definedName>
    <definedName name="BEx7GCUZVOIU96UBSYMEADXNXTUW" hidden="1">#REF!</definedName>
    <definedName name="BEx7GDRC36OHVR13Q9HHMX9KL7AG" localSheetId="1" hidden="1">#REF!</definedName>
    <definedName name="BEx7GDRC36OHVR13Q9HHMX9KL7AG" localSheetId="2" hidden="1">#REF!</definedName>
    <definedName name="BEx7GDRC36OHVR13Q9HHMX9KL7AG" hidden="1">#REF!</definedName>
    <definedName name="BEx7GECXT35JKLVEFIG938XF5V6P" localSheetId="1" hidden="1">#REF!</definedName>
    <definedName name="BEx7GECXT35JKLVEFIG938XF5V6P" localSheetId="2" hidden="1">#REF!</definedName>
    <definedName name="BEx7GECXT35JKLVEFIG938XF5V6P" hidden="1">#REF!</definedName>
    <definedName name="BEx7GF405N9KHPSSRFQXAZCQZI37" localSheetId="1" hidden="1">#REF!</definedName>
    <definedName name="BEx7GF405N9KHPSSRFQXAZCQZI37" localSheetId="2" hidden="1">#REF!</definedName>
    <definedName name="BEx7GF405N9KHPSSRFQXAZCQZI37" hidden="1">#REF!</definedName>
    <definedName name="BEx7GG5OZBAFMOCIXH7MXVE2C270" localSheetId="1" hidden="1">#REF!</definedName>
    <definedName name="BEx7GG5OZBAFMOCIXH7MXVE2C270" localSheetId="2" hidden="1">#REF!</definedName>
    <definedName name="BEx7GG5OZBAFMOCIXH7MXVE2C270" hidden="1">#REF!</definedName>
    <definedName name="BEx7GLZZCW2H6OBCDB698FRAEPUV" localSheetId="1" hidden="1">#REF!</definedName>
    <definedName name="BEx7GLZZCW2H6OBCDB698FRAEPUV" localSheetId="2" hidden="1">#REF!</definedName>
    <definedName name="BEx7GLZZCW2H6OBCDB698FRAEPUV" hidden="1">#REF!</definedName>
    <definedName name="BEx7GMG8RQ2YB3WVSLKZZZKKRMV0" localSheetId="1" hidden="1">#REF!</definedName>
    <definedName name="BEx7GMG8RQ2YB3WVSLKZZZKKRMV0" localSheetId="2" hidden="1">#REF!</definedName>
    <definedName name="BEx7GMG8RQ2YB3WVSLKZZZKKRMV0" hidden="1">#REF!</definedName>
    <definedName name="BEx7GMLLG0QQO6QAHRCV3G6V8AWR" localSheetId="1" hidden="1">#REF!</definedName>
    <definedName name="BEx7GMLLG0QQO6QAHRCV3G6V8AWR" localSheetId="2" hidden="1">#REF!</definedName>
    <definedName name="BEx7GMLLG0QQO6QAHRCV3G6V8AWR" hidden="1">#REF!</definedName>
    <definedName name="BEx7GMR1DI0UYMGIDUTBT9KRAE2J" localSheetId="1" hidden="1">#REF!</definedName>
    <definedName name="BEx7GMR1DI0UYMGIDUTBT9KRAE2J" localSheetId="2" hidden="1">#REF!</definedName>
    <definedName name="BEx7GMR1DI0UYMGIDUTBT9KRAE2J" hidden="1">#REF!</definedName>
    <definedName name="BEx7GQCIM1W1OR8EP7JKRMYGFHW2" localSheetId="1" hidden="1">#REF!</definedName>
    <definedName name="BEx7GQCIM1W1OR8EP7JKRMYGFHW2" localSheetId="2" hidden="1">#REF!</definedName>
    <definedName name="BEx7GQCIM1W1OR8EP7JKRMYGFHW2" hidden="1">#REF!</definedName>
    <definedName name="BEx7GR3ENYWRXXS5IT0UMEGOLGUH" localSheetId="1" hidden="1">#REF!</definedName>
    <definedName name="BEx7GR3ENYWRXXS5IT0UMEGOLGUH" localSheetId="2" hidden="1">#REF!</definedName>
    <definedName name="BEx7GR3ENYWRXXS5IT0UMEGOLGUH" hidden="1">#REF!</definedName>
    <definedName name="BEx7GSAL6P7TASL8MB63RFST1LJL" localSheetId="1" hidden="1">#REF!</definedName>
    <definedName name="BEx7GSAL6P7TASL8MB63RFST1LJL" localSheetId="2" hidden="1">#REF!</definedName>
    <definedName name="BEx7GSAL6P7TASL8MB63RFST1LJL" hidden="1">#REF!</definedName>
    <definedName name="BEx7GSLEAEDT83F2LWWOC5ZLL5JW" localSheetId="1" hidden="1">#REF!</definedName>
    <definedName name="BEx7GSLEAEDT83F2LWWOC5ZLL5JW" localSheetId="2" hidden="1">#REF!</definedName>
    <definedName name="BEx7GSLEAEDT83F2LWWOC5ZLL5JW" hidden="1">#REF!</definedName>
    <definedName name="BEx7GSWBFVFTIS9W2TODVFFOLXIY" localSheetId="1" hidden="1">#REF!</definedName>
    <definedName name="BEx7GSWBFVFTIS9W2TODVFFOLXIY" localSheetId="2" hidden="1">#REF!</definedName>
    <definedName name="BEx7GSWBFVFTIS9W2TODVFFOLXIY" hidden="1">#REF!</definedName>
    <definedName name="BEx7GUE4B0O945HM9EWN63AMPDTM" localSheetId="1" hidden="1">#REF!</definedName>
    <definedName name="BEx7GUE4B0O945HM9EWN63AMPDTM" localSheetId="2" hidden="1">#REF!</definedName>
    <definedName name="BEx7GUE4B0O945HM9EWN63AMPDTM" hidden="1">#REF!</definedName>
    <definedName name="BEx7GVFWT8CR7HZT4A802S7OH3M8" localSheetId="1" hidden="1">#REF!</definedName>
    <definedName name="BEx7GVFWT8CR7HZT4A802S7OH3M8" localSheetId="2" hidden="1">#REF!</definedName>
    <definedName name="BEx7GVFWT8CR7HZT4A802S7OH3M8" hidden="1">#REF!</definedName>
    <definedName name="BEx7GYQM14R3PEQIKHDX3WT0YNN3" localSheetId="1" hidden="1">#REF!</definedName>
    <definedName name="BEx7GYQM14R3PEQIKHDX3WT0YNN3" localSheetId="2" hidden="1">#REF!</definedName>
    <definedName name="BEx7GYQM14R3PEQIKHDX3WT0YNN3" hidden="1">#REF!</definedName>
    <definedName name="BEx7H0JD6I5I8WQLLWOYWY5YWPQE" localSheetId="1" hidden="1">#REF!</definedName>
    <definedName name="BEx7H0JD6I5I8WQLLWOYWY5YWPQE" localSheetId="2" hidden="1">#REF!</definedName>
    <definedName name="BEx7H0JD6I5I8WQLLWOYWY5YWPQE" hidden="1">#REF!</definedName>
    <definedName name="BEx7H0ZH15KC1O0GX5KZVOBS5R1H" localSheetId="1" hidden="1">#REF!</definedName>
    <definedName name="BEx7H0ZH15KC1O0GX5KZVOBS5R1H" localSheetId="2" hidden="1">#REF!</definedName>
    <definedName name="BEx7H0ZH15KC1O0GX5KZVOBS5R1H" hidden="1">#REF!</definedName>
    <definedName name="BEx7H14XCXH7WEXEY1HVO53A6AGH" localSheetId="1" hidden="1">#REF!</definedName>
    <definedName name="BEx7H14XCXH7WEXEY1HVO53A6AGH" localSheetId="2" hidden="1">#REF!</definedName>
    <definedName name="BEx7H14XCXH7WEXEY1HVO53A6AGH" hidden="1">#REF!</definedName>
    <definedName name="BEx7H6ZA84EDCYX9HQKE2VH03R77" localSheetId="1" hidden="1">#REF!</definedName>
    <definedName name="BEx7H6ZA84EDCYX9HQKE2VH03R77" localSheetId="2" hidden="1">#REF!</definedName>
    <definedName name="BEx7H6ZA84EDCYX9HQKE2VH03R77" hidden="1">#REF!</definedName>
    <definedName name="BEx7H7A3IND3XX895B1NI519TC8J" localSheetId="1" hidden="1">#REF!</definedName>
    <definedName name="BEx7H7A3IND3XX895B1NI519TC8J" localSheetId="2" hidden="1">#REF!</definedName>
    <definedName name="BEx7H7A3IND3XX895B1NI519TC8J" hidden="1">#REF!</definedName>
    <definedName name="BEx7HFTIA8AC8BR8HKIN81VE1SGW" localSheetId="1" hidden="1">#REF!</definedName>
    <definedName name="BEx7HFTIA8AC8BR8HKIN81VE1SGW" localSheetId="2" hidden="1">#REF!</definedName>
    <definedName name="BEx7HFTIA8AC8BR8HKIN81VE1SGW" hidden="1">#REF!</definedName>
    <definedName name="BEx7HGVBEF4LEIF6RC14N3PSU461" localSheetId="1" hidden="1">#REF!</definedName>
    <definedName name="BEx7HGVBEF4LEIF6RC14N3PSU461" localSheetId="2" hidden="1">#REF!</definedName>
    <definedName name="BEx7HGVBEF4LEIF6RC14N3PSU461" hidden="1">#REF!</definedName>
    <definedName name="BEx7HHRP6OIBN749NAR4JO512P36" localSheetId="1" hidden="1">#REF!</definedName>
    <definedName name="BEx7HHRP6OIBN749NAR4JO512P36" localSheetId="2" hidden="1">#REF!</definedName>
    <definedName name="BEx7HHRP6OIBN749NAR4JO512P36" hidden="1">#REF!</definedName>
    <definedName name="BEx7HI2HJHTYLZMUP1NPJ9M1FELH" localSheetId="1" hidden="1">#REF!</definedName>
    <definedName name="BEx7HI2HJHTYLZMUP1NPJ9M1FELH" localSheetId="2" hidden="1">#REF!</definedName>
    <definedName name="BEx7HI2HJHTYLZMUP1NPJ9M1FELH" hidden="1">#REF!</definedName>
    <definedName name="BEx7HMKCAA2G3JBLDPIXRDOC4XXX" localSheetId="1" hidden="1">#REF!</definedName>
    <definedName name="BEx7HMKCAA2G3JBLDPIXRDOC4XXX" localSheetId="2" hidden="1">#REF!</definedName>
    <definedName name="BEx7HMKCAA2G3JBLDPIXRDOC4XXX" hidden="1">#REF!</definedName>
    <definedName name="BEx7HQ5T9FZ42QWS09UO4DT42Y0R" localSheetId="1" hidden="1">#REF!</definedName>
    <definedName name="BEx7HQ5T9FZ42QWS09UO4DT42Y0R" localSheetId="2" hidden="1">#REF!</definedName>
    <definedName name="BEx7HQ5T9FZ42QWS09UO4DT42Y0R" hidden="1">#REF!</definedName>
    <definedName name="BEx7HRCZE3CVGON1HV07MT5MNDZ3" localSheetId="1" hidden="1">#REF!</definedName>
    <definedName name="BEx7HRCZE3CVGON1HV07MT5MNDZ3" localSheetId="2" hidden="1">#REF!</definedName>
    <definedName name="BEx7HRCZE3CVGON1HV07MT5MNDZ3" hidden="1">#REF!</definedName>
    <definedName name="BEx7HV3QMXAC8QITRFVHXC0DXGQP" localSheetId="1" hidden="1">#REF!</definedName>
    <definedName name="BEx7HV3QMXAC8QITRFVHXC0DXGQP" localSheetId="2" hidden="1">#REF!</definedName>
    <definedName name="BEx7HV3QMXAC8QITRFVHXC0DXGQP" hidden="1">#REF!</definedName>
    <definedName name="BEx7HVEOYFKIH6S9V7AAIO1GVBJ9" localSheetId="1" hidden="1">#REF!</definedName>
    <definedName name="BEx7HVEOYFKIH6S9V7AAIO1GVBJ9" localSheetId="2" hidden="1">#REF!</definedName>
    <definedName name="BEx7HVEOYFKIH6S9V7AAIO1GVBJ9" hidden="1">#REF!</definedName>
    <definedName name="BEx7HWGE2CANG5M17X4C8YNC3N8F" localSheetId="1" hidden="1">#REF!</definedName>
    <definedName name="BEx7HWGE2CANG5M17X4C8YNC3N8F" localSheetId="2" hidden="1">#REF!</definedName>
    <definedName name="BEx7HWGE2CANG5M17X4C8YNC3N8F" hidden="1">#REF!</definedName>
    <definedName name="BEx7HYUOUXPB5T2BFWCYOHAWU2JR" localSheetId="1" hidden="1">#REF!</definedName>
    <definedName name="BEx7HYUOUXPB5T2BFWCYOHAWU2JR" localSheetId="2" hidden="1">#REF!</definedName>
    <definedName name="BEx7HYUOUXPB5T2BFWCYOHAWU2JR" hidden="1">#REF!</definedName>
    <definedName name="BEx7HZR1RELBZD3XUFIWSY4NYWKQ" localSheetId="1" hidden="1">#REF!</definedName>
    <definedName name="BEx7HZR1RELBZD3XUFIWSY4NYWKQ" localSheetId="2" hidden="1">#REF!</definedName>
    <definedName name="BEx7HZR1RELBZD3XUFIWSY4NYWKQ" hidden="1">#REF!</definedName>
    <definedName name="BEx7I1PAFV88EUJVKQI5DD5S77BL" localSheetId="1" hidden="1">#REF!</definedName>
    <definedName name="BEx7I1PAFV88EUJVKQI5DD5S77BL" localSheetId="2" hidden="1">#REF!</definedName>
    <definedName name="BEx7I1PAFV88EUJVKQI5DD5S77BL" hidden="1">#REF!</definedName>
    <definedName name="BEx7I2W9Z7DVRA5DAW5AUSLRZKB7" localSheetId="1" hidden="1">#REF!</definedName>
    <definedName name="BEx7I2W9Z7DVRA5DAW5AUSLRZKB7" localSheetId="2" hidden="1">#REF!</definedName>
    <definedName name="BEx7I2W9Z7DVRA5DAW5AUSLRZKB7" hidden="1">#REF!</definedName>
    <definedName name="BEx7I5AQDOWIL3WX042Y404BSTS7" localSheetId="1" hidden="1">#REF!</definedName>
    <definedName name="BEx7I5AQDOWIL3WX042Y404BSTS7" localSheetId="2" hidden="1">#REF!</definedName>
    <definedName name="BEx7I5AQDOWIL3WX042Y404BSTS7" hidden="1">#REF!</definedName>
    <definedName name="BEx7I5LDWCPYMSDR2DVZATKUPANB" localSheetId="1" hidden="1">#REF!</definedName>
    <definedName name="BEx7I5LDWCPYMSDR2DVZATKUPANB" localSheetId="2" hidden="1">#REF!</definedName>
    <definedName name="BEx7I5LDWCPYMSDR2DVZATKUPANB" hidden="1">#REF!</definedName>
    <definedName name="BEx7I9CCMPQMY5S9051T4PU60MK3" localSheetId="1" hidden="1">#REF!</definedName>
    <definedName name="BEx7I9CCMPQMY5S9051T4PU60MK3" localSheetId="2" hidden="1">#REF!</definedName>
    <definedName name="BEx7I9CCMPQMY5S9051T4PU60MK3" hidden="1">#REF!</definedName>
    <definedName name="BEx7IBVYN47SFZIA0K4MDKQZNN9V" localSheetId="1" hidden="1">#REF!</definedName>
    <definedName name="BEx7IBVYN47SFZIA0K4MDKQZNN9V" localSheetId="2" hidden="1">#REF!</definedName>
    <definedName name="BEx7IBVYN47SFZIA0K4MDKQZNN9V" hidden="1">#REF!</definedName>
    <definedName name="BEx7ICSC2D1PQYLK03BTAMFICX5W" localSheetId="1" hidden="1">#REF!</definedName>
    <definedName name="BEx7ICSC2D1PQYLK03BTAMFICX5W" localSheetId="2" hidden="1">#REF!</definedName>
    <definedName name="BEx7ICSC2D1PQYLK03BTAMFICX5W" hidden="1">#REF!</definedName>
    <definedName name="BEx7IDU731KIMMMUB2KOJYXINEUF" localSheetId="1" hidden="1">Table #REF!</definedName>
    <definedName name="BEx7IDU731KIMMMUB2KOJYXINEUF" localSheetId="2" hidden="1">Table '[5]2'!$B$6:$E$7</definedName>
    <definedName name="BEx7IDU731KIMMMUB2KOJYXINEUF" hidden="1">Table '[5]2'!$B$6:$E$7</definedName>
    <definedName name="BEx7IJTYZHWYWQ1TQVKRC67VVT77" localSheetId="1" hidden="1">#REF!</definedName>
    <definedName name="BEx7IJTYZHWYWQ1TQVKRC67VVT77" localSheetId="2" hidden="1">#REF!</definedName>
    <definedName name="BEx7IJTYZHWYWQ1TQVKRC67VVT77" hidden="1">#REF!</definedName>
    <definedName name="BEx7IRRTCJLPDGAPWPRA7A2BK9HY" localSheetId="1" hidden="1">#REF!</definedName>
    <definedName name="BEx7IRRTCJLPDGAPWPRA7A2BK9HY" localSheetId="2" hidden="1">#REF!</definedName>
    <definedName name="BEx7IRRTCJLPDGAPWPRA7A2BK9HY" hidden="1">#REF!</definedName>
    <definedName name="BEx7IV2IJ5WT7UC0UG7WP0WF2JZI" localSheetId="1" hidden="1">#REF!</definedName>
    <definedName name="BEx7IV2IJ5WT7UC0UG7WP0WF2JZI" localSheetId="2" hidden="1">#REF!</definedName>
    <definedName name="BEx7IV2IJ5WT7UC0UG7WP0WF2JZI" hidden="1">#REF!</definedName>
    <definedName name="BEx7IWV99LM4FB1AXIXRNLT7DZJM" localSheetId="1" hidden="1">#REF!</definedName>
    <definedName name="BEx7IWV99LM4FB1AXIXRNLT7DZJM" localSheetId="2" hidden="1">#REF!</definedName>
    <definedName name="BEx7IWV99LM4FB1AXIXRNLT7DZJM" hidden="1">#REF!</definedName>
    <definedName name="BEx7IX0Q6XCMEC6A1JZOB400UWNL" localSheetId="1" hidden="1">#REF!</definedName>
    <definedName name="BEx7IX0Q6XCMEC6A1JZOB400UWNL" localSheetId="2" hidden="1">#REF!</definedName>
    <definedName name="BEx7IX0Q6XCMEC6A1JZOB400UWNL" hidden="1">#REF!</definedName>
    <definedName name="BEx7IXGU74GE5E4S6W4Z13AR092Y" localSheetId="1" hidden="1">#REF!</definedName>
    <definedName name="BEx7IXGU74GE5E4S6W4Z13AR092Y" localSheetId="2" hidden="1">#REF!</definedName>
    <definedName name="BEx7IXGU74GE5E4S6W4Z13AR092Y" hidden="1">#REF!</definedName>
    <definedName name="BEx7IXMAU7H1MPIODIC3Y7N0TYOY" localSheetId="1" hidden="1">#REF!</definedName>
    <definedName name="BEx7IXMAU7H1MPIODIC3Y7N0TYOY" localSheetId="2" hidden="1">#REF!</definedName>
    <definedName name="BEx7IXMAU7H1MPIODIC3Y7N0TYOY" hidden="1">#REF!</definedName>
    <definedName name="BEx7J17M8Z44W5O0RC2L39YFU5X2" localSheetId="1" hidden="1">#REF!</definedName>
    <definedName name="BEx7J17M8Z44W5O0RC2L39YFU5X2" localSheetId="2" hidden="1">#REF!</definedName>
    <definedName name="BEx7J17M8Z44W5O0RC2L39YFU5X2" hidden="1">#REF!</definedName>
    <definedName name="BEx7J4YL8Q3BI1MLH16YYQ18IJRD" localSheetId="1" hidden="1">#REF!</definedName>
    <definedName name="BEx7J4YL8Q3BI1MLH16YYQ18IJRD" localSheetId="2" hidden="1">#REF!</definedName>
    <definedName name="BEx7J4YL8Q3BI1MLH16YYQ18IJRD" hidden="1">#REF!</definedName>
    <definedName name="BEx7J59E09EJLLBRNW8L1BNF42FS" localSheetId="1" hidden="1">#REF!</definedName>
    <definedName name="BEx7J59E09EJLLBRNW8L1BNF42FS" localSheetId="2" hidden="1">#REF!</definedName>
    <definedName name="BEx7J59E09EJLLBRNW8L1BNF42FS" hidden="1">#REF!</definedName>
    <definedName name="BEx7J6RCHIE78TBG5MUR730S3G20" localSheetId="1" hidden="1">#REF!</definedName>
    <definedName name="BEx7J6RCHIE78TBG5MUR730S3G20" localSheetId="2" hidden="1">#REF!</definedName>
    <definedName name="BEx7J6RCHIE78TBG5MUR730S3G20" hidden="1">#REF!</definedName>
    <definedName name="BEx7J7CWFTTY1K3J334FI8XP1LHP" localSheetId="1" hidden="1">#REF!</definedName>
    <definedName name="BEx7J7CWFTTY1K3J334FI8XP1LHP" localSheetId="2" hidden="1">#REF!</definedName>
    <definedName name="BEx7J7CWFTTY1K3J334FI8XP1LHP" hidden="1">#REF!</definedName>
    <definedName name="BEx7J8EQL5808GZZY00TCF3WWC1G" localSheetId="1" hidden="1">#REF!</definedName>
    <definedName name="BEx7J8EQL5808GZZY00TCF3WWC1G" localSheetId="2" hidden="1">#REF!</definedName>
    <definedName name="BEx7J8EQL5808GZZY00TCF3WWC1G" hidden="1">#REF!</definedName>
    <definedName name="BEx7J9B4EOP8JPRQCUQJTYF4X0D6" localSheetId="1" hidden="1">#REF!</definedName>
    <definedName name="BEx7J9B4EOP8JPRQCUQJTYF4X0D6" localSheetId="2" hidden="1">#REF!</definedName>
    <definedName name="BEx7J9B4EOP8JPRQCUQJTYF4X0D6" hidden="1">#REF!</definedName>
    <definedName name="BEx7J9R7V1HI83WO13JQFIGC7HGW" localSheetId="1" hidden="1">#REF!</definedName>
    <definedName name="BEx7J9R7V1HI83WO13JQFIGC7HGW" localSheetId="2" hidden="1">#REF!</definedName>
    <definedName name="BEx7J9R7V1HI83WO13JQFIGC7HGW" hidden="1">#REF!</definedName>
    <definedName name="BEx7JB94XIAJZOTDN0GA6VJKDS8B" localSheetId="1" hidden="1">#REF!</definedName>
    <definedName name="BEx7JB94XIAJZOTDN0GA6VJKDS8B" localSheetId="2" hidden="1">#REF!</definedName>
    <definedName name="BEx7JB94XIAJZOTDN0GA6VJKDS8B" hidden="1">#REF!</definedName>
    <definedName name="BEx7JC01WXAH2TEYPWMGDKQCPPEF" localSheetId="1" hidden="1">#REF!</definedName>
    <definedName name="BEx7JC01WXAH2TEYPWMGDKQCPPEF" localSheetId="2" hidden="1">[3]Table!#REF!</definedName>
    <definedName name="BEx7JC01WXAH2TEYPWMGDKQCPPEF" hidden="1">[3]Table!#REF!</definedName>
    <definedName name="BEx7JDSXEIZ3IR5E3LUJU55GCJ8F" localSheetId="1" hidden="1">#REF!</definedName>
    <definedName name="BEx7JDSXEIZ3IR5E3LUJU55GCJ8F" localSheetId="2" hidden="1">#REF!</definedName>
    <definedName name="BEx7JDSXEIZ3IR5E3LUJU55GCJ8F" hidden="1">#REF!</definedName>
    <definedName name="BEx7JEUNEV8XU1C7CRTFEFLOXQJ7" localSheetId="1" hidden="1">#REF!</definedName>
    <definedName name="BEx7JEUNEV8XU1C7CRTFEFLOXQJ7" localSheetId="2" hidden="1">#REF!</definedName>
    <definedName name="BEx7JEUNEV8XU1C7CRTFEFLOXQJ7" hidden="1">#REF!</definedName>
    <definedName name="BEx7JH3HGBPI07OHZ5LFYK0UFZQR" localSheetId="1" hidden="1">#REF!</definedName>
    <definedName name="BEx7JH3HGBPI07OHZ5LFYK0UFZQR" localSheetId="2" hidden="1">#REF!</definedName>
    <definedName name="BEx7JH3HGBPI07OHZ5LFYK0UFZQR" hidden="1">#REF!</definedName>
    <definedName name="BEx7JJ6ZUTQ8KVPAO1OX71Z4MTT5" localSheetId="1" hidden="1">#REF!</definedName>
    <definedName name="BEx7JJ6ZUTQ8KVPAO1OX71Z4MTT5" localSheetId="2" hidden="1">#REF!</definedName>
    <definedName name="BEx7JJ6ZUTQ8KVPAO1OX71Z4MTT5" hidden="1">#REF!</definedName>
    <definedName name="BEx7JK3D7XRECKECV7OJBI9UIYAA" localSheetId="1" hidden="1">#REF!</definedName>
    <definedName name="BEx7JK3D7XRECKECV7OJBI9UIYAA" localSheetId="2" hidden="1">#REF!</definedName>
    <definedName name="BEx7JK3D7XRECKECV7OJBI9UIYAA" hidden="1">#REF!</definedName>
    <definedName name="BEx7JKUFP6UNNLA8WWMT5NQSMJIZ" localSheetId="1" hidden="1">#REF!</definedName>
    <definedName name="BEx7JKUFP6UNNLA8WWMT5NQSMJIZ" localSheetId="2" hidden="1">#REF!</definedName>
    <definedName name="BEx7JKUFP6UNNLA8WWMT5NQSMJIZ" hidden="1">#REF!</definedName>
    <definedName name="BEx7JMN5PLGLNBODQSTG3VB4JBEA" localSheetId="1" hidden="1">#REF!</definedName>
    <definedName name="BEx7JMN5PLGLNBODQSTG3VB4JBEA" localSheetId="2" hidden="1">#REF!</definedName>
    <definedName name="BEx7JMN5PLGLNBODQSTG3VB4JBEA" hidden="1">#REF!</definedName>
    <definedName name="BEx7JOFX1DBQWDIQ2RHNTK3KUWMQ" localSheetId="1" hidden="1">#REF!</definedName>
    <definedName name="BEx7JOFX1DBQWDIQ2RHNTK3KUWMQ" localSheetId="2" hidden="1">#REF!</definedName>
    <definedName name="BEx7JOFX1DBQWDIQ2RHNTK3KUWMQ" hidden="1">#REF!</definedName>
    <definedName name="BEx7JP6S4ALR7Q0TOZRKWEDK34DD" localSheetId="1" hidden="1">#REF!</definedName>
    <definedName name="BEx7JP6S4ALR7Q0TOZRKWEDK34DD" localSheetId="2" hidden="1">#REF!</definedName>
    <definedName name="BEx7JP6S4ALR7Q0TOZRKWEDK34DD" hidden="1">#REF!</definedName>
    <definedName name="BEx7JV194190CNM6WWGQ3UBJ3CHH" localSheetId="1" hidden="1">#REF!</definedName>
    <definedName name="BEx7JV194190CNM6WWGQ3UBJ3CHH" localSheetId="2" hidden="1">#REF!</definedName>
    <definedName name="BEx7JV194190CNM6WWGQ3UBJ3CHH" hidden="1">#REF!</definedName>
    <definedName name="BEx7JYXJKZAIVSY2TTP06NTA7ASX" localSheetId="1" hidden="1">#REF!</definedName>
    <definedName name="BEx7JYXJKZAIVSY2TTP06NTA7ASX" localSheetId="2" hidden="1">#REF!</definedName>
    <definedName name="BEx7JYXJKZAIVSY2TTP06NTA7ASX" hidden="1">#REF!</definedName>
    <definedName name="BEx7K0VL25LF11UTEBHWBIQ4JLM9" localSheetId="1" hidden="1">#REF!</definedName>
    <definedName name="BEx7K0VL25LF11UTEBHWBIQ4JLM9" localSheetId="2" hidden="1">#REF!</definedName>
    <definedName name="BEx7K0VL25LF11UTEBHWBIQ4JLM9" hidden="1">#REF!</definedName>
    <definedName name="BEx7K16DLDCG8YL5WNLV28O5SROT" localSheetId="1" hidden="1">#REF!</definedName>
    <definedName name="BEx7K16DLDCG8YL5WNLV28O5SROT" localSheetId="2" hidden="1">#REF!</definedName>
    <definedName name="BEx7K16DLDCG8YL5WNLV28O5SROT" hidden="1">#REF!</definedName>
    <definedName name="BEx7K22QEFBJ5PZVXP20KXXGVXRC" localSheetId="1" hidden="1">#REF!</definedName>
    <definedName name="BEx7K22QEFBJ5PZVXP20KXXGVXRC" localSheetId="2" hidden="1">#REF!</definedName>
    <definedName name="BEx7K22QEFBJ5PZVXP20KXXGVXRC" hidden="1">#REF!</definedName>
    <definedName name="BEx7K22R8APJG4HW1UTQAXAVSUK4" localSheetId="1" hidden="1">#REF!</definedName>
    <definedName name="BEx7K22R8APJG4HW1UTQAXAVSUK4" localSheetId="2" hidden="1">#REF!</definedName>
    <definedName name="BEx7K22R8APJG4HW1UTQAXAVSUK4" hidden="1">#REF!</definedName>
    <definedName name="BEx7K2Z3RYP28Q75H4CJ9T4ZOE3R" localSheetId="1" hidden="1">#REF!</definedName>
    <definedName name="BEx7K2Z3RYP28Q75H4CJ9T4ZOE3R" localSheetId="2" hidden="1">#REF!</definedName>
    <definedName name="BEx7K2Z3RYP28Q75H4CJ9T4ZOE3R" hidden="1">#REF!</definedName>
    <definedName name="BEx7K7GZ607XQOGB81A1HINBTGOZ" localSheetId="1" hidden="1">#REF!</definedName>
    <definedName name="BEx7K7GZ607XQOGB81A1HINBTGOZ" localSheetId="2" hidden="1">#REF!</definedName>
    <definedName name="BEx7K7GZ607XQOGB81A1HINBTGOZ" hidden="1">#REF!</definedName>
    <definedName name="BEx7K9VA6HUTR316PNFCHD0RJLXJ" localSheetId="1" hidden="1">#REF!</definedName>
    <definedName name="BEx7K9VA6HUTR316PNFCHD0RJLXJ" localSheetId="2" hidden="1">#REF!</definedName>
    <definedName name="BEx7K9VA6HUTR316PNFCHD0RJLXJ" hidden="1">#REF!</definedName>
    <definedName name="BEx7KEYPBDXSNROH8M6CDCBN6B50" localSheetId="1" hidden="1">#REF!</definedName>
    <definedName name="BEx7KEYPBDXSNROH8M6CDCBN6B50" localSheetId="2" hidden="1">#REF!</definedName>
    <definedName name="BEx7KEYPBDXSNROH8M6CDCBN6B50" hidden="1">#REF!</definedName>
    <definedName name="BEx7KIEW97D51M5KLWLGA8MDDO6M" localSheetId="1" hidden="1">#REF!</definedName>
    <definedName name="BEx7KIEW97D51M5KLWLGA8MDDO6M" localSheetId="2" hidden="1">#REF!</definedName>
    <definedName name="BEx7KIEW97D51M5KLWLGA8MDDO6M" hidden="1">#REF!</definedName>
    <definedName name="BEx7KSAS8BZT6H8OQCZ5DNSTMO07" localSheetId="1" hidden="1">#REF!</definedName>
    <definedName name="BEx7KSAS8BZT6H8OQCZ5DNSTMO07" localSheetId="2" hidden="1">[1]Table!#REF!</definedName>
    <definedName name="BEx7KSAS8BZT6H8OQCZ5DNSTMO07" hidden="1">[2]Table!#REF!</definedName>
    <definedName name="BEx7KU8ZZ2ZTL81QI6GIH8L40E85" localSheetId="1" hidden="1">TEST-#REF!</definedName>
    <definedName name="BEx7KU8ZZ2ZTL81QI6GIH8L40E85" localSheetId="2" hidden="1">TEST-#REF!</definedName>
    <definedName name="BEx7KU8ZZ2ZTL81QI6GIH8L40E85" hidden="1">TEST-#REF!</definedName>
    <definedName name="BEx7KWHTBD21COXVI4HNEQH0Z3L8" localSheetId="1" hidden="1">#REF!</definedName>
    <definedName name="BEx7KWHTBD21COXVI4HNEQH0Z3L8" localSheetId="2" hidden="1">#REF!</definedName>
    <definedName name="BEx7KWHTBD21COXVI4HNEQH0Z3L8" hidden="1">#REF!</definedName>
    <definedName name="BEx7KXUGRMRSUXCM97Z7VRZQ9JH2" localSheetId="1" hidden="1">#REF!</definedName>
    <definedName name="BEx7KXUGRMRSUXCM97Z7VRZQ9JH2" localSheetId="2" hidden="1">#REF!</definedName>
    <definedName name="BEx7KXUGRMRSUXCM97Z7VRZQ9JH2" hidden="1">#REF!</definedName>
    <definedName name="BEx7L1QP0ZNTSUNBVJBNJADIB7IU" localSheetId="1" hidden="1">#REF!</definedName>
    <definedName name="BEx7L1QP0ZNTSUNBVJBNJADIB7IU" localSheetId="2" hidden="1">#REF!</definedName>
    <definedName name="BEx7L1QP0ZNTSUNBVJBNJADIB7IU" hidden="1">#REF!</definedName>
    <definedName name="BEx7L21IQVP1N1TTQLRMANSSLSLE" localSheetId="1" hidden="1">#REF!</definedName>
    <definedName name="BEx7L21IQVP1N1TTQLRMANSSLSLE" localSheetId="2" hidden="1">#REF!</definedName>
    <definedName name="BEx7L21IQVP1N1TTQLRMANSSLSLE" hidden="1">#REF!</definedName>
    <definedName name="BEx7L3DZH58ZUVXJY3QMJYM4KE2N" localSheetId="1" hidden="1">#REF!</definedName>
    <definedName name="BEx7L3DZH58ZUVXJY3QMJYM4KE2N" localSheetId="2" hidden="1">#REF!</definedName>
    <definedName name="BEx7L3DZH58ZUVXJY3QMJYM4KE2N" hidden="1">#REF!</definedName>
    <definedName name="BEx7L5C6U8MP6IZ67BD649WQYJEK" localSheetId="1" hidden="1">#REF!</definedName>
    <definedName name="BEx7L5C6U8MP6IZ67BD649WQYJEK" localSheetId="2" hidden="1">#REF!</definedName>
    <definedName name="BEx7L5C6U8MP6IZ67BD649WQYJEK" hidden="1">#REF!</definedName>
    <definedName name="BEx7L639Q7R6V00481V7XOKVME91" localSheetId="1" hidden="1">#REF!</definedName>
    <definedName name="BEx7L639Q7R6V00481V7XOKVME91" localSheetId="2" hidden="1">#REF!</definedName>
    <definedName name="BEx7L639Q7R6V00481V7XOKVME91" hidden="1">#REF!</definedName>
    <definedName name="BEx7L8HEYEVTATR0OG5JJO647KNI" localSheetId="1" hidden="1">#REF!</definedName>
    <definedName name="BEx7L8HEYEVTATR0OG5JJO647KNI" localSheetId="2" hidden="1">#REF!</definedName>
    <definedName name="BEx7L8HEYEVTATR0OG5JJO647KNI" hidden="1">#REF!</definedName>
    <definedName name="BEx7L8XOV64OMS15ZFURFEUXLMWF" localSheetId="1" hidden="1">#REF!</definedName>
    <definedName name="BEx7L8XOV64OMS15ZFURFEUXLMWF" localSheetId="2" hidden="1">#REF!</definedName>
    <definedName name="BEx7L8XOV64OMS15ZFURFEUXLMWF" hidden="1">#REF!</definedName>
    <definedName name="BEx7L92YV0UQZP7I2KX5MIH3VQSI" localSheetId="1" hidden="1">#REF!</definedName>
    <definedName name="BEx7L92YV0UQZP7I2KX5MIH3VQSI" localSheetId="2" hidden="1">#REF!</definedName>
    <definedName name="BEx7L92YV0UQZP7I2KX5MIH3VQSI" hidden="1">#REF!</definedName>
    <definedName name="BEx7LAQF98BJA3MXXDTM10V8XIN9" localSheetId="1" hidden="1">#REF!</definedName>
    <definedName name="BEx7LAQF98BJA3MXXDTM10V8XIN9" localSheetId="2" hidden="1">#REF!</definedName>
    <definedName name="BEx7LAQF98BJA3MXXDTM10V8XIN9" hidden="1">#REF!</definedName>
    <definedName name="BEx7LAVQ7FQZCR2Q56IM509LULE2" localSheetId="1" hidden="1">#REF!</definedName>
    <definedName name="BEx7LAVQ7FQZCR2Q56IM509LULE2" localSheetId="2" hidden="1">#REF!</definedName>
    <definedName name="BEx7LAVQ7FQZCR2Q56IM509LULE2" hidden="1">#REF!</definedName>
    <definedName name="BEx7LH6BNLBEICBOVEL4AQ51GX57" localSheetId="1" hidden="1">#REF!</definedName>
    <definedName name="BEx7LH6BNLBEICBOVEL4AQ51GX57" localSheetId="2" hidden="1">#REF!</definedName>
    <definedName name="BEx7LH6BNLBEICBOVEL4AQ51GX57" hidden="1">#REF!</definedName>
    <definedName name="BEx7LHMKL563OARDRCKR6BC2DUZX" localSheetId="1" hidden="1">#REF!</definedName>
    <definedName name="BEx7LHMKL563OARDRCKR6BC2DUZX" localSheetId="2" hidden="1">#REF!</definedName>
    <definedName name="BEx7LHMKL563OARDRCKR6BC2DUZX" hidden="1">#REF!</definedName>
    <definedName name="BEx7LJQ40CCFKO7UHA2YSLPK04S8" localSheetId="1" hidden="1">#REF!</definedName>
    <definedName name="BEx7LJQ40CCFKO7UHA2YSLPK04S8" localSheetId="2" hidden="1">#REF!</definedName>
    <definedName name="BEx7LJQ40CCFKO7UHA2YSLPK04S8" hidden="1">#REF!</definedName>
    <definedName name="BEx7LMPYVY6PV4CZ1RILBBFJ8FRA" localSheetId="1" hidden="1">#REF!</definedName>
    <definedName name="BEx7LMPYVY6PV4CZ1RILBBFJ8FRA" localSheetId="2" hidden="1">#REF!</definedName>
    <definedName name="BEx7LMPYVY6PV4CZ1RILBBFJ8FRA" hidden="1">#REF!</definedName>
    <definedName name="BEx7LN0SZA5YN0065CNRU3R77W0Y" localSheetId="1" hidden="1">#REF!</definedName>
    <definedName name="BEx7LN0SZA5YN0065CNRU3R77W0Y" localSheetId="2" hidden="1">#REF!</definedName>
    <definedName name="BEx7LN0SZA5YN0065CNRU3R77W0Y" hidden="1">#REF!</definedName>
    <definedName name="BEx7LNGVUAS6ZBDNCR2E9P1I1Q17" localSheetId="1" hidden="1">#REF!</definedName>
    <definedName name="BEx7LNGVUAS6ZBDNCR2E9P1I1Q17" localSheetId="2" hidden="1">#REF!</definedName>
    <definedName name="BEx7LNGVUAS6ZBDNCR2E9P1I1Q17" hidden="1">#REF!</definedName>
    <definedName name="BEx7LTBC7UKU2SXF6A854D8AF4WL" localSheetId="1" hidden="1">#REF!</definedName>
    <definedName name="BEx7LTBC7UKU2SXF6A854D8AF4WL" localSheetId="2" hidden="1">#REF!</definedName>
    <definedName name="BEx7LTBC7UKU2SXF6A854D8AF4WL" hidden="1">#REF!</definedName>
    <definedName name="BEx7M1ENS91RVAXTMBTODAGZF9H4" localSheetId="1" hidden="1">#REF!</definedName>
    <definedName name="BEx7M1ENS91RVAXTMBTODAGZF9H4" localSheetId="2" hidden="1">#REF!</definedName>
    <definedName name="BEx7M1ENS91RVAXTMBTODAGZF9H4" hidden="1">#REF!</definedName>
    <definedName name="BEx7M2GCXNJ8I7I8PUXKCAWTVSVB" localSheetId="1" hidden="1">#REF!</definedName>
    <definedName name="BEx7M2GCXNJ8I7I8PUXKCAWTVSVB" localSheetId="2" hidden="1">#REF!</definedName>
    <definedName name="BEx7M2GCXNJ8I7I8PUXKCAWTVSVB" hidden="1">#REF!</definedName>
    <definedName name="BEx7M3T04BLE92Q66ZVEQV0SCKS9" localSheetId="1" hidden="1">#REF!</definedName>
    <definedName name="BEx7M3T04BLE92Q66ZVEQV0SCKS9" localSheetId="2" hidden="1">#REF!</definedName>
    <definedName name="BEx7M3T04BLE92Q66ZVEQV0SCKS9" hidden="1">#REF!</definedName>
    <definedName name="BEx7M7UKFKMSOLOAKL00ZCCOKOEY" localSheetId="1" hidden="1">Table #REF!</definedName>
    <definedName name="BEx7M7UKFKMSOLOAKL00ZCCOKOEY" localSheetId="2" hidden="1">Table '[5]2'!$B$5:$G$9</definedName>
    <definedName name="BEx7M7UKFKMSOLOAKL00ZCCOKOEY" hidden="1">Table '[5]2'!$B$5:$G$9</definedName>
    <definedName name="BEx7MAUI1JJFDIJGDW4RWY5384LY" localSheetId="1" hidden="1">#REF!</definedName>
    <definedName name="BEx7MAUI1JJFDIJGDW4RWY5384LY" localSheetId="2" hidden="1">#REF!</definedName>
    <definedName name="BEx7MAUI1JJFDIJGDW4RWY5384LY" hidden="1">#REF!</definedName>
    <definedName name="BEx7MFCAX470ZXXGSPPHQLBA9MNS" localSheetId="1" hidden="1">#REF!</definedName>
    <definedName name="BEx7MFCAX470ZXXGSPPHQLBA9MNS" localSheetId="2" hidden="1">#REF!</definedName>
    <definedName name="BEx7MFCAX470ZXXGSPPHQLBA9MNS" hidden="1">#REF!</definedName>
    <definedName name="BEx7MJZO3UKAMJ53UWOJ5ZD4GGMQ" localSheetId="1" hidden="1">#REF!</definedName>
    <definedName name="BEx7MJZO3UKAMJ53UWOJ5ZD4GGMQ" localSheetId="2" hidden="1">#REF!</definedName>
    <definedName name="BEx7MJZO3UKAMJ53UWOJ5ZD4GGMQ" hidden="1">#REF!</definedName>
    <definedName name="BEx7MKQJ0DFCBZYYBB04IYBMX03D" localSheetId="1" hidden="1">Analit #REF!</definedName>
    <definedName name="BEx7MKQJ0DFCBZYYBB04IYBMX03D" hidden="1">Analit '[5]2'!$B$6:$N$9</definedName>
    <definedName name="BEx7MMJA0ET833GIHKU8BOUA8RS6" localSheetId="1" hidden="1">#REF!</definedName>
    <definedName name="BEx7MMJA0ET833GIHKU8BOUA8RS6" localSheetId="2" hidden="1">#REF!</definedName>
    <definedName name="BEx7MMJA0ET833GIHKU8BOUA8RS6" hidden="1">#REF!</definedName>
    <definedName name="BEx7MRMPHGQ3DKK3GLLO8QYLZNXW" localSheetId="1" hidden="1">#REF!</definedName>
    <definedName name="BEx7MRMPHGQ3DKK3GLLO8QYLZNXW" localSheetId="2" hidden="1">#REF!</definedName>
    <definedName name="BEx7MRMPHGQ3DKK3GLLO8QYLZNXW" hidden="1">#REF!</definedName>
    <definedName name="BEx7MT4MFNXIVQGAT6D971GZW7CA" localSheetId="1" hidden="1">#REF!</definedName>
    <definedName name="BEx7MT4MFNXIVQGAT6D971GZW7CA" localSheetId="2" hidden="1">#REF!</definedName>
    <definedName name="BEx7MT4MFNXIVQGAT6D971GZW7CA" hidden="1">#REF!</definedName>
    <definedName name="BEx7MYIUO97O8VVHP3Z6WI0PIH5R" localSheetId="1" hidden="1">#REF!</definedName>
    <definedName name="BEx7MYIUO97O8VVHP3Z6WI0PIH5R" localSheetId="2" hidden="1">#REF!</definedName>
    <definedName name="BEx7MYIUO97O8VVHP3Z6WI0PIH5R" hidden="1">#REF!</definedName>
    <definedName name="BEx7NEEO5XXB7092AB2I384WNYZ9" localSheetId="1" hidden="1">#REF!</definedName>
    <definedName name="BEx7NEEO5XXB7092AB2I384WNYZ9" localSheetId="2" hidden="1">#REF!</definedName>
    <definedName name="BEx7NEEO5XXB7092AB2I384WNYZ9" hidden="1">#REF!</definedName>
    <definedName name="BEx7NI062THZAM6I8AJWTFJL91CS" localSheetId="1" hidden="1">#REF!</definedName>
    <definedName name="BEx7NI062THZAM6I8AJWTFJL91CS" localSheetId="2" hidden="1">#REF!</definedName>
    <definedName name="BEx7NI062THZAM6I8AJWTFJL91CS" hidden="1">#REF!</definedName>
    <definedName name="BEx7NKEIA71PAGLOEO853VVXGFLV" localSheetId="1" hidden="1">#REF!</definedName>
    <definedName name="BEx7NKEIA71PAGLOEO853VVXGFLV" localSheetId="2" hidden="1">#REF!</definedName>
    <definedName name="BEx7NKEIA71PAGLOEO853VVXGFLV" hidden="1">#REF!</definedName>
    <definedName name="BEx7NMST67CSDRAGD7R5BJS288RR" localSheetId="1" hidden="1">#REF!</definedName>
    <definedName name="BEx7NMST67CSDRAGD7R5BJS288RR" localSheetId="2" hidden="1">#REF!</definedName>
    <definedName name="BEx7NMST67CSDRAGD7R5BJS288RR" hidden="1">#REF!</definedName>
    <definedName name="BEx7NZ374KRHNNY3LQ2Y97EG0EC5" localSheetId="1" hidden="1">#REF!</definedName>
    <definedName name="BEx7NZ374KRHNNY3LQ2Y97EG0EC5" localSheetId="2" hidden="1">#REF!</definedName>
    <definedName name="BEx7NZ374KRHNNY3LQ2Y97EG0EC5" hidden="1">#REF!</definedName>
    <definedName name="BEx7O6A56QSC4NHIZRIOCSLK8QKC" localSheetId="1" hidden="1">#REF!</definedName>
    <definedName name="BEx7O6A56QSC4NHIZRIOCSLK8QKC" localSheetId="2" hidden="1">#REF!</definedName>
    <definedName name="BEx7O6A56QSC4NHIZRIOCSLK8QKC" hidden="1">#REF!</definedName>
    <definedName name="BEx8YKFQN67RN3CZ1XOC61D7T38R" localSheetId="1" hidden="1">#REF!</definedName>
    <definedName name="BEx8YKFQN67RN3CZ1XOC61D7T38R" localSheetId="2" hidden="1">#REF!</definedName>
    <definedName name="BEx8YKFQN67RN3CZ1XOC61D7T38R" hidden="1">#REF!</definedName>
    <definedName name="BEx8YRXGTU0WQDVD63TBV0RZ8CKW" localSheetId="1" hidden="1">#REF!</definedName>
    <definedName name="BEx8YRXGTU0WQDVD63TBV0RZ8CKW" localSheetId="2" hidden="1">#REF!</definedName>
    <definedName name="BEx8YRXGTU0WQDVD63TBV0RZ8CKW" hidden="1">#REF!</definedName>
    <definedName name="BEx8YUMMAVTM2NDJH1XU09EE55FN" localSheetId="1" hidden="1">#REF!</definedName>
    <definedName name="BEx8YUMMAVTM2NDJH1XU09EE55FN" localSheetId="2" hidden="1">#REF!</definedName>
    <definedName name="BEx8YUMMAVTM2NDJH1XU09EE55FN" hidden="1">#REF!</definedName>
    <definedName name="BEx8YY839EOPRXBGBH5CSA9UKPJF" localSheetId="1" hidden="1">#REF!</definedName>
    <definedName name="BEx8YY839EOPRXBGBH5CSA9UKPJF" localSheetId="2" hidden="1">#REF!</definedName>
    <definedName name="BEx8YY839EOPRXBGBH5CSA9UKPJF" hidden="1">#REF!</definedName>
    <definedName name="BEx8YYTNKYCF98DVCIKSGWK0BI53" localSheetId="1" hidden="1">#REF!</definedName>
    <definedName name="BEx8YYTNKYCF98DVCIKSGWK0BI53" localSheetId="2" hidden="1">#REF!</definedName>
    <definedName name="BEx8YYTNKYCF98DVCIKSGWK0BI53" hidden="1">#REF!</definedName>
    <definedName name="BEx8Z5PTYUG9QB1YL1U1X00MRZ2J" localSheetId="1" hidden="1">#REF!</definedName>
    <definedName name="BEx8Z5PTYUG9QB1YL1U1X00MRZ2J" localSheetId="2" hidden="1">#REF!</definedName>
    <definedName name="BEx8Z5PTYUG9QB1YL1U1X00MRZ2J" hidden="1">#REF!</definedName>
    <definedName name="BEx8ZY6UFM571XUE82FQZRNOKP90" localSheetId="1" hidden="1">#REF!</definedName>
    <definedName name="BEx8ZY6UFM571XUE82FQZRNOKP90" localSheetId="2" hidden="1">#REF!</definedName>
    <definedName name="BEx8ZY6UFM571XUE82FQZRNOKP90" hidden="1">#REF!</definedName>
    <definedName name="BEx8ZYHNM36KM3QRWJ1TK7L9ZQZR" localSheetId="1" hidden="1">#REF!</definedName>
    <definedName name="BEx8ZYHNM36KM3QRWJ1TK7L9ZQZR" localSheetId="2" hidden="1">#REF!</definedName>
    <definedName name="BEx8ZYHNM36KM3QRWJ1TK7L9ZQZR" hidden="1">#REF!</definedName>
    <definedName name="BEx904S75BPRYMHF0083JF7ES4NG" localSheetId="1" hidden="1">#REF!</definedName>
    <definedName name="BEx904S75BPRYMHF0083JF7ES4NG" localSheetId="2" hidden="1">#REF!</definedName>
    <definedName name="BEx904S75BPRYMHF0083JF7ES4NG" hidden="1">#REF!</definedName>
    <definedName name="BEx905DSEKZV2ZX4HUGN64S79PJ7" localSheetId="1" hidden="1">#REF!</definedName>
    <definedName name="BEx905DSEKZV2ZX4HUGN64S79PJ7" localSheetId="2" hidden="1">#REF!</definedName>
    <definedName name="BEx905DSEKZV2ZX4HUGN64S79PJ7" hidden="1">#REF!</definedName>
    <definedName name="BEx909Q57CDWII0VPSQOKPZ8S2LS" localSheetId="1" hidden="1">#REF!</definedName>
    <definedName name="BEx909Q57CDWII0VPSQOKPZ8S2LS" localSheetId="2" hidden="1">#REF!</definedName>
    <definedName name="BEx909Q57CDWII0VPSQOKPZ8S2LS" hidden="1">#REF!</definedName>
    <definedName name="BEx90AXCO00HPOTWV8L0K2T7FAYZ" localSheetId="1" hidden="1">#REF!</definedName>
    <definedName name="BEx90AXCO00HPOTWV8L0K2T7FAYZ" localSheetId="2" hidden="1">#REF!</definedName>
    <definedName name="BEx90AXCO00HPOTWV8L0K2T7FAYZ" hidden="1">#REF!</definedName>
    <definedName name="BEx90BDKQM23OKL00Q6V28JECODU" localSheetId="1" hidden="1">#REF!</definedName>
    <definedName name="BEx90BDKQM23OKL00Q6V28JECODU" localSheetId="2" hidden="1">#REF!</definedName>
    <definedName name="BEx90BDKQM23OKL00Q6V28JECODU" hidden="1">#REF!</definedName>
    <definedName name="BEx90CVJHW2G83ZSI8F4ZSPTFSPI" localSheetId="1" hidden="1">#REF!</definedName>
    <definedName name="BEx90CVJHW2G83ZSI8F4ZSPTFSPI" localSheetId="2" hidden="1">#REF!</definedName>
    <definedName name="BEx90CVJHW2G83ZSI8F4ZSPTFSPI" hidden="1">#REF!</definedName>
    <definedName name="BEx90HDD4RWF7JZGA8GCGG7D63MG" localSheetId="1" hidden="1">#REF!</definedName>
    <definedName name="BEx90HDD4RWF7JZGA8GCGG7D63MG" localSheetId="2" hidden="1">#REF!</definedName>
    <definedName name="BEx90HDD4RWF7JZGA8GCGG7D63MG" hidden="1">#REF!</definedName>
    <definedName name="BEx90PWSGU882S6986PH42UCBE8Z" localSheetId="1" hidden="1">#REF!</definedName>
    <definedName name="BEx90PWSGU882S6986PH42UCBE8Z" localSheetId="2" hidden="1">#REF!</definedName>
    <definedName name="BEx90PWSGU882S6986PH42UCBE8Z" hidden="1">#REF!</definedName>
    <definedName name="BEx90RK8I14ZDN8A253LI9KPAEF9" localSheetId="1" hidden="1">#REF!</definedName>
    <definedName name="BEx90RK8I14ZDN8A253LI9KPAEF9" localSheetId="2" hidden="1">#REF!</definedName>
    <definedName name="BEx90RK8I14ZDN8A253LI9KPAEF9" hidden="1">#REF!</definedName>
    <definedName name="BEx90VGH5H09ON2QXYC9WIIEU98T" localSheetId="1" hidden="1">#REF!</definedName>
    <definedName name="BEx90VGH5H09ON2QXYC9WIIEU98T" localSheetId="2" hidden="1">#REF!</definedName>
    <definedName name="BEx90VGH5H09ON2QXYC9WIIEU98T" hidden="1">#REF!</definedName>
    <definedName name="BEx90Y03HEBB6PBPCXEQIH6LHEHO" localSheetId="1" hidden="1">#REF!</definedName>
    <definedName name="BEx90Y03HEBB6PBPCXEQIH6LHEHO" localSheetId="2" hidden="1">#REF!</definedName>
    <definedName name="BEx90Y03HEBB6PBPCXEQIH6LHEHO" hidden="1">#REF!</definedName>
    <definedName name="BEx91100ZBB331GXTUILZUFXJOOW" localSheetId="1" hidden="1">#REF!</definedName>
    <definedName name="BEx91100ZBB331GXTUILZUFXJOOW" localSheetId="2" hidden="1">#REF!</definedName>
    <definedName name="BEx91100ZBB331GXTUILZUFXJOOW" hidden="1">#REF!</definedName>
    <definedName name="BEx9138ZQVAVL002QMYTNAC4AFDO" localSheetId="1" hidden="1">#REF!</definedName>
    <definedName name="BEx9138ZQVAVL002QMYTNAC4AFDO" localSheetId="2" hidden="1">#REF!</definedName>
    <definedName name="BEx9138ZQVAVL002QMYTNAC4AFDO" hidden="1">#REF!</definedName>
    <definedName name="BEx913P5I82Z1E8TKZCK9G708SX8" localSheetId="1" hidden="1">#REF!</definedName>
    <definedName name="BEx913P5I82Z1E8TKZCK9G708SX8" localSheetId="2" hidden="1">#REF!</definedName>
    <definedName name="BEx913P5I82Z1E8TKZCK9G708SX8" hidden="1">#REF!</definedName>
    <definedName name="BEx9175B70QXYAU5A8DJPGZQ46L9" localSheetId="1" hidden="1">#REF!</definedName>
    <definedName name="BEx9175B70QXYAU5A8DJPGZQ46L9" localSheetId="2" hidden="1">#REF!</definedName>
    <definedName name="BEx9175B70QXYAU5A8DJPGZQ46L9" hidden="1">#REF!</definedName>
    <definedName name="BEx919OWHE4VP9HYJT3OT1Q7VSGO" localSheetId="1" hidden="1">#REF!</definedName>
    <definedName name="BEx919OWHE4VP9HYJT3OT1Q7VSGO" localSheetId="2" hidden="1">#REF!</definedName>
    <definedName name="BEx919OWHE4VP9HYJT3OT1Q7VSGO" hidden="1">#REF!</definedName>
    <definedName name="BEx919UE0WNUEB4ZXNU06SKQEVDH" localSheetId="1" hidden="1">#REF!</definedName>
    <definedName name="BEx919UE0WNUEB4ZXNU06SKQEVDH" localSheetId="2" hidden="1">#REF!</definedName>
    <definedName name="BEx919UE0WNUEB4ZXNU06SKQEVDH" hidden="1">#REF!</definedName>
    <definedName name="BEx91AQQRTV87AO27VWHSFZAD4ZR" localSheetId="1" hidden="1">#REF!</definedName>
    <definedName name="BEx91AQQRTV87AO27VWHSFZAD4ZR" localSheetId="2" hidden="1">#REF!</definedName>
    <definedName name="BEx91AQQRTV87AO27VWHSFZAD4ZR" hidden="1">#REF!</definedName>
    <definedName name="BEx91BHNRO6OOGY18VUBSCUQF060" localSheetId="1" hidden="1">#REF!</definedName>
    <definedName name="BEx91BHNRO6OOGY18VUBSCUQF060" localSheetId="2" hidden="1">#REF!</definedName>
    <definedName name="BEx91BHNRO6OOGY18VUBSCUQF060" hidden="1">#REF!</definedName>
    <definedName name="BEx91COSJGJ3IT7HUTJ209DZV1H3" localSheetId="1" hidden="1">#REF!</definedName>
    <definedName name="BEx91COSJGJ3IT7HUTJ209DZV1H3" localSheetId="2" hidden="1">#REF!</definedName>
    <definedName name="BEx91COSJGJ3IT7HUTJ209DZV1H3" hidden="1">#REF!</definedName>
    <definedName name="BEx91E6QAW2RWFE91SOBS2LF4745" localSheetId="1" hidden="1">#REF!</definedName>
    <definedName name="BEx91E6QAW2RWFE91SOBS2LF4745" localSheetId="2" hidden="1">#REF!</definedName>
    <definedName name="BEx91E6QAW2RWFE91SOBS2LF4745" hidden="1">#REF!</definedName>
    <definedName name="BEx91EN07NCBZQGYEZ897MI4DT4I" localSheetId="1" hidden="1">#REF!</definedName>
    <definedName name="BEx91EN07NCBZQGYEZ897MI4DT4I" localSheetId="2" hidden="1">#REF!</definedName>
    <definedName name="BEx91EN07NCBZQGYEZ897MI4DT4I" hidden="1">#REF!</definedName>
    <definedName name="BEx91FJ8FARG0WJOEC8SPRDTX0B0" localSheetId="1" hidden="1">#REF!</definedName>
    <definedName name="BEx91FJ8FARG0WJOEC8SPRDTX0B0" localSheetId="2" hidden="1">#REF!</definedName>
    <definedName name="BEx91FJ8FARG0WJOEC8SPRDTX0B0" hidden="1">#REF!</definedName>
    <definedName name="BEx91FJDKBZ4R00PX8MVYMD1O45L" localSheetId="1" hidden="1">#REF!</definedName>
    <definedName name="BEx91FJDKBZ4R00PX8MVYMD1O45L" localSheetId="2" hidden="1">#REF!</definedName>
    <definedName name="BEx91FJDKBZ4R00PX8MVYMD1O45L" hidden="1">#REF!</definedName>
    <definedName name="BEx91L8FLL5CWLA2CDHKCOMGVDZN" localSheetId="1" hidden="1">#REF!</definedName>
    <definedName name="BEx91L8FLL5CWLA2CDHKCOMGVDZN" localSheetId="2" hidden="1">#REF!</definedName>
    <definedName name="BEx91L8FLL5CWLA2CDHKCOMGVDZN" hidden="1">#REF!</definedName>
    <definedName name="BEx91LZBE45Q15CO1A4CL05TA9PA" localSheetId="1" hidden="1">Tech #REF!</definedName>
    <definedName name="BEx91LZBE45Q15CO1A4CL05TA9PA" localSheetId="2" hidden="1">Tech '[5]2'!$B$7</definedName>
    <definedName name="BEx91LZBE45Q15CO1A4CL05TA9PA" hidden="1">Tech '[5]2'!$B$7</definedName>
    <definedName name="BEx91MKVZ1TIRN00N587OYX4MSAH" localSheetId="1" hidden="1">#REF!</definedName>
    <definedName name="BEx91MKVZ1TIRN00N587OYX4MSAH" localSheetId="2" hidden="1">#REF!</definedName>
    <definedName name="BEx91MKVZ1TIRN00N587OYX4MSAH" hidden="1">#REF!</definedName>
    <definedName name="BEx91OTVH9ZDBC3QTORU8RZX4EOC" localSheetId="1" hidden="1">#REF!</definedName>
    <definedName name="BEx91OTVH9ZDBC3QTORU8RZX4EOC" localSheetId="2" hidden="1">#REF!</definedName>
    <definedName name="BEx91OTVH9ZDBC3QTORU8RZX4EOC" hidden="1">#REF!</definedName>
    <definedName name="BEx91PVKNQWF8L8D264EO1ZN5OYE" localSheetId="1" hidden="1">#REF!</definedName>
    <definedName name="BEx91PVKNQWF8L8D264EO1ZN5OYE" localSheetId="2" hidden="1">#REF!</definedName>
    <definedName name="BEx91PVKNQWF8L8D264EO1ZN5OYE" hidden="1">#REF!</definedName>
    <definedName name="BEx91Q11821DUDSCHSYIHRQKAZWG" localSheetId="1" hidden="1">#REF!</definedName>
    <definedName name="BEx91Q11821DUDSCHSYIHRQKAZWG" localSheetId="2" hidden="1">#REF!</definedName>
    <definedName name="BEx91Q11821DUDSCHSYIHRQKAZWG" hidden="1">#REF!</definedName>
    <definedName name="BEx91QH5JRZKQP1GPN2SQMR3CKAG" localSheetId="1" hidden="1">#REF!</definedName>
    <definedName name="BEx91QH5JRZKQP1GPN2SQMR3CKAG" localSheetId="2" hidden="1">#REF!</definedName>
    <definedName name="BEx91QH5JRZKQP1GPN2SQMR3CKAG" hidden="1">#REF!</definedName>
    <definedName name="BEx91ROALDNHO7FI4X8L61RH4UJE" localSheetId="1" hidden="1">#REF!</definedName>
    <definedName name="BEx91ROALDNHO7FI4X8L61RH4UJE" localSheetId="2" hidden="1">#REF!</definedName>
    <definedName name="BEx91ROALDNHO7FI4X8L61RH4UJE" hidden="1">#REF!</definedName>
    <definedName name="BEx91S4L025D34G4V6XW7F0DQVR4" localSheetId="1" hidden="1">#REF!</definedName>
    <definedName name="BEx91S4L025D34G4V6XW7F0DQVR4" localSheetId="2" hidden="1">#REF!</definedName>
    <definedName name="BEx91S4L025D34G4V6XW7F0DQVR4" hidden="1">#REF!</definedName>
    <definedName name="BEx91SF7KKXUA14ZP6U6XNIG2EXZ" localSheetId="1" hidden="1">#REF!</definedName>
    <definedName name="BEx91SF7KKXUA14ZP6U6XNIG2EXZ" localSheetId="2" hidden="1">#REF!</definedName>
    <definedName name="BEx91SF7KKXUA14ZP6U6XNIG2EXZ" hidden="1">#REF!</definedName>
    <definedName name="BEx91TMID71GVYH0U16QM1RV3PX0" localSheetId="1" hidden="1">#REF!</definedName>
    <definedName name="BEx91TMID71GVYH0U16QM1RV3PX0" localSheetId="2" hidden="1">#REF!</definedName>
    <definedName name="BEx91TMID71GVYH0U16QM1RV3PX0" hidden="1">#REF!</definedName>
    <definedName name="BEx91VF2D78PAF337E3L2L81K9W2" localSheetId="1" hidden="1">#REF!</definedName>
    <definedName name="BEx91VF2D78PAF337E3L2L81K9W2" localSheetId="2" hidden="1">#REF!</definedName>
    <definedName name="BEx91VF2D78PAF337E3L2L81K9W2" hidden="1">#REF!</definedName>
    <definedName name="BEx91Y47CBU6YBMI4YLPQ67KUZO1" localSheetId="1" hidden="1">#REF!</definedName>
    <definedName name="BEx91Y47CBU6YBMI4YLPQ67KUZO1" localSheetId="2" hidden="1">#REF!</definedName>
    <definedName name="BEx91Y47CBU6YBMI4YLPQ67KUZO1" hidden="1">#REF!</definedName>
    <definedName name="BEx91YKG5M0ZZDVWNGF80SPL8GUP" localSheetId="1" hidden="1">#REF!</definedName>
    <definedName name="BEx91YKG5M0ZZDVWNGF80SPL8GUP" localSheetId="2" hidden="1">#REF!</definedName>
    <definedName name="BEx91YKG5M0ZZDVWNGF80SPL8GUP" hidden="1">#REF!</definedName>
    <definedName name="BEx921PNZ46VORG2VRMWREWIC0SE" localSheetId="1" hidden="1">#REF!</definedName>
    <definedName name="BEx921PNZ46VORG2VRMWREWIC0SE" localSheetId="2" hidden="1">#REF!</definedName>
    <definedName name="BEx921PNZ46VORG2VRMWREWIC0SE" hidden="1">#REF!</definedName>
    <definedName name="BEx9225X5F08UF45NHCR2U8EUH6C" localSheetId="1" hidden="1">#REF!</definedName>
    <definedName name="BEx9225X5F08UF45NHCR2U8EUH6C" localSheetId="2" hidden="1">#REF!</definedName>
    <definedName name="BEx9225X5F08UF45NHCR2U8EUH6C" hidden="1">#REF!</definedName>
    <definedName name="BEx922GP1DHR6YHDW34VL7IPL5KQ" localSheetId="1" hidden="1">#REF!</definedName>
    <definedName name="BEx922GP1DHR6YHDW34VL7IPL5KQ" localSheetId="2" hidden="1">#REF!</definedName>
    <definedName name="BEx922GP1DHR6YHDW34VL7IPL5KQ" hidden="1">#REF!</definedName>
    <definedName name="BEx923TCJ4YZ2N9MP95NBYG3WAH4" localSheetId="1" hidden="1">#REF!</definedName>
    <definedName name="BEx923TCJ4YZ2N9MP95NBYG3WAH4" localSheetId="2" hidden="1">#REF!</definedName>
    <definedName name="BEx923TCJ4YZ2N9MP95NBYG3WAH4" hidden="1">#REF!</definedName>
    <definedName name="BEx9249GTKSXXAK00XBC8IM2VN04" localSheetId="1" hidden="1">#REF!</definedName>
    <definedName name="BEx9249GTKSXXAK00XBC8IM2VN04" localSheetId="2" hidden="1">#REF!</definedName>
    <definedName name="BEx9249GTKSXXAK00XBC8IM2VN04" hidden="1">#REF!</definedName>
    <definedName name="BEx927K4YUVI6XHUYYZYDYLVYNVT" localSheetId="1" hidden="1">#REF!</definedName>
    <definedName name="BEx927K4YUVI6XHUYYZYDYLVYNVT" localSheetId="2" hidden="1">#REF!</definedName>
    <definedName name="BEx927K4YUVI6XHUYYZYDYLVYNVT" hidden="1">#REF!</definedName>
    <definedName name="BEx92DJXEXVC627QL1HYSV2VSHSS" localSheetId="1" hidden="1">#REF!</definedName>
    <definedName name="BEx92DJXEXVC627QL1HYSV2VSHSS" localSheetId="2" hidden="1">#REF!</definedName>
    <definedName name="BEx92DJXEXVC627QL1HYSV2VSHSS" hidden="1">#REF!</definedName>
    <definedName name="BEx92DPEKL5WM5A3CN8674JI0PR3" localSheetId="1" hidden="1">#REF!</definedName>
    <definedName name="BEx92DPEKL5WM5A3CN8674JI0PR3" localSheetId="2" hidden="1">#REF!</definedName>
    <definedName name="BEx92DPEKL5WM5A3CN8674JI0PR3" hidden="1">#REF!</definedName>
    <definedName name="BEx92ER2RMY93TZK0D9L9T3H0GI5" localSheetId="1" hidden="1">#REF!</definedName>
    <definedName name="BEx92ER2RMY93TZK0D9L9T3H0GI5" localSheetId="2" hidden="1">[1]Table!#REF!</definedName>
    <definedName name="BEx92ER2RMY93TZK0D9L9T3H0GI5" hidden="1">[2]Table!#REF!</definedName>
    <definedName name="BEx92FI04PJT4LI23KKIHRXWJDTT" localSheetId="1" hidden="1">#REF!</definedName>
    <definedName name="BEx92FI04PJT4LI23KKIHRXWJDTT" localSheetId="2" hidden="1">#REF!</definedName>
    <definedName name="BEx92FI04PJT4LI23KKIHRXWJDTT" hidden="1">#REF!</definedName>
    <definedName name="BEx92HR14HQ9D5JXCSPA4SS4RT62" localSheetId="1" hidden="1">#REF!</definedName>
    <definedName name="BEx92HR14HQ9D5JXCSPA4SS4RT62" localSheetId="2" hidden="1">#REF!</definedName>
    <definedName name="BEx92HR14HQ9D5JXCSPA4SS4RT62" hidden="1">#REF!</definedName>
    <definedName name="BEx92HWA2D6A5EX9MFG68G0NOMSN" localSheetId="1" hidden="1">#REF!</definedName>
    <definedName name="BEx92HWA2D6A5EX9MFG68G0NOMSN" localSheetId="2" hidden="1">#REF!</definedName>
    <definedName name="BEx92HWA2D6A5EX9MFG68G0NOMSN" hidden="1">#REF!</definedName>
    <definedName name="BEx92KG2X1G9XI531WRCHJVOC3HG" localSheetId="1" hidden="1">#REF!</definedName>
    <definedName name="BEx92KG2X1G9XI531WRCHJVOC3HG" localSheetId="2" hidden="1">#REF!</definedName>
    <definedName name="BEx92KG2X1G9XI531WRCHJVOC3HG" hidden="1">#REF!</definedName>
    <definedName name="BEx92OC7O1H3EVMO30USNDU2TFYK" localSheetId="1" hidden="1">Tech #REF!</definedName>
    <definedName name="BEx92OC7O1H3EVMO30USNDU2TFYK" localSheetId="2" hidden="1">Tech '[5]2'!$B$7:$F$10</definedName>
    <definedName name="BEx92OC7O1H3EVMO30USNDU2TFYK" hidden="1">Tech '[5]2'!$B$7:$F$10</definedName>
    <definedName name="BEx92PUBDIXAU1FW5ZAXECMAU0LN" localSheetId="1" hidden="1">#REF!</definedName>
    <definedName name="BEx92PUBDIXAU1FW5ZAXECMAU0LN" localSheetId="2" hidden="1">[1]Table!#REF!</definedName>
    <definedName name="BEx92PUBDIXAU1FW5ZAXECMAU0LN" hidden="1">[2]Table!#REF!</definedName>
    <definedName name="BEx92S34P5YC57A1WIBC40DTYBNZ" localSheetId="1" hidden="1">#REF!</definedName>
    <definedName name="BEx92S34P5YC57A1WIBC40DTYBNZ" localSheetId="2" hidden="1">#REF!</definedName>
    <definedName name="BEx92S34P5YC57A1WIBC40DTYBNZ" hidden="1">#REF!</definedName>
    <definedName name="BEx92S8MHFFIVRQ2YSHZNQGOFUHD" localSheetId="1" hidden="1">#REF!</definedName>
    <definedName name="BEx92S8MHFFIVRQ2YSHZNQGOFUHD" localSheetId="2" hidden="1">#REF!</definedName>
    <definedName name="BEx92S8MHFFIVRQ2YSHZNQGOFUHD" hidden="1">#REF!</definedName>
    <definedName name="BEx92SZIUNKH63XVZXPUS4O79SQR" localSheetId="1" hidden="1">#REF!</definedName>
    <definedName name="BEx92SZIUNKH63XVZXPUS4O79SQR" localSheetId="2" hidden="1">#REF!</definedName>
    <definedName name="BEx92SZIUNKH63XVZXPUS4O79SQR" hidden="1">#REF!</definedName>
    <definedName name="BEx92T4TEKBSGO788DXESX7VMF2S" localSheetId="1" hidden="1">#REF!</definedName>
    <definedName name="BEx92T4TEKBSGO788DXESX7VMF2S" localSheetId="2" hidden="1">#REF!</definedName>
    <definedName name="BEx92T4TEKBSGO788DXESX7VMF2S" hidden="1">#REF!</definedName>
    <definedName name="BEx92ZVP0836QM5AA5W4APAHT9WQ" localSheetId="1" hidden="1">#REF!</definedName>
    <definedName name="BEx92ZVP0836QM5AA5W4APAHT9WQ" localSheetId="2" hidden="1">#REF!</definedName>
    <definedName name="BEx92ZVP0836QM5AA5W4APAHT9WQ" hidden="1">#REF!</definedName>
    <definedName name="BEx930HAI0NHH1SDU5G97CKWEU5E" localSheetId="1" hidden="1">#REF!</definedName>
    <definedName name="BEx930HAI0NHH1SDU5G97CKWEU5E" localSheetId="2" hidden="1">#REF!</definedName>
    <definedName name="BEx930HAI0NHH1SDU5G97CKWEU5E" hidden="1">#REF!</definedName>
    <definedName name="BEx935Q4Z9K7RKVIDMWV3WV1CB78" localSheetId="1" hidden="1">#REF!</definedName>
    <definedName name="BEx935Q4Z9K7RKVIDMWV3WV1CB78" localSheetId="2" hidden="1">#REF!</definedName>
    <definedName name="BEx935Q4Z9K7RKVIDMWV3WV1CB78" hidden="1">#REF!</definedName>
    <definedName name="BEx935VHGQGAJAXJKSPCC6GC2KIE" localSheetId="1" hidden="1">#REF!</definedName>
    <definedName name="BEx935VHGQGAJAXJKSPCC6GC2KIE" localSheetId="2" hidden="1">#REF!</definedName>
    <definedName name="BEx935VHGQGAJAXJKSPCC6GC2KIE" hidden="1">#REF!</definedName>
    <definedName name="BEx93B9OULL2YGC896XXYAAJSTRK" localSheetId="1" hidden="1">#REF!</definedName>
    <definedName name="BEx93B9OULL2YGC896XXYAAJSTRK" localSheetId="2" hidden="1">#REF!</definedName>
    <definedName name="BEx93B9OULL2YGC896XXYAAJSTRK" hidden="1">#REF!</definedName>
    <definedName name="BEx93EF2OPUY92WSYH0W2RMHNX2M" localSheetId="1" hidden="1">#REF!</definedName>
    <definedName name="BEx93EF2OPUY92WSYH0W2RMHNX2M" localSheetId="2" hidden="1">#REF!</definedName>
    <definedName name="BEx93EF2OPUY92WSYH0W2RMHNX2M" hidden="1">#REF!</definedName>
    <definedName name="BEx93FM2KUXF629KUGKDMVKJ14IX" localSheetId="1" hidden="1">#REF!</definedName>
    <definedName name="BEx93FM2KUXF629KUGKDMVKJ14IX" localSheetId="2" hidden="1">#REF!</definedName>
    <definedName name="BEx93FM2KUXF629KUGKDMVKJ14IX" hidden="1">#REF!</definedName>
    <definedName name="BEx93FRKF99NRT3LH99UTIH7AAYF" localSheetId="1" hidden="1">#REF!</definedName>
    <definedName name="BEx93FRKF99NRT3LH99UTIH7AAYF" localSheetId="2" hidden="1">#REF!</definedName>
    <definedName name="BEx93FRKF99NRT3LH99UTIH7AAYF" hidden="1">#REF!</definedName>
    <definedName name="BEx93HK8PCX2NY7PHTXD8YI1KO8U" localSheetId="1" hidden="1">#REF!</definedName>
    <definedName name="BEx93HK8PCX2NY7PHTXD8YI1KO8U" localSheetId="2" hidden="1">#REF!</definedName>
    <definedName name="BEx93HK8PCX2NY7PHTXD8YI1KO8U" hidden="1">#REF!</definedName>
    <definedName name="BEx93I5UC25VBVO6RN3MTLLXFS0F" localSheetId="1" hidden="1">#REF!</definedName>
    <definedName name="BEx93I5UC25VBVO6RN3MTLLXFS0F" localSheetId="2" hidden="1">#REF!</definedName>
    <definedName name="BEx93I5UC25VBVO6RN3MTLLXFS0F" hidden="1">#REF!</definedName>
    <definedName name="BEx93I5UPI2KKH1CHMWAIJNVZ8CS" localSheetId="1" hidden="1">#REF!</definedName>
    <definedName name="BEx93I5UPI2KKH1CHMWAIJNVZ8CS" localSheetId="2" hidden="1">#REF!</definedName>
    <definedName name="BEx93I5UPI2KKH1CHMWAIJNVZ8CS" hidden="1">#REF!</definedName>
    <definedName name="BEx93IGO5KQJFKP47UNVU5UYX4UJ" localSheetId="1" hidden="1">Tech #REF!</definedName>
    <definedName name="BEx93IGO5KQJFKP47UNVU5UYX4UJ" localSheetId="2" hidden="1">Tech '[5]2'!$B$7:$D$8</definedName>
    <definedName name="BEx93IGO5KQJFKP47UNVU5UYX4UJ" hidden="1">Tech '[5]2'!$B$7:$D$8</definedName>
    <definedName name="BEx93M7FSHP50OG34A4W8W8DF12U" localSheetId="1" hidden="1">#REF!</definedName>
    <definedName name="BEx93M7FSHP50OG34A4W8W8DF12U" localSheetId="2" hidden="1">#REF!</definedName>
    <definedName name="BEx93M7FSHP50OG34A4W8W8DF12U" hidden="1">#REF!</definedName>
    <definedName name="BEx93OLWY2O3PRA74U41VG5RXT4Q" localSheetId="1" hidden="1">#REF!</definedName>
    <definedName name="BEx93OLWY2O3PRA74U41VG5RXT4Q" localSheetId="2" hidden="1">#REF!</definedName>
    <definedName name="BEx93OLWY2O3PRA74U41VG5RXT4Q" hidden="1">#REF!</definedName>
    <definedName name="BEx93QUQMILRWUZXNQ84LB65FK3V" localSheetId="1" hidden="1">#REF!</definedName>
    <definedName name="BEx93QUQMILRWUZXNQ84LB65FK3V" localSheetId="2" hidden="1">#REF!</definedName>
    <definedName name="BEx93QUQMILRWUZXNQ84LB65FK3V" hidden="1">#REF!</definedName>
    <definedName name="BEx93RWFAF6YJGYUTITVM445C02U" localSheetId="1" hidden="1">#REF!</definedName>
    <definedName name="BEx93RWFAF6YJGYUTITVM445C02U" localSheetId="2" hidden="1">#REF!</definedName>
    <definedName name="BEx93RWFAF6YJGYUTITVM445C02U" hidden="1">#REF!</definedName>
    <definedName name="BEx93SY9RWG3HUV4YXQKXJH9FH14" localSheetId="1" hidden="1">#REF!</definedName>
    <definedName name="BEx93SY9RWG3HUV4YXQKXJH9FH14" localSheetId="2" hidden="1">#REF!</definedName>
    <definedName name="BEx93SY9RWG3HUV4YXQKXJH9FH14" hidden="1">#REF!</definedName>
    <definedName name="BEx93TJUX3U0FJDBG6DDSNQ91R5J" localSheetId="1" hidden="1">#REF!</definedName>
    <definedName name="BEx93TJUX3U0FJDBG6DDSNQ91R5J" localSheetId="2" hidden="1">#REF!</definedName>
    <definedName name="BEx93TJUX3U0FJDBG6DDSNQ91R5J" hidden="1">#REF!</definedName>
    <definedName name="BEx93V7597G6DKLZ883Q3NHLM2PZ" localSheetId="1" hidden="1">#REF!</definedName>
    <definedName name="BEx93V7597G6DKLZ883Q3NHLM2PZ" localSheetId="2" hidden="1">#REF!</definedName>
    <definedName name="BEx93V7597G6DKLZ883Q3NHLM2PZ" hidden="1">#REF!</definedName>
    <definedName name="BEx942UCRHMI4B0US31HO95GSC2X" localSheetId="1" hidden="1">#REF!</definedName>
    <definedName name="BEx942UCRHMI4B0US31HO95GSC2X" localSheetId="2" hidden="1">#REF!</definedName>
    <definedName name="BEx942UCRHMI4B0US31HO95GSC2X" hidden="1">#REF!</definedName>
    <definedName name="BEx94651RPI9ONYAAYIOOCB2QM2W" localSheetId="1" hidden="1">#REF!</definedName>
    <definedName name="BEx94651RPI9ONYAAYIOOCB2QM2W" localSheetId="2" hidden="1">#REF!</definedName>
    <definedName name="BEx94651RPI9ONYAAYIOOCB2QM2W" hidden="1">#REF!</definedName>
    <definedName name="BEx947XRIXT8HXLRSPVAA10IBEL5" localSheetId="1" hidden="1">#REF!</definedName>
    <definedName name="BEx947XRIXT8HXLRSPVAA10IBEL5" localSheetId="2" hidden="1">#REF!</definedName>
    <definedName name="BEx947XRIXT8HXLRSPVAA10IBEL5" hidden="1">#REF!</definedName>
    <definedName name="BEx948ZFFQWVIDNG4AZAUGGGEB5U" localSheetId="1" hidden="1">#REF!</definedName>
    <definedName name="BEx948ZFFQWVIDNG4AZAUGGGEB5U" localSheetId="2" hidden="1">#REF!</definedName>
    <definedName name="BEx948ZFFQWVIDNG4AZAUGGGEB5U" hidden="1">#REF!</definedName>
    <definedName name="BEx948ZFGTC2O5ZC36MF0HA00R0J" localSheetId="1" hidden="1">#REF!</definedName>
    <definedName name="BEx948ZFGTC2O5ZC36MF0HA00R0J" localSheetId="2" hidden="1">#REF!</definedName>
    <definedName name="BEx948ZFGTC2O5ZC36MF0HA00R0J" hidden="1">#REF!</definedName>
    <definedName name="BEx94A6KE5DGJ31CIDA75E96EIQ4" localSheetId="1" hidden="1">#REF!</definedName>
    <definedName name="BEx94A6KE5DGJ31CIDA75E96EIQ4" localSheetId="2" hidden="1">#REF!</definedName>
    <definedName name="BEx94A6KE5DGJ31CIDA75E96EIQ4" hidden="1">#REF!</definedName>
    <definedName name="BEx94BZBQRYE2Y2Y0G0IDW76VLED" localSheetId="1" hidden="1">#REF!</definedName>
    <definedName name="BEx94BZBQRYE2Y2Y0G0IDW76VLED" localSheetId="2" hidden="1">#REF!</definedName>
    <definedName name="BEx94BZBQRYE2Y2Y0G0IDW76VLED" hidden="1">#REF!</definedName>
    <definedName name="BEx94CKXG92OMURH41SNU6IOHK4J" localSheetId="1" hidden="1">#REF!</definedName>
    <definedName name="BEx94CKXG92OMURH41SNU6IOHK4J" localSheetId="2" hidden="1">#REF!</definedName>
    <definedName name="BEx94CKXG92OMURH41SNU6IOHK4J" hidden="1">#REF!</definedName>
    <definedName name="BEx94DXJQWXUT59XYO8UQ1FB2OOC" localSheetId="1" hidden="1">#REF!</definedName>
    <definedName name="BEx94DXJQWXUT59XYO8UQ1FB2OOC" localSheetId="2" hidden="1">[3]Table!#REF!</definedName>
    <definedName name="BEx94DXJQWXUT59XYO8UQ1FB2OOC" hidden="1">[3]Table!#REF!</definedName>
    <definedName name="BEx94E8CBMGM9YP8Z0W8OWHAAZH1" localSheetId="1" hidden="1">#REF!</definedName>
    <definedName name="BEx94E8CBMGM9YP8Z0W8OWHAAZH1" localSheetId="2" hidden="1">#REF!</definedName>
    <definedName name="BEx94E8CBMGM9YP8Z0W8OWHAAZH1" hidden="1">#REF!</definedName>
    <definedName name="BEx94ETWLW091095II5W539S4H6T" localSheetId="1" hidden="1">#REF!</definedName>
    <definedName name="BEx94ETWLW091095II5W539S4H6T" localSheetId="2" hidden="1">#REF!</definedName>
    <definedName name="BEx94ETWLW091095II5W539S4H6T" hidden="1">#REF!</definedName>
    <definedName name="BEx94F4QRKGQS379C5Q5B91WZ0C4" localSheetId="1" hidden="1">#REF!</definedName>
    <definedName name="BEx94F4QRKGQS379C5Q5B91WZ0C4" localSheetId="2" hidden="1">#REF!</definedName>
    <definedName name="BEx94F4QRKGQS379C5Q5B91WZ0C4" hidden="1">#REF!</definedName>
    <definedName name="BEx94GXG30CIVB6ZQN3X3IK6BZXQ" localSheetId="1" hidden="1">#REF!</definedName>
    <definedName name="BEx94GXG30CIVB6ZQN3X3IK6BZXQ" localSheetId="2" hidden="1">#REF!</definedName>
    <definedName name="BEx94GXG30CIVB6ZQN3X3IK6BZXQ" hidden="1">#REF!</definedName>
    <definedName name="BEx94HZ5LURYM9ST744ALV6ZCKYP" localSheetId="1" hidden="1">#REF!</definedName>
    <definedName name="BEx94HZ5LURYM9ST744ALV6ZCKYP" localSheetId="2" hidden="1">#REF!</definedName>
    <definedName name="BEx94HZ5LURYM9ST744ALV6ZCKYP" hidden="1">#REF!</definedName>
    <definedName name="BEx94IQ75E90YUMWJ9N591LR7DQQ" localSheetId="1" hidden="1">#REF!</definedName>
    <definedName name="BEx94IQ75E90YUMWJ9N591LR7DQQ" localSheetId="2" hidden="1">#REF!</definedName>
    <definedName name="BEx94IQ75E90YUMWJ9N591LR7DQQ" hidden="1">#REF!</definedName>
    <definedName name="BEx94N7W5T3U7UOE97D6OVIBUCXS" localSheetId="1" hidden="1">#REF!</definedName>
    <definedName name="BEx94N7W5T3U7UOE97D6OVIBUCXS" localSheetId="2" hidden="1">#REF!</definedName>
    <definedName name="BEx94N7W5T3U7UOE97D6OVIBUCXS" hidden="1">#REF!</definedName>
    <definedName name="BEx94N81BWR3MF5JL7P6TM1JGK40" localSheetId="1" hidden="1">#REF!</definedName>
    <definedName name="BEx94N81BWR3MF5JL7P6TM1JGK40" localSheetId="2" hidden="1">#REF!</definedName>
    <definedName name="BEx94N81BWR3MF5JL7P6TM1JGK40" hidden="1">#REF!</definedName>
    <definedName name="BEx94NISGK1I0YOTYVG0XEI157W0" localSheetId="1" hidden="1">#REF!</definedName>
    <definedName name="BEx94NISGK1I0YOTYVG0XEI157W0" localSheetId="2" hidden="1">#REF!</definedName>
    <definedName name="BEx94NISGK1I0YOTYVG0XEI157W0" hidden="1">#REF!</definedName>
    <definedName name="BEx94QTI11MQ3FQXUKBFAGMF5KXH" localSheetId="1" hidden="1">#REF!</definedName>
    <definedName name="BEx94QTI11MQ3FQXUKBFAGMF5KXH" localSheetId="2" hidden="1">#REF!</definedName>
    <definedName name="BEx94QTI11MQ3FQXUKBFAGMF5KXH" hidden="1">#REF!</definedName>
    <definedName name="BEx94S5ZIU2P6YPIRLS3ZFTTHK0Z" localSheetId="1" hidden="1">#REF!</definedName>
    <definedName name="BEx94S5ZIU2P6YPIRLS3ZFTTHK0Z" localSheetId="2" hidden="1">#REF!</definedName>
    <definedName name="BEx94S5ZIU2P6YPIRLS3ZFTTHK0Z" hidden="1">#REF!</definedName>
    <definedName name="BEx94VM00OCYEHBFNBBWPH4I3XYL" localSheetId="1" hidden="1">#REF!</definedName>
    <definedName name="BEx94VM00OCYEHBFNBBWPH4I3XYL" localSheetId="2" hidden="1">#REF!</definedName>
    <definedName name="BEx94VM00OCYEHBFNBBWPH4I3XYL" hidden="1">#REF!</definedName>
    <definedName name="BEx94WICJHOAM9RU7M8R7759W8MF" localSheetId="1" hidden="1">#REF!</definedName>
    <definedName name="BEx94WICJHOAM9RU7M8R7759W8MF" localSheetId="2" hidden="1">#REF!</definedName>
    <definedName name="BEx94WICJHOAM9RU7M8R7759W8MF" hidden="1">#REF!</definedName>
    <definedName name="BEx94XUZEF8SQMD5UAFF5SPRJO99" localSheetId="1" hidden="1">#REF!</definedName>
    <definedName name="BEx94XUZEF8SQMD5UAFF5SPRJO99" localSheetId="2" hidden="1">#REF!</definedName>
    <definedName name="BEx94XUZEF8SQMD5UAFF5SPRJO99" hidden="1">#REF!</definedName>
    <definedName name="BEx94YGJPYWITSUL7RTVZRWPMYB9" localSheetId="1" hidden="1">#REF!</definedName>
    <definedName name="BEx94YGJPYWITSUL7RTVZRWPMYB9" localSheetId="2" hidden="1">#REF!</definedName>
    <definedName name="BEx94YGJPYWITSUL7RTVZRWPMYB9" hidden="1">#REF!</definedName>
    <definedName name="BEx9533Q7Z8HE1SBWEO0QTQ7GC6H" localSheetId="1" hidden="1">#REF!</definedName>
    <definedName name="BEx9533Q7Z8HE1SBWEO0QTQ7GC6H" localSheetId="2" hidden="1">#REF!</definedName>
    <definedName name="BEx9533Q7Z8HE1SBWEO0QTQ7GC6H" hidden="1">#REF!</definedName>
    <definedName name="BEx955NIAWX5OLAHMTV6QFUZPR30" localSheetId="1" hidden="1">#REF!</definedName>
    <definedName name="BEx955NIAWX5OLAHMTV6QFUZPR30" localSheetId="2" hidden="1">#REF!</definedName>
    <definedName name="BEx955NIAWX5OLAHMTV6QFUZPR30" hidden="1">#REF!</definedName>
    <definedName name="BEx9563M7P5SDV7T4F3UBRY6CNNT" localSheetId="1" hidden="1">#REF!</definedName>
    <definedName name="BEx9563M7P5SDV7T4F3UBRY6CNNT" localSheetId="2" hidden="1">#REF!</definedName>
    <definedName name="BEx9563M7P5SDV7T4F3UBRY6CNNT" hidden="1">#REF!</definedName>
    <definedName name="BEx9581TYVI2M5TT4ISDAJV4W7Z6" localSheetId="1" hidden="1">#REF!</definedName>
    <definedName name="BEx9581TYVI2M5TT4ISDAJV4W7Z6" localSheetId="2" hidden="1">#REF!</definedName>
    <definedName name="BEx9581TYVI2M5TT4ISDAJV4W7Z6" hidden="1">#REF!</definedName>
    <definedName name="BEx95CUFZ7PFDGU80XHTKR5GBB1E" localSheetId="1" hidden="1">#REF!</definedName>
    <definedName name="BEx95CUFZ7PFDGU80XHTKR5GBB1E" localSheetId="2" hidden="1">#REF!</definedName>
    <definedName name="BEx95CUFZ7PFDGU80XHTKR5GBB1E" hidden="1">#REF!</definedName>
    <definedName name="BEx95DW69SOVZ66TX8CC8D59EI3J" localSheetId="1" hidden="1">#REF!</definedName>
    <definedName name="BEx95DW69SOVZ66TX8CC8D59EI3J" localSheetId="2" hidden="1">#REF!</definedName>
    <definedName name="BEx95DW69SOVZ66TX8CC8D59EI3J" hidden="1">#REF!</definedName>
    <definedName name="BEx95ESIMUKEZ339DXFKJ6YER3FH" localSheetId="1" hidden="1">#REF!</definedName>
    <definedName name="BEx95ESIMUKEZ339DXFKJ6YER3FH" localSheetId="2" hidden="1">#REF!</definedName>
    <definedName name="BEx95ESIMUKEZ339DXFKJ6YER3FH" hidden="1">#REF!</definedName>
    <definedName name="BEx95GFZ3TX65XBWEQ8301DWKCN1" localSheetId="1" hidden="1">#REF!</definedName>
    <definedName name="BEx95GFZ3TX65XBWEQ8301DWKCN1" localSheetId="2" hidden="1">#REF!</definedName>
    <definedName name="BEx95GFZ3TX65XBWEQ8301DWKCN1" hidden="1">#REF!</definedName>
    <definedName name="BEx95K6PGVD9OBLANPSHW1F955MP" localSheetId="1" hidden="1">#REF!</definedName>
    <definedName name="BEx95K6PGVD9OBLANPSHW1F955MP" localSheetId="2" hidden="1">#REF!</definedName>
    <definedName name="BEx95K6PGVD9OBLANPSHW1F955MP" hidden="1">#REF!</definedName>
    <definedName name="BEx95LZGZOPU5YIJAIS99Z4JMJT2" localSheetId="1" hidden="1">#REF!</definedName>
    <definedName name="BEx95LZGZOPU5YIJAIS99Z4JMJT2" localSheetId="2" hidden="1">#REF!</definedName>
    <definedName name="BEx95LZGZOPU5YIJAIS99Z4JMJT2" hidden="1">#REF!</definedName>
    <definedName name="BEx95ML2CZZ6YUHRDEASJJ2C355Z" localSheetId="1" hidden="1">#REF!</definedName>
    <definedName name="BEx95ML2CZZ6YUHRDEASJJ2C355Z" localSheetId="2" hidden="1">#REF!</definedName>
    <definedName name="BEx95ML2CZZ6YUHRDEASJJ2C355Z" hidden="1">#REF!</definedName>
    <definedName name="BEx95NHF4RVUE0YDOAFZEIVBYJXD" localSheetId="1" hidden="1">#REF!</definedName>
    <definedName name="BEx95NHF4RVUE0YDOAFZEIVBYJXD" localSheetId="2" hidden="1">#REF!</definedName>
    <definedName name="BEx95NHF4RVUE0YDOAFZEIVBYJXD" hidden="1">#REF!</definedName>
    <definedName name="BEx95QBZMG0E2KQ9BERJ861QLYN3" localSheetId="1" hidden="1">#REF!</definedName>
    <definedName name="BEx95QBZMG0E2KQ9BERJ861QLYN3" localSheetId="2" hidden="1">#REF!</definedName>
    <definedName name="BEx95QBZMG0E2KQ9BERJ861QLYN3" hidden="1">#REF!</definedName>
    <definedName name="BEx95QHBVDN795UNQJLRXG3RDU49" localSheetId="1" hidden="1">#REF!</definedName>
    <definedName name="BEx95QHBVDN795UNQJLRXG3RDU49" localSheetId="2" hidden="1">#REF!</definedName>
    <definedName name="BEx95QHBVDN795UNQJLRXG3RDU49" hidden="1">#REF!</definedName>
    <definedName name="BEx95QHC2F4LKXMC53HKHKKFLFJO" localSheetId="1" hidden="1">#REF!</definedName>
    <definedName name="BEx95QHC2F4LKXMC53HKHKKFLFJO" localSheetId="2" hidden="1">#REF!</definedName>
    <definedName name="BEx95QHC2F4LKXMC53HKHKKFLFJO" hidden="1">#REF!</definedName>
    <definedName name="BEx95SKT0062OUTQEVGCD0ODXZV3" localSheetId="1" hidden="1">#REF!</definedName>
    <definedName name="BEx95SKT0062OUTQEVGCD0ODXZV3" localSheetId="2" hidden="1">#REF!</definedName>
    <definedName name="BEx95SKT0062OUTQEVGCD0ODXZV3" hidden="1">#REF!</definedName>
    <definedName name="BEx95T134FZ0VNAQNWGI1ZU5O5W5" localSheetId="1" hidden="1">#REF!</definedName>
    <definedName name="BEx95T134FZ0VNAQNWGI1ZU5O5W5" localSheetId="2" hidden="1">#REF!</definedName>
    <definedName name="BEx95T134FZ0VNAQNWGI1ZU5O5W5" hidden="1">#REF!</definedName>
    <definedName name="BEx95TBVUWV7L7OMFMZDQEXGVHU6" localSheetId="1" hidden="1">#REF!</definedName>
    <definedName name="BEx95TBVUWV7L7OMFMZDQEXGVHU6" localSheetId="2" hidden="1">#REF!</definedName>
    <definedName name="BEx95TBVUWV7L7OMFMZDQEXGVHU6" hidden="1">#REF!</definedName>
    <definedName name="BEx95U89DZZSVO39TGS62CX8G9N4" localSheetId="1" hidden="1">#REF!</definedName>
    <definedName name="BEx95U89DZZSVO39TGS62CX8G9N4" localSheetId="2" hidden="1">#REF!</definedName>
    <definedName name="BEx95U89DZZSVO39TGS62CX8G9N4" hidden="1">#REF!</definedName>
    <definedName name="BEx95VQ6ZGFWQ24ULW0GBOYME8FZ" localSheetId="1" hidden="1">#REF!</definedName>
    <definedName name="BEx95VQ6ZGFWQ24ULW0GBOYME8FZ" localSheetId="2" hidden="1">#REF!</definedName>
    <definedName name="BEx95VQ6ZGFWQ24ULW0GBOYME8FZ" hidden="1">#REF!</definedName>
    <definedName name="BEx95ZBP8PIJ5LK15MAEQ1PJZS7A" localSheetId="1" hidden="1">#REF!</definedName>
    <definedName name="BEx95ZBP8PIJ5LK15MAEQ1PJZS7A" localSheetId="2" hidden="1">#REF!</definedName>
    <definedName name="BEx95ZBP8PIJ5LK15MAEQ1PJZS7A" hidden="1">#REF!</definedName>
    <definedName name="BEx9602K2GHNBUEUVT9ONRQU1GMD" localSheetId="1" hidden="1">#REF!</definedName>
    <definedName name="BEx9602K2GHNBUEUVT9ONRQU1GMD" localSheetId="2" hidden="1">#REF!</definedName>
    <definedName name="BEx9602K2GHNBUEUVT9ONRQU1GMD" hidden="1">#REF!</definedName>
    <definedName name="BEx961KHZV4ZQGLO24T10OCS1OWH" localSheetId="1" hidden="1">#REF!</definedName>
    <definedName name="BEx961KHZV4ZQGLO24T10OCS1OWH" localSheetId="2" hidden="1">#REF!</definedName>
    <definedName name="BEx961KHZV4ZQGLO24T10OCS1OWH" hidden="1">#REF!</definedName>
    <definedName name="BEx962BL3Y4LA53EBYI64ZYMZE8U" localSheetId="1" hidden="1">#REF!</definedName>
    <definedName name="BEx962BL3Y4LA53EBYI64ZYMZE8U" localSheetId="2" hidden="1">#REF!</definedName>
    <definedName name="BEx962BL3Y4LA53EBYI64ZYMZE8U" hidden="1">#REF!</definedName>
    <definedName name="BEx962RO55IFNF4RDJB61L4V7K1Z" localSheetId="1" hidden="1">Table #REF!</definedName>
    <definedName name="BEx962RO55IFNF4RDJB61L4V7K1Z" localSheetId="2" hidden="1">Table '[5]2'!$B$6</definedName>
    <definedName name="BEx962RO55IFNF4RDJB61L4V7K1Z" hidden="1">Table '[5]2'!$B$6</definedName>
    <definedName name="BEx966D5VMN8XUTBZYUWT42ZWLPJ" localSheetId="1" hidden="1">#REF!</definedName>
    <definedName name="BEx966D5VMN8XUTBZYUWT42ZWLPJ" localSheetId="2" hidden="1">#REF!</definedName>
    <definedName name="BEx966D5VMN8XUTBZYUWT42ZWLPJ" hidden="1">#REF!</definedName>
    <definedName name="BEx966D6I8TPWXXH99O9AIZWRUUR" localSheetId="1" hidden="1">#REF!</definedName>
    <definedName name="BEx966D6I8TPWXXH99O9AIZWRUUR" localSheetId="2" hidden="1">#REF!</definedName>
    <definedName name="BEx966D6I8TPWXXH99O9AIZWRUUR" hidden="1">#REF!</definedName>
    <definedName name="BEx9685WQZ0E2STQMXTUPBBD16LT" localSheetId="1" hidden="1">#REF!</definedName>
    <definedName name="BEx9685WQZ0E2STQMXTUPBBD16LT" localSheetId="2" hidden="1">#REF!</definedName>
    <definedName name="BEx9685WQZ0E2STQMXTUPBBD16LT" hidden="1">#REF!</definedName>
    <definedName name="BEx96A43Z5QIL24Y6HOG2Y6AMTIZ" localSheetId="1" hidden="1">#REF!</definedName>
    <definedName name="BEx96A43Z5QIL24Y6HOG2Y6AMTIZ" localSheetId="2" hidden="1">#REF!</definedName>
    <definedName name="BEx96A43Z5QIL24Y6HOG2Y6AMTIZ" hidden="1">#REF!</definedName>
    <definedName name="BEx96EWM5ELYQMXPAY58MWZ3SD2V" localSheetId="1" hidden="1">#REF!</definedName>
    <definedName name="BEx96EWM5ELYQMXPAY58MWZ3SD2V" localSheetId="2" hidden="1">#REF!</definedName>
    <definedName name="BEx96EWM5ELYQMXPAY58MWZ3SD2V" hidden="1">#REF!</definedName>
    <definedName name="BEx96FYG3W5WR6RSGUYMVOV3PAKR" localSheetId="1" hidden="1">#REF!</definedName>
    <definedName name="BEx96FYG3W5WR6RSGUYMVOV3PAKR" localSheetId="2" hidden="1">#REF!</definedName>
    <definedName name="BEx96FYG3W5WR6RSGUYMVOV3PAKR" hidden="1">#REF!</definedName>
    <definedName name="BEx96KR21O7H9R29TN0S45Y3QPUK" localSheetId="1" hidden="1">#REF!</definedName>
    <definedName name="BEx96KR21O7H9R29TN0S45Y3QPUK" localSheetId="2" hidden="1">#REF!</definedName>
    <definedName name="BEx96KR21O7H9R29TN0S45Y3QPUK" hidden="1">#REF!</definedName>
    <definedName name="BEx96MULW0R7PVN7YHDS89G9SU71" localSheetId="1" hidden="1">#REF!</definedName>
    <definedName name="BEx96MULW0R7PVN7YHDS89G9SU71" localSheetId="2" hidden="1">#REF!</definedName>
    <definedName name="BEx96MULW0R7PVN7YHDS89G9SU71" hidden="1">#REF!</definedName>
    <definedName name="BEx96SUFKHHFE8XQ6UUO6ILDOXHO" localSheetId="1" hidden="1">#REF!</definedName>
    <definedName name="BEx96SUFKHHFE8XQ6UUO6ILDOXHO" localSheetId="2" hidden="1">#REF!</definedName>
    <definedName name="BEx96SUFKHHFE8XQ6UUO6ILDOXHO" hidden="1">#REF!</definedName>
    <definedName name="BEx96UN4YWXBDEZ1U1ZUIPP41Z7I" localSheetId="1" hidden="1">#REF!</definedName>
    <definedName name="BEx96UN4YWXBDEZ1U1ZUIPP41Z7I" localSheetId="2" hidden="1">#REF!</definedName>
    <definedName name="BEx96UN4YWXBDEZ1U1ZUIPP41Z7I" hidden="1">#REF!</definedName>
    <definedName name="BEx96Y8LRGP182MUBA5LL1HMGT07" localSheetId="1" hidden="1">#REF!</definedName>
    <definedName name="BEx96Y8LRGP182MUBA5LL1HMGT07" localSheetId="2" hidden="1">#REF!</definedName>
    <definedName name="BEx96Y8LRGP182MUBA5LL1HMGT07" hidden="1">#REF!</definedName>
    <definedName name="BEx96ZA9WDONUMMF72FG3ZI99NJE" localSheetId="1" hidden="1">#REF!</definedName>
    <definedName name="BEx96ZA9WDONUMMF72FG3ZI99NJE" localSheetId="2" hidden="1">#REF!</definedName>
    <definedName name="BEx96ZA9WDONUMMF72FG3ZI99NJE" hidden="1">#REF!</definedName>
    <definedName name="BEx9706NFOGJWDFFOFDUAFC8NNTP" localSheetId="1" hidden="1">#REF!</definedName>
    <definedName name="BEx9706NFOGJWDFFOFDUAFC8NNTP" localSheetId="2" hidden="1">#REF!</definedName>
    <definedName name="BEx9706NFOGJWDFFOFDUAFC8NNTP" hidden="1">#REF!</definedName>
    <definedName name="BEx970MYCPJ6DQ44TKLOIGZO5LHH" localSheetId="1" hidden="1">#REF!</definedName>
    <definedName name="BEx970MYCPJ6DQ44TKLOIGZO5LHH" localSheetId="2" hidden="1">#REF!</definedName>
    <definedName name="BEx970MYCPJ6DQ44TKLOIGZO5LHH" hidden="1">#REF!</definedName>
    <definedName name="BEx974OHZ7JKYJC6SIU8DOXPVG41" localSheetId="1" hidden="1">#REF!</definedName>
    <definedName name="BEx974OHZ7JKYJC6SIU8DOXPVG41" localSheetId="2" hidden="1">#REF!</definedName>
    <definedName name="BEx974OHZ7JKYJC6SIU8DOXPVG41" hidden="1">#REF!</definedName>
    <definedName name="BEx978KSD61YJH3S9DGO050R2EHA" localSheetId="1" hidden="1">#REF!</definedName>
    <definedName name="BEx978KSD61YJH3S9DGO050R2EHA" localSheetId="2" hidden="1">#REF!</definedName>
    <definedName name="BEx978KSD61YJH3S9DGO050R2EHA" hidden="1">#REF!</definedName>
    <definedName name="BEx97B9VPMAIOPL706PHKMRKKPWQ" localSheetId="1" hidden="1">#REF!</definedName>
    <definedName name="BEx97B9VPMAIOPL706PHKMRKKPWQ" localSheetId="2" hidden="1">#REF!</definedName>
    <definedName name="BEx97B9VPMAIOPL706PHKMRKKPWQ" hidden="1">#REF!</definedName>
    <definedName name="BEx97CH29EZN3ONHUDQ3D6BYB5XT" localSheetId="1" hidden="1">#REF!</definedName>
    <definedName name="BEx97CH29EZN3ONHUDQ3D6BYB5XT" localSheetId="2" hidden="1">#REF!</definedName>
    <definedName name="BEx97CH29EZN3ONHUDQ3D6BYB5XT" hidden="1">#REF!</definedName>
    <definedName name="BEx97H47989YDR5EW5FA8T2UCP41" localSheetId="1" hidden="1">#REF!</definedName>
    <definedName name="BEx97H47989YDR5EW5FA8T2UCP41" localSheetId="2" hidden="1">#REF!</definedName>
    <definedName name="BEx97H47989YDR5EW5FA8T2UCP41" hidden="1">#REF!</definedName>
    <definedName name="BEx97H9O1NAKAPK4MX4PKO34ICL5" localSheetId="1" hidden="1">#REF!</definedName>
    <definedName name="BEx97H9O1NAKAPK4MX4PKO34ICL5" localSheetId="2" hidden="1">#REF!</definedName>
    <definedName name="BEx97H9O1NAKAPK4MX4PKO34ICL5" hidden="1">#REF!</definedName>
    <definedName name="BEx97HVA5F2I0D6ID81KCUDEQOIH" localSheetId="1" hidden="1">#REF!</definedName>
    <definedName name="BEx97HVA5F2I0D6ID81KCUDEQOIH" localSheetId="2" hidden="1">#REF!</definedName>
    <definedName name="BEx97HVA5F2I0D6ID81KCUDEQOIH" hidden="1">#REF!</definedName>
    <definedName name="BEx97J2FAFN104YDF4S0BDUXSQXO" localSheetId="1" hidden="1">#REF!</definedName>
    <definedName name="BEx97J2FAFN104YDF4S0BDUXSQXO" localSheetId="2" hidden="1">#REF!</definedName>
    <definedName name="BEx97J2FAFN104YDF4S0BDUXSQXO" hidden="1">#REF!</definedName>
    <definedName name="BEx97JIH1RJG6MI9T4Q90ONVFU0P" localSheetId="1" hidden="1">#REF!</definedName>
    <definedName name="BEx97JIH1RJG6MI9T4Q90ONVFU0P" localSheetId="2" hidden="1">#REF!</definedName>
    <definedName name="BEx97JIH1RJG6MI9T4Q90ONVFU0P" hidden="1">#REF!</definedName>
    <definedName name="BEx97MNUZQ1Z0AO2FL7XQYVNCPR7" localSheetId="1" hidden="1">#REF!</definedName>
    <definedName name="BEx97MNUZQ1Z0AO2FL7XQYVNCPR7" localSheetId="2" hidden="1">#REF!</definedName>
    <definedName name="BEx97MNUZQ1Z0AO2FL7XQYVNCPR7" hidden="1">#REF!</definedName>
    <definedName name="BEx97N9HF0KR7GAB10KEDT6F3QKL" localSheetId="1" hidden="1">#REF!</definedName>
    <definedName name="BEx97N9HF0KR7GAB10KEDT6F3QKL" localSheetId="2" hidden="1">#REF!</definedName>
    <definedName name="BEx97N9HF0KR7GAB10KEDT6F3QKL" hidden="1">#REF!</definedName>
    <definedName name="BEx97NPQBACJVD9K1YXI08RTW9E2" localSheetId="1" hidden="1">#REF!</definedName>
    <definedName name="BEx97NPQBACJVD9K1YXI08RTW9E2" localSheetId="2" hidden="1">#REF!</definedName>
    <definedName name="BEx97NPQBACJVD9K1YXI08RTW9E2" hidden="1">#REF!</definedName>
    <definedName name="BEx97PT88I5PH2PNTOSDAUDB0J7V" localSheetId="1" hidden="1">#REF!</definedName>
    <definedName name="BEx97PT88I5PH2PNTOSDAUDB0J7V" localSheetId="2" hidden="1">#REF!</definedName>
    <definedName name="BEx97PT88I5PH2PNTOSDAUDB0J7V" hidden="1">#REF!</definedName>
    <definedName name="BEx97RWQLXS0OORDCN69IGA58CWU" localSheetId="1" hidden="1">#REF!</definedName>
    <definedName name="BEx97RWQLXS0OORDCN69IGA58CWU" localSheetId="2" hidden="1">#REF!</definedName>
    <definedName name="BEx97RWQLXS0OORDCN69IGA58CWU" hidden="1">#REF!</definedName>
    <definedName name="BEx97TPD4EUUIA2N8NAUZLS6PLQ2" localSheetId="1" hidden="1">#REF!</definedName>
    <definedName name="BEx97TPD4EUUIA2N8NAUZLS6PLQ2" localSheetId="2" hidden="1">#REF!</definedName>
    <definedName name="BEx97TPD4EUUIA2N8NAUZLS6PLQ2" hidden="1">#REF!</definedName>
    <definedName name="BEx97WUQ8XCK4OAU8ZMBXLL2OWK1" localSheetId="1" hidden="1">#REF!</definedName>
    <definedName name="BEx97WUQ8XCK4OAU8ZMBXLL2OWK1" localSheetId="2" hidden="1">#REF!</definedName>
    <definedName name="BEx97WUQ8XCK4OAU8ZMBXLL2OWK1" hidden="1">#REF!</definedName>
    <definedName name="BEx97YNGGDFIXHTMGFL2IHAQX9MI" localSheetId="1" hidden="1">#REF!</definedName>
    <definedName name="BEx97YNGGDFIXHTMGFL2IHAQX9MI" localSheetId="2" hidden="1">#REF!</definedName>
    <definedName name="BEx97YNGGDFIXHTMGFL2IHAQX9MI" hidden="1">#REF!</definedName>
    <definedName name="BEx981731H0J04RPAXYVGI5XZ06U" localSheetId="1" hidden="1">#REF!</definedName>
    <definedName name="BEx981731H0J04RPAXYVGI5XZ06U" localSheetId="2" hidden="1">#REF!</definedName>
    <definedName name="BEx981731H0J04RPAXYVGI5XZ06U" hidden="1">#REF!</definedName>
    <definedName name="BEx981HW73BUZWT14TBTZHC0ZTJ4" localSheetId="1" hidden="1">#REF!</definedName>
    <definedName name="BEx981HW73BUZWT14TBTZHC0ZTJ4" localSheetId="2" hidden="1">#REF!</definedName>
    <definedName name="BEx981HW73BUZWT14TBTZHC0ZTJ4" hidden="1">#REF!</definedName>
    <definedName name="BEx985OX03B9PQ41M2BGV78DERR0" localSheetId="1" hidden="1">#REF!</definedName>
    <definedName name="BEx985OX03B9PQ41M2BGV78DERR0" localSheetId="2" hidden="1">#REF!</definedName>
    <definedName name="BEx985OX03B9PQ41M2BGV78DERR0" hidden="1">#REF!</definedName>
    <definedName name="BEx985ZPI0ZRNCE6DV4ZA90NYDPY" localSheetId="1" hidden="1">#REF!</definedName>
    <definedName name="BEx985ZPI0ZRNCE6DV4ZA90NYDPY" localSheetId="2" hidden="1">#REF!</definedName>
    <definedName name="BEx985ZPI0ZRNCE6DV4ZA90NYDPY" hidden="1">#REF!</definedName>
    <definedName name="BEx9871KU0N99P0900EAK69VFYT2" localSheetId="1" hidden="1">#REF!</definedName>
    <definedName name="BEx9871KU0N99P0900EAK69VFYT2" localSheetId="2" hidden="1">#REF!</definedName>
    <definedName name="BEx9871KU0N99P0900EAK69VFYT2" hidden="1">#REF!</definedName>
    <definedName name="BEx989AF0T5OU65AEBS6AL9JIXEE" localSheetId="1" hidden="1">#REF!</definedName>
    <definedName name="BEx989AF0T5OU65AEBS6AL9JIXEE" localSheetId="2" hidden="1">#REF!</definedName>
    <definedName name="BEx989AF0T5OU65AEBS6AL9JIXEE" hidden="1">#REF!</definedName>
    <definedName name="BEx98CACFIWQUL6F27IX5G7OTQRC" localSheetId="1" hidden="1">#REF!</definedName>
    <definedName name="BEx98CACFIWQUL6F27IX5G7OTQRC" localSheetId="2" hidden="1">#REF!</definedName>
    <definedName name="BEx98CACFIWQUL6F27IX5G7OTQRC" hidden="1">#REF!</definedName>
    <definedName name="BEx98E31Y0ALF2AIFRS8IKC3KM7P" localSheetId="1" hidden="1">#REF!</definedName>
    <definedName name="BEx98E31Y0ALF2AIFRS8IKC3KM7P" localSheetId="2" hidden="1">#REF!</definedName>
    <definedName name="BEx98E31Y0ALF2AIFRS8IKC3KM7P" hidden="1">#REF!</definedName>
    <definedName name="BEx98IA4D1MF78YAH2L9RYFS433W" localSheetId="1" hidden="1">#REF!</definedName>
    <definedName name="BEx98IA4D1MF78YAH2L9RYFS433W" localSheetId="2" hidden="1">#REF!</definedName>
    <definedName name="BEx98IA4D1MF78YAH2L9RYFS433W" hidden="1">#REF!</definedName>
    <definedName name="BEx98IFKNJFGZFLID1YTRFEG1SXY" localSheetId="1" hidden="1">#REF!</definedName>
    <definedName name="BEx98IFKNJFGZFLID1YTRFEG1SXY" localSheetId="2" hidden="1">#REF!</definedName>
    <definedName name="BEx98IFKNJFGZFLID1YTRFEG1SXY" hidden="1">#REF!</definedName>
    <definedName name="BEx98JHA70X5ROMTYZ2MXVD5LJSV" localSheetId="1" hidden="1">#REF!</definedName>
    <definedName name="BEx98JHA70X5ROMTYZ2MXVD5LJSV" localSheetId="2" hidden="1">#REF!</definedName>
    <definedName name="BEx98JHA70X5ROMTYZ2MXVD5LJSV" hidden="1">#REF!</definedName>
    <definedName name="BEx98K2UEIM43MLFR15KBZHZ794A" localSheetId="1" hidden="1">#REF!</definedName>
    <definedName name="BEx98K2UEIM43MLFR15KBZHZ794A" localSheetId="2" hidden="1">#REF!</definedName>
    <definedName name="BEx98K2UEIM43MLFR15KBZHZ794A" hidden="1">#REF!</definedName>
    <definedName name="BEx98OKNRDFYOZOPR67BM9Q5303V" localSheetId="1" hidden="1">#REF!</definedName>
    <definedName name="BEx98OKNRDFYOZOPR67BM9Q5303V" localSheetId="2" hidden="1">#REF!</definedName>
    <definedName name="BEx98OKNRDFYOZOPR67BM9Q5303V" hidden="1">#REF!</definedName>
    <definedName name="BEx98RKL6AVR9FLJ3I3AMXGPAHMU" localSheetId="1" hidden="1">#REF!</definedName>
    <definedName name="BEx98RKL6AVR9FLJ3I3AMXGPAHMU" localSheetId="2" hidden="1">#REF!</definedName>
    <definedName name="BEx98RKL6AVR9FLJ3I3AMXGPAHMU" hidden="1">#REF!</definedName>
    <definedName name="BEx98TYX382S9E49HRR1EHK5OK1Q" localSheetId="1" hidden="1">#REF!</definedName>
    <definedName name="BEx98TYX382S9E49HRR1EHK5OK1Q" localSheetId="2" hidden="1">#REF!</definedName>
    <definedName name="BEx98TYX382S9E49HRR1EHK5OK1Q" hidden="1">#REF!</definedName>
    <definedName name="BEx9915UVD4G7RA3IMLFZ0LG3UA2" localSheetId="1" hidden="1">#REF!</definedName>
    <definedName name="BEx9915UVD4G7RA3IMLFZ0LG3UA2" localSheetId="2" hidden="1">#REF!</definedName>
    <definedName name="BEx9915UVD4G7RA3IMLFZ0LG3UA2" hidden="1">#REF!</definedName>
    <definedName name="BEx9927PAX7W1DXAWASJERO5LHIL" localSheetId="1" hidden="1">#REF!</definedName>
    <definedName name="BEx9927PAX7W1DXAWASJERO5LHIL" localSheetId="2" hidden="1">#REF!</definedName>
    <definedName name="BEx9927PAX7W1DXAWASJERO5LHIL" hidden="1">#REF!</definedName>
    <definedName name="BEx992CZON8AO7U7V88VN1JBO0MG" localSheetId="1" hidden="1">#REF!</definedName>
    <definedName name="BEx992CZON8AO7U7V88VN1JBO0MG" localSheetId="2" hidden="1">#REF!</definedName>
    <definedName name="BEx992CZON8AO7U7V88VN1JBO0MG" hidden="1">#REF!</definedName>
    <definedName name="BEx9952469XMFGSPXL7CMXHPJF90" localSheetId="1" hidden="1">#REF!</definedName>
    <definedName name="BEx9952469XMFGSPXL7CMXHPJF90" localSheetId="2" hidden="1">#REF!</definedName>
    <definedName name="BEx9952469XMFGSPXL7CMXHPJF90" hidden="1">#REF!</definedName>
    <definedName name="BEx997AZUMER12R3PMHJKJ5569TX" localSheetId="1" hidden="1">#REF!</definedName>
    <definedName name="BEx997AZUMER12R3PMHJKJ5569TX" localSheetId="2" hidden="1">#REF!</definedName>
    <definedName name="BEx997AZUMER12R3PMHJKJ5569TX" hidden="1">#REF!</definedName>
    <definedName name="BEx99995OO0X4HC0IQDAISYRWAJG" localSheetId="1" hidden="1">#REF!</definedName>
    <definedName name="BEx99995OO0X4HC0IQDAISYRWAJG" localSheetId="2" hidden="1">#REF!</definedName>
    <definedName name="BEx99995OO0X4HC0IQDAISYRWAJG" hidden="1">#REF!</definedName>
    <definedName name="BEx99B77I7TUSHRR4HIZ9FU2EIUT" localSheetId="1" hidden="1">#REF!</definedName>
    <definedName name="BEx99B77I7TUSHRR4HIZ9FU2EIUT" localSheetId="2" hidden="1">#REF!</definedName>
    <definedName name="BEx99B77I7TUSHRR4HIZ9FU2EIUT" hidden="1">#REF!</definedName>
    <definedName name="BEx99CPC8M6GTUFC261H6MAETDQE" localSheetId="1" hidden="1">#REF!</definedName>
    <definedName name="BEx99CPC8M6GTUFC261H6MAETDQE" localSheetId="2" hidden="1">#REF!</definedName>
    <definedName name="BEx99CPC8M6GTUFC261H6MAETDQE" hidden="1">#REF!</definedName>
    <definedName name="BEx99PL4XA5TNM29D5A4F9VPWGJF" localSheetId="1" hidden="1">#REF!</definedName>
    <definedName name="BEx99PL4XA5TNM29D5A4F9VPWGJF" localSheetId="2" hidden="1">#REF!</definedName>
    <definedName name="BEx99PL4XA5TNM29D5A4F9VPWGJF" hidden="1">#REF!</definedName>
    <definedName name="BEx99Q6PH5F3OQKCCAAO75PYDEFN" localSheetId="1" hidden="1">#REF!</definedName>
    <definedName name="BEx99Q6PH5F3OQKCCAAO75PYDEFN" localSheetId="2" hidden="1">#REF!</definedName>
    <definedName name="BEx99Q6PH5F3OQKCCAAO75PYDEFN" hidden="1">#REF!</definedName>
    <definedName name="BEx99R32XOCCDNRNCWS03A0TD6RF" localSheetId="1" hidden="1">#REF!</definedName>
    <definedName name="BEx99R32XOCCDNRNCWS03A0TD6RF" localSheetId="2" hidden="1">#REF!</definedName>
    <definedName name="BEx99R32XOCCDNRNCWS03A0TD6RF" hidden="1">#REF!</definedName>
    <definedName name="BEx99RU43K7E4G3OWY7Q26OAPXJR" localSheetId="1" hidden="1">#REF!</definedName>
    <definedName name="BEx99RU43K7E4G3OWY7Q26OAPXJR" localSheetId="2" hidden="1">#REF!</definedName>
    <definedName name="BEx99RU43K7E4G3OWY7Q26OAPXJR" hidden="1">#REF!</definedName>
    <definedName name="BEx99UOL3XVB6DKMM7LVCK8UVYZY" localSheetId="1" hidden="1">#REF!</definedName>
    <definedName name="BEx99UOL3XVB6DKMM7LVCK8UVYZY" localSheetId="2" hidden="1">#REF!</definedName>
    <definedName name="BEx99UOL3XVB6DKMM7LVCK8UVYZY" hidden="1">#REF!</definedName>
    <definedName name="BEx99W6HVIYEKWQVRO38NPGZ914F" localSheetId="1" hidden="1">#REF!</definedName>
    <definedName name="BEx99W6HVIYEKWQVRO38NPGZ914F" localSheetId="2" hidden="1">#REF!</definedName>
    <definedName name="BEx99W6HVIYEKWQVRO38NPGZ914F" hidden="1">#REF!</definedName>
    <definedName name="BEx99WBYT2D6UUC1PT7A40ENYID4" localSheetId="1" hidden="1">#REF!</definedName>
    <definedName name="BEx99WBYT2D6UUC1PT7A40ENYID4" localSheetId="2" hidden="1">#REF!</definedName>
    <definedName name="BEx99WBYT2D6UUC1PT7A40ENYID4" hidden="1">#REF!</definedName>
    <definedName name="BEx99YFJ8JDPEEEQRABGIA0M020Y" localSheetId="1" hidden="1">#REF!</definedName>
    <definedName name="BEx99YFJ8JDPEEEQRABGIA0M020Y" localSheetId="2" hidden="1">#REF!</definedName>
    <definedName name="BEx99YFJ8JDPEEEQRABGIA0M020Y" hidden="1">#REF!</definedName>
    <definedName name="BEx99Z142FMIUYK60AAS324VL625" localSheetId="1" hidden="1">#REF!</definedName>
    <definedName name="BEx99Z142FMIUYK60AAS324VL625" localSheetId="2" hidden="1">#REF!</definedName>
    <definedName name="BEx99Z142FMIUYK60AAS324VL625" hidden="1">#REF!</definedName>
    <definedName name="BEx99Z6EALXBZW0EEG0NX73LJXC4" localSheetId="1" hidden="1">#REF!</definedName>
    <definedName name="BEx99Z6EALXBZW0EEG0NX73LJXC4" localSheetId="2" hidden="1">#REF!</definedName>
    <definedName name="BEx99Z6EALXBZW0EEG0NX73LJXC4" hidden="1">#REF!</definedName>
    <definedName name="BEx99ZRZ4I7FHDPGRAT5VW7NVBPU" localSheetId="1" hidden="1">#REF!</definedName>
    <definedName name="BEx99ZRZ4I7FHDPGRAT5VW7NVBPU" localSheetId="2" hidden="1">#REF!</definedName>
    <definedName name="BEx99ZRZ4I7FHDPGRAT5VW7NVBPU" hidden="1">#REF!</definedName>
    <definedName name="BEx9A19WRVSSCVMY3F5DR2HNDQ3N" localSheetId="1" hidden="1">#REF!</definedName>
    <definedName name="BEx9A19WRVSSCVMY3F5DR2HNDQ3N" localSheetId="2" hidden="1">#REF!</definedName>
    <definedName name="BEx9A19WRVSSCVMY3F5DR2HNDQ3N" hidden="1">#REF!</definedName>
    <definedName name="BEx9A2RVX8SR6ASZ2BX53S9KBGH2" localSheetId="1" hidden="1">#REF!</definedName>
    <definedName name="BEx9A2RVX8SR6ASZ2BX53S9KBGH2" localSheetId="2" hidden="1">#REF!</definedName>
    <definedName name="BEx9A2RVX8SR6ASZ2BX53S9KBGH2" hidden="1">#REF!</definedName>
    <definedName name="BEx9A4VF31ZU76HI34LO23O5RSYV" localSheetId="1" hidden="1">#REF!</definedName>
    <definedName name="BEx9A4VF31ZU76HI34LO23O5RSYV" localSheetId="2" hidden="1">#REF!</definedName>
    <definedName name="BEx9A4VF31ZU76HI34LO23O5RSYV" hidden="1">#REF!</definedName>
    <definedName name="BEx9A9D9IQTWSKRXMLUUHE9V3O9R" localSheetId="1" hidden="1">#REF!</definedName>
    <definedName name="BEx9A9D9IQTWSKRXMLUUHE9V3O9R" localSheetId="2" hidden="1">#REF!</definedName>
    <definedName name="BEx9A9D9IQTWSKRXMLUUHE9V3O9R" hidden="1">#REF!</definedName>
    <definedName name="BEx9ACYP2WXAB8W17T9U7TBW8SZ9" localSheetId="1" hidden="1">#REF!</definedName>
    <definedName name="BEx9ACYP2WXAB8W17T9U7TBW8SZ9" localSheetId="2" hidden="1">#REF!</definedName>
    <definedName name="BEx9ACYP2WXAB8W17T9U7TBW8SZ9" hidden="1">#REF!</definedName>
    <definedName name="BEx9ADPRQZSMQBC5ZVK9Y67PRZBV" localSheetId="1" hidden="1">#REF!</definedName>
    <definedName name="BEx9ADPRQZSMQBC5ZVK9Y67PRZBV" localSheetId="2" hidden="1">#REF!</definedName>
    <definedName name="BEx9ADPRQZSMQBC5ZVK9Y67PRZBV" hidden="1">#REF!</definedName>
    <definedName name="BEx9AJUUZISJNV9Y0V3UJ70OXBFW" localSheetId="1" hidden="1">#REF!</definedName>
    <definedName name="BEx9AJUUZISJNV9Y0V3UJ70OXBFW" localSheetId="2" hidden="1">#REF!</definedName>
    <definedName name="BEx9AJUUZISJNV9Y0V3UJ70OXBFW" hidden="1">#REF!</definedName>
    <definedName name="BEx9AKWPNM58M88D1ZL7PKKW6ES3" localSheetId="1" hidden="1">#REF!</definedName>
    <definedName name="BEx9AKWPNM58M88D1ZL7PKKW6ES3" localSheetId="2" hidden="1">#REF!</definedName>
    <definedName name="BEx9AKWPNM58M88D1ZL7PKKW6ES3" hidden="1">#REF!</definedName>
    <definedName name="BEx9AL2150W43YPVKQWIFNWWXZ6C" localSheetId="1" hidden="1">#REF!</definedName>
    <definedName name="BEx9AL2150W43YPVKQWIFNWWXZ6C" localSheetId="2" hidden="1">#REF!</definedName>
    <definedName name="BEx9AL2150W43YPVKQWIFNWWXZ6C" hidden="1">#REF!</definedName>
    <definedName name="BEx9ALCT9AYMI2SOTQ2RPIO7W3HQ" localSheetId="1" hidden="1">#REF!</definedName>
    <definedName name="BEx9ALCT9AYMI2SOTQ2RPIO7W3HQ" localSheetId="2" hidden="1">#REF!</definedName>
    <definedName name="BEx9ALCT9AYMI2SOTQ2RPIO7W3HQ" hidden="1">#REF!</definedName>
    <definedName name="BEx9ALNLQDWDCM4SVSA1BC9BGLLN" localSheetId="1" hidden="1">#REF!</definedName>
    <definedName name="BEx9ALNLQDWDCM4SVSA1BC9BGLLN" localSheetId="2" hidden="1">#REF!</definedName>
    <definedName name="BEx9ALNLQDWDCM4SVSA1BC9BGLLN" hidden="1">#REF!</definedName>
    <definedName name="BEx9AMENVWITK9VGD7ONM9PH1Q9Z" localSheetId="1" hidden="1">#REF!</definedName>
    <definedName name="BEx9AMENVWITK9VGD7ONM9PH1Q9Z" localSheetId="2" hidden="1">#REF!</definedName>
    <definedName name="BEx9AMENVWITK9VGD7ONM9PH1Q9Z" hidden="1">#REF!</definedName>
    <definedName name="BEx9AO1X3GQ6G9HKNSJFOCW1FMDE" localSheetId="1" hidden="1">#REF!</definedName>
    <definedName name="BEx9AO1X3GQ6G9HKNSJFOCW1FMDE" localSheetId="2" hidden="1">#REF!</definedName>
    <definedName name="BEx9AO1X3GQ6G9HKNSJFOCW1FMDE" hidden="1">#REF!</definedName>
    <definedName name="BEx9ARHYQP5CV68EVORPPLHQPK7W" localSheetId="1" hidden="1">#REF!</definedName>
    <definedName name="BEx9ARHYQP5CV68EVORPPLHQPK7W" localSheetId="2" hidden="1">#REF!</definedName>
    <definedName name="BEx9ARHYQP5CV68EVORPPLHQPK7W" hidden="1">#REF!</definedName>
    <definedName name="BEx9ARY7F2Q2JQT63RW0CEZQ1WDB" localSheetId="1" hidden="1">#REF!</definedName>
    <definedName name="BEx9ARY7F2Q2JQT63RW0CEZQ1WDB" localSheetId="2" hidden="1">#REF!</definedName>
    <definedName name="BEx9ARY7F2Q2JQT63RW0CEZQ1WDB" hidden="1">#REF!</definedName>
    <definedName name="BEx9AT5E3ZSHKSOL35O38L8HF9TH" localSheetId="1" hidden="1">#REF!</definedName>
    <definedName name="BEx9AT5E3ZSHKSOL35O38L8HF9TH" localSheetId="2" hidden="1">#REF!</definedName>
    <definedName name="BEx9AT5E3ZSHKSOL35O38L8HF9TH" hidden="1">#REF!</definedName>
    <definedName name="BEx9AV8W1FAWF5BHATYEN47X12JN" localSheetId="1" hidden="1">#REF!</definedName>
    <definedName name="BEx9AV8W1FAWF5BHATYEN47X12JN" localSheetId="2" hidden="1">#REF!</definedName>
    <definedName name="BEx9AV8W1FAWF5BHATYEN47X12JN" hidden="1">#REF!</definedName>
    <definedName name="BEx9AVUGDTPHUJ03VES80KQY9FDW" localSheetId="1" hidden="1">#REF!</definedName>
    <definedName name="BEx9AVUGDTPHUJ03VES80KQY9FDW" localSheetId="2" hidden="1">#REF!</definedName>
    <definedName name="BEx9AVUGDTPHUJ03VES80KQY9FDW" hidden="1">#REF!</definedName>
    <definedName name="BEx9AW58YBJTZZIRO3R2D9MYM2JK" localSheetId="1" hidden="1">#REF!</definedName>
    <definedName name="BEx9AW58YBJTZZIRO3R2D9MYM2JK" localSheetId="2" hidden="1">#REF!</definedName>
    <definedName name="BEx9AW58YBJTZZIRO3R2D9MYM2JK" hidden="1">#REF!</definedName>
    <definedName name="BEx9AWLDPTVNKHOT99L4EFJVJIPJ" localSheetId="1" hidden="1">Table #REF!</definedName>
    <definedName name="BEx9AWLDPTVNKHOT99L4EFJVJIPJ" localSheetId="2" hidden="1">Table '[5]2'!$B$6:$E$7</definedName>
    <definedName name="BEx9AWLDPTVNKHOT99L4EFJVJIPJ" hidden="1">Table '[5]2'!$B$6:$E$7</definedName>
    <definedName name="BEx9AXSIZJFJ7ASS538QUCMJKNTU" localSheetId="1" hidden="1">#REF!</definedName>
    <definedName name="BEx9AXSIZJFJ7ASS538QUCMJKNTU" localSheetId="2" hidden="1">#REF!</definedName>
    <definedName name="BEx9AXSIZJFJ7ASS538QUCMJKNTU" hidden="1">#REF!</definedName>
    <definedName name="BEx9AYZU8SNUI86DJ2ELINM4SQD1" localSheetId="1" hidden="1">#REF!</definedName>
    <definedName name="BEx9AYZU8SNUI86DJ2ELINM4SQD1" localSheetId="2" hidden="1">#REF!</definedName>
    <definedName name="BEx9AYZU8SNUI86DJ2ELINM4SQD1" hidden="1">#REF!</definedName>
    <definedName name="BEx9B5L2DBBCV40R7VWMRDNK8LRI" localSheetId="1" hidden="1">#REF!</definedName>
    <definedName name="BEx9B5L2DBBCV40R7VWMRDNK8LRI" localSheetId="2" hidden="1">#REF!</definedName>
    <definedName name="BEx9B5L2DBBCV40R7VWMRDNK8LRI" hidden="1">#REF!</definedName>
    <definedName name="BEx9B66LPFWLKLBGIHMJWRRXD0GV" localSheetId="1" hidden="1">#REF!</definedName>
    <definedName name="BEx9B66LPFWLKLBGIHMJWRRXD0GV" localSheetId="2" hidden="1">#REF!</definedName>
    <definedName name="BEx9B66LPFWLKLBGIHMJWRRXD0GV" hidden="1">#REF!</definedName>
    <definedName name="BEx9B7DSYMNYKLXKU3G0CP9I641V" localSheetId="1" hidden="1">#REF!</definedName>
    <definedName name="BEx9B7DSYMNYKLXKU3G0CP9I641V" localSheetId="2" hidden="1">#REF!</definedName>
    <definedName name="BEx9B7DSYMNYKLXKU3G0CP9I641V" hidden="1">#REF!</definedName>
    <definedName name="BEx9B8A5186FNTQQNLIO5LK02ABI" localSheetId="1" hidden="1">#REF!</definedName>
    <definedName name="BEx9B8A5186FNTQQNLIO5LK02ABI" localSheetId="2" hidden="1">#REF!</definedName>
    <definedName name="BEx9B8A5186FNTQQNLIO5LK02ABI" hidden="1">#REF!</definedName>
    <definedName name="BEx9B8VR20E2CILU4CDQUQQ9ONXK" localSheetId="1" hidden="1">#REF!</definedName>
    <definedName name="BEx9B8VR20E2CILU4CDQUQQ9ONXK" localSheetId="2" hidden="1">#REF!</definedName>
    <definedName name="BEx9B8VR20E2CILU4CDQUQQ9ONXK" hidden="1">#REF!</definedName>
    <definedName name="BEx9B917EUP13X6FQ3NPQL76XM5V" localSheetId="1" hidden="1">#REF!</definedName>
    <definedName name="BEx9B917EUP13X6FQ3NPQL76XM5V" localSheetId="2" hidden="1">#REF!</definedName>
    <definedName name="BEx9B917EUP13X6FQ3NPQL76XM5V" hidden="1">#REF!</definedName>
    <definedName name="BEx9BAJ5WYEQ623HUT9NNCMP3RUG" localSheetId="1" hidden="1">#REF!</definedName>
    <definedName name="BEx9BAJ5WYEQ623HUT9NNCMP3RUG" localSheetId="2" hidden="1">#REF!</definedName>
    <definedName name="BEx9BAJ5WYEQ623HUT9NNCMP3RUG" hidden="1">#REF!</definedName>
    <definedName name="BEx9BAOGUISRQKRB42IUZNSUS3RS" localSheetId="1" hidden="1">#REF!</definedName>
    <definedName name="BEx9BAOGUISRQKRB42IUZNSUS3RS" localSheetId="2" hidden="1">#REF!</definedName>
    <definedName name="BEx9BAOGUISRQKRB42IUZNSUS3RS" hidden="1">#REF!</definedName>
    <definedName name="BEx9BBVMLXWKWBJVAEJRO3K8Z2MW" localSheetId="1" hidden="1">#REF!</definedName>
    <definedName name="BEx9BBVMLXWKWBJVAEJRO3K8Z2MW" localSheetId="2" hidden="1">[4]Program!#REF!</definedName>
    <definedName name="BEx9BBVMLXWKWBJVAEJRO3K8Z2MW" hidden="1">[4]Program!#REF!</definedName>
    <definedName name="BEx9BCBV86NAOTMCAYGOG2K426CC" localSheetId="1" hidden="1">#REF!</definedName>
    <definedName name="BEx9BCBV86NAOTMCAYGOG2K426CC" localSheetId="2" hidden="1">#REF!</definedName>
    <definedName name="BEx9BCBV86NAOTMCAYGOG2K426CC" hidden="1">#REF!</definedName>
    <definedName name="BEx9BMO2BLJEHSF83ZC1RIAT7P82" localSheetId="1" hidden="1">#REF!</definedName>
    <definedName name="BEx9BMO2BLJEHSF83ZC1RIAT7P82" localSheetId="2" hidden="1">#REF!</definedName>
    <definedName name="BEx9BMO2BLJEHSF83ZC1RIAT7P82" hidden="1">#REF!</definedName>
    <definedName name="BEx9BP2CWQ3PARHCLICYJKFMDF5X" localSheetId="1" hidden="1">#REF!</definedName>
    <definedName name="BEx9BP2CWQ3PARHCLICYJKFMDF5X" localSheetId="2" hidden="1">#REF!</definedName>
    <definedName name="BEx9BP2CWQ3PARHCLICYJKFMDF5X" hidden="1">#REF!</definedName>
    <definedName name="BEx9BQKBNSFJHKHIVNS38SC3KM8F" localSheetId="1" hidden="1">#REF!</definedName>
    <definedName name="BEx9BQKBNSFJHKHIVNS38SC3KM8F" localSheetId="2" hidden="1">#REF!</definedName>
    <definedName name="BEx9BQKBNSFJHKHIVNS38SC3KM8F" hidden="1">#REF!</definedName>
    <definedName name="BEx9BYSYW7QCPXS2NAVLFAU5Y2Z2" localSheetId="1" hidden="1">#REF!</definedName>
    <definedName name="BEx9BYSYW7QCPXS2NAVLFAU5Y2Z2" localSheetId="2" hidden="1">#REF!</definedName>
    <definedName name="BEx9BYSYW7QCPXS2NAVLFAU5Y2Z2" hidden="1">#REF!</definedName>
    <definedName name="BEx9C17AHM4NMY8G3WK6YQ0T0WDU" localSheetId="1" hidden="1">#REF!</definedName>
    <definedName name="BEx9C17AHM4NMY8G3WK6YQ0T0WDU" localSheetId="2" hidden="1">#REF!</definedName>
    <definedName name="BEx9C17AHM4NMY8G3WK6YQ0T0WDU" hidden="1">#REF!</definedName>
    <definedName name="BEx9C590HJ2O31IWJB73C1HR74AI" localSheetId="1" hidden="1">#REF!</definedName>
    <definedName name="BEx9C590HJ2O31IWJB73C1HR74AI" localSheetId="2" hidden="1">#REF!</definedName>
    <definedName name="BEx9C590HJ2O31IWJB73C1HR74AI" hidden="1">#REF!</definedName>
    <definedName name="BEx9CBJMFE7TS1EAXSY6TT661URN" localSheetId="1" hidden="1">#REF!</definedName>
    <definedName name="BEx9CBJMFE7TS1EAXSY6TT661URN" localSheetId="2" hidden="1">#REF!</definedName>
    <definedName name="BEx9CBJMFE7TS1EAXSY6TT661URN" hidden="1">#REF!</definedName>
    <definedName name="BEx9CCQRMYYOGIOYTOM73VKDIPS1" localSheetId="1" hidden="1">#REF!</definedName>
    <definedName name="BEx9CCQRMYYOGIOYTOM73VKDIPS1" localSheetId="2" hidden="1">#REF!</definedName>
    <definedName name="BEx9CCQRMYYOGIOYTOM73VKDIPS1" hidden="1">#REF!</definedName>
    <definedName name="BEx9CIFS0P0B1PKRPJTCKIOI4GX9" localSheetId="1" hidden="1">#REF!</definedName>
    <definedName name="BEx9CIFS0P0B1PKRPJTCKIOI4GX9" localSheetId="2" hidden="1">#REF!</definedName>
    <definedName name="BEx9CIFS0P0B1PKRPJTCKIOI4GX9" hidden="1">#REF!</definedName>
    <definedName name="BEx9CJHG02ADUIJ0WCG5FYLWETIN" localSheetId="1" hidden="1">#REF!</definedName>
    <definedName name="BEx9CJHG02ADUIJ0WCG5FYLWETIN" localSheetId="2" hidden="1">#REF!</definedName>
    <definedName name="BEx9CJHG02ADUIJ0WCG5FYLWETIN" hidden="1">#REF!</definedName>
    <definedName name="BEx9CMMSQA4LXHX5RGGTAJ9WVHTY" localSheetId="1" hidden="1">#REF!</definedName>
    <definedName name="BEx9CMMSQA4LXHX5RGGTAJ9WVHTY" localSheetId="2" hidden="1">#REF!</definedName>
    <definedName name="BEx9CMMSQA4LXHX5RGGTAJ9WVHTY" hidden="1">#REF!</definedName>
    <definedName name="BEx9CTDIG0SJBZ3UYI8XR2QZBVNQ" localSheetId="1" hidden="1">#REF!</definedName>
    <definedName name="BEx9CTDIG0SJBZ3UYI8XR2QZBVNQ" localSheetId="2" hidden="1">#REF!</definedName>
    <definedName name="BEx9CTDIG0SJBZ3UYI8XR2QZBVNQ" hidden="1">#REF!</definedName>
    <definedName name="BEx9CTDJ6OYUCCHJVREB4QE71EVB" localSheetId="1" hidden="1">#REF!</definedName>
    <definedName name="BEx9CTDJ6OYUCCHJVREB4QE71EVB" localSheetId="2" hidden="1">#REF!</definedName>
    <definedName name="BEx9CTDJ6OYUCCHJVREB4QE71EVB" hidden="1">#REF!</definedName>
    <definedName name="BEx9CV0S7FDHXWC9BPRJTUFMRAOW" localSheetId="1" hidden="1">#REF!</definedName>
    <definedName name="BEx9CV0S7FDHXWC9BPRJTUFMRAOW" localSheetId="2" hidden="1">#REF!</definedName>
    <definedName name="BEx9CV0S7FDHXWC9BPRJTUFMRAOW" hidden="1">#REF!</definedName>
    <definedName name="BEx9D1BC9FT19KY0INAABNDBAMR1" localSheetId="1" hidden="1">#REF!</definedName>
    <definedName name="BEx9D1BC9FT19KY0INAABNDBAMR1" localSheetId="2" hidden="1">#REF!</definedName>
    <definedName name="BEx9D1BC9FT19KY0INAABNDBAMR1" hidden="1">#REF!</definedName>
    <definedName name="BEx9D27V1M47QW1YPSYXOKBWDGFF" localSheetId="1" hidden="1">#REF!</definedName>
    <definedName name="BEx9D27V1M47QW1YPSYXOKBWDGFF" localSheetId="2" hidden="1">#REF!</definedName>
    <definedName name="BEx9D27V1M47QW1YPSYXOKBWDGFF" hidden="1">#REF!</definedName>
    <definedName name="BEx9D8D01IGTKL3JWZOD9MF9MMGZ" localSheetId="1" hidden="1">#REF!</definedName>
    <definedName name="BEx9D8D01IGTKL3JWZOD9MF9MMGZ" localSheetId="2" hidden="1">#REF!</definedName>
    <definedName name="BEx9D8D01IGTKL3JWZOD9MF9MMGZ" hidden="1">#REF!</definedName>
    <definedName name="BEx9D9UWVG1E5MDSE0XK1PWAR90U" localSheetId="1" hidden="1">#REF!</definedName>
    <definedName name="BEx9D9UWVG1E5MDSE0XK1PWAR90U" localSheetId="2" hidden="1">#REF!</definedName>
    <definedName name="BEx9D9UWVG1E5MDSE0XK1PWAR90U" hidden="1">#REF!</definedName>
    <definedName name="BEx9DAB82AH4WJXAH5F1GDVNGO34" localSheetId="1" hidden="1">Tech #REF!</definedName>
    <definedName name="BEx9DAB82AH4WJXAH5F1GDVNGO34" localSheetId="2" hidden="1">Tech '[7]1'!$B$7:$L$63</definedName>
    <definedName name="BEx9DAB82AH4WJXAH5F1GDVNGO34" hidden="1">Tech '[7]1'!$B$7:$L$63</definedName>
    <definedName name="BEx9DAGINHBIBHTS7M18YEYQ23HF" localSheetId="1" hidden="1">#REF!</definedName>
    <definedName name="BEx9DAGINHBIBHTS7M18YEYQ23HF" localSheetId="2" hidden="1">#REF!</definedName>
    <definedName name="BEx9DAGINHBIBHTS7M18YEYQ23HF" hidden="1">#REF!</definedName>
    <definedName name="BEx9DC3S1VAUITDDUP7G0R7EMIFR" localSheetId="1" hidden="1">#REF!</definedName>
    <definedName name="BEx9DC3S1VAUITDDUP7G0R7EMIFR" localSheetId="2" hidden="1">#REF!</definedName>
    <definedName name="BEx9DC3S1VAUITDDUP7G0R7EMIFR" hidden="1">#REF!</definedName>
    <definedName name="BEx9DCK2ONNW8FQ6Z1OKDBZ0X7KQ" localSheetId="1" hidden="1">#REF!</definedName>
    <definedName name="BEx9DCK2ONNW8FQ6Z1OKDBZ0X7KQ" localSheetId="2" hidden="1">#REF!</definedName>
    <definedName name="BEx9DCK2ONNW8FQ6Z1OKDBZ0X7KQ" hidden="1">#REF!</definedName>
    <definedName name="BEx9DGLRBAA81DUUOT35XR05XLKG" localSheetId="1" hidden="1">#REF!</definedName>
    <definedName name="BEx9DGLRBAA81DUUOT35XR05XLKG" localSheetId="2" hidden="1">#REF!</definedName>
    <definedName name="BEx9DGLRBAA81DUUOT35XR05XLKG" hidden="1">#REF!</definedName>
    <definedName name="BEx9DIZXF9X0GE90ROFYKV6K3PM9" localSheetId="1" hidden="1">#REF!</definedName>
    <definedName name="BEx9DIZXF9X0GE90ROFYKV6K3PM9" localSheetId="2" hidden="1">#REF!</definedName>
    <definedName name="BEx9DIZXF9X0GE90ROFYKV6K3PM9" hidden="1">#REF!</definedName>
    <definedName name="BEx9DN6ZMF18Q39MPMXSDJTZQNJ3" localSheetId="1" hidden="1">#REF!</definedName>
    <definedName name="BEx9DN6ZMF18Q39MPMXSDJTZQNJ3" localSheetId="2" hidden="1">#REF!</definedName>
    <definedName name="BEx9DN6ZMF18Q39MPMXSDJTZQNJ3" hidden="1">#REF!</definedName>
    <definedName name="BEx9DQ6X9O1WML4FI6V3HB1OTYL6" localSheetId="1" hidden="1">#REF!</definedName>
    <definedName name="BEx9DQ6X9O1WML4FI6V3HB1OTYL6" localSheetId="2" hidden="1">#REF!</definedName>
    <definedName name="BEx9DQ6X9O1WML4FI6V3HB1OTYL6" hidden="1">#REF!</definedName>
    <definedName name="BEx9DQ6XAIRAND8EMASYWG8VK75N" localSheetId="1" hidden="1">#REF!</definedName>
    <definedName name="BEx9DQ6XAIRAND8EMASYWG8VK75N" localSheetId="2" hidden="1">#REF!</definedName>
    <definedName name="BEx9DQ6XAIRAND8EMASYWG8VK75N" hidden="1">#REF!</definedName>
    <definedName name="BEx9DV50AJ7V2GEFL6MVUPW9AXBJ" localSheetId="1" hidden="1">#REF!</definedName>
    <definedName name="BEx9DV50AJ7V2GEFL6MVUPW9AXBJ" localSheetId="2" hidden="1">#REF!</definedName>
    <definedName name="BEx9DV50AJ7V2GEFL6MVUPW9AXBJ" hidden="1">#REF!</definedName>
    <definedName name="BEx9DV50E5S22E5F5C6QJCFEXU3G" localSheetId="1" hidden="1">#REF!</definedName>
    <definedName name="BEx9DV50E5S22E5F5C6QJCFEXU3G" localSheetId="2" hidden="1">#REF!</definedName>
    <definedName name="BEx9DV50E5S22E5F5C6QJCFEXU3G" hidden="1">#REF!</definedName>
    <definedName name="BEx9DVFSCGS8QGJ1WFFZD871A0WN" localSheetId="1" hidden="1">#REF!</definedName>
    <definedName name="BEx9DVFSCGS8QGJ1WFFZD871A0WN" localSheetId="2" hidden="1">#REF!</definedName>
    <definedName name="BEx9DVFSCGS8QGJ1WFFZD871A0WN" hidden="1">#REF!</definedName>
    <definedName name="BEx9DWMYGWFZZUJJNLY194ZXBP2Z" localSheetId="1" hidden="1">#REF!</definedName>
    <definedName name="BEx9DWMYGWFZZUJJNLY194ZXBP2Z" localSheetId="2" hidden="1">#REF!</definedName>
    <definedName name="BEx9DWMYGWFZZUJJNLY194ZXBP2Z" hidden="1">#REF!</definedName>
    <definedName name="BEx9DYVSFL1GEM1AHJKQCQBJR834" localSheetId="1" hidden="1">#REF!</definedName>
    <definedName name="BEx9DYVSFL1GEM1AHJKQCQBJR834" localSheetId="2" hidden="1">#REF!</definedName>
    <definedName name="BEx9DYVSFL1GEM1AHJKQCQBJR834" hidden="1">#REF!</definedName>
    <definedName name="BEx9E08EK253W8SNA7NOGR32IG6U" localSheetId="1" hidden="1">#REF!</definedName>
    <definedName name="BEx9E08EK253W8SNA7NOGR32IG6U" localSheetId="2" hidden="1">#REF!</definedName>
    <definedName name="BEx9E08EK253W8SNA7NOGR32IG6U" hidden="1">#REF!</definedName>
    <definedName name="BEx9E08ERYCPK77Z04E0KDAJ5DXQ" localSheetId="1" hidden="1">#REF!</definedName>
    <definedName name="BEx9E08ERYCPK77Z04E0KDAJ5DXQ" localSheetId="2" hidden="1">#REF!</definedName>
    <definedName name="BEx9E08ERYCPK77Z04E0KDAJ5DXQ" hidden="1">#REF!</definedName>
    <definedName name="BEx9E14TDNSEMI784W0OTIEQMWN6" localSheetId="1" hidden="1">#REF!</definedName>
    <definedName name="BEx9E14TDNSEMI784W0OTIEQMWN6" localSheetId="2" hidden="1">[1]Table!#REF!</definedName>
    <definedName name="BEx9E14TDNSEMI784W0OTIEQMWN6" hidden="1">[2]Table!#REF!</definedName>
    <definedName name="BEx9E1VOTLM3RX1S8A4FCBLDQ8YJ" localSheetId="1" hidden="1">#REF!</definedName>
    <definedName name="BEx9E1VOTLM3RX1S8A4FCBLDQ8YJ" localSheetId="2" hidden="1">#REF!</definedName>
    <definedName name="BEx9E1VOTLM3RX1S8A4FCBLDQ8YJ" hidden="1">#REF!</definedName>
    <definedName name="BEx9E2BZ2B1R41FMGJCJ7JLGLUAJ" localSheetId="1" hidden="1">#REF!</definedName>
    <definedName name="BEx9E2BZ2B1R41FMGJCJ7JLGLUAJ" localSheetId="2" hidden="1">#REF!</definedName>
    <definedName name="BEx9E2BZ2B1R41FMGJCJ7JLGLUAJ" hidden="1">#REF!</definedName>
    <definedName name="BEx9E2S1LDHWNY3YCSQ6AY2CX2VH" localSheetId="1" hidden="1">#REF!</definedName>
    <definedName name="BEx9E2S1LDHWNY3YCSQ6AY2CX2VH" localSheetId="2" hidden="1">#REF!</definedName>
    <definedName name="BEx9E2S1LDHWNY3YCSQ6AY2CX2VH" hidden="1">#REF!</definedName>
    <definedName name="BEx9E4VK3AF38554G3731N6W4P6Q" localSheetId="1" hidden="1">#REF!</definedName>
    <definedName name="BEx9E4VK3AF38554G3731N6W4P6Q" localSheetId="2" hidden="1">#REF!</definedName>
    <definedName name="BEx9E4VK3AF38554G3731N6W4P6Q" hidden="1">#REF!</definedName>
    <definedName name="BEx9E62R9X1AB9NC60Z3G8LNOP63" localSheetId="1" hidden="1">#REF!</definedName>
    <definedName name="BEx9E62R9X1AB9NC60Z3G8LNOP63" localSheetId="2" hidden="1">#REF!</definedName>
    <definedName name="BEx9E62R9X1AB9NC60Z3G8LNOP63" hidden="1">#REF!</definedName>
    <definedName name="BEx9E7Q5UEP1JI5B6LWM8X70U50J" localSheetId="1" hidden="1">#REF!</definedName>
    <definedName name="BEx9E7Q5UEP1JI5B6LWM8X70U50J" localSheetId="2" hidden="1">#REF!</definedName>
    <definedName name="BEx9E7Q5UEP1JI5B6LWM8X70U50J" hidden="1">#REF!</definedName>
    <definedName name="BEx9EBRPQXPK1ZQ50KZ3O4BD7RLV" localSheetId="1" hidden="1">Table #REF!</definedName>
    <definedName name="BEx9EBRPQXPK1ZQ50KZ3O4BD7RLV" localSheetId="2" hidden="1">Table '[5]2'!$B$6:$F$9</definedName>
    <definedName name="BEx9EBRPQXPK1ZQ50KZ3O4BD7RLV" hidden="1">Table '[5]2'!$B$6:$F$9</definedName>
    <definedName name="BEx9EDPXOXVICZR6IYY8TVYDB1E5" localSheetId="1" hidden="1">#REF!</definedName>
    <definedName name="BEx9EDPXOXVICZR6IYY8TVYDB1E5" localSheetId="2" hidden="1">#REF!</definedName>
    <definedName name="BEx9EDPXOXVICZR6IYY8TVYDB1E5" hidden="1">#REF!</definedName>
    <definedName name="BEx9EEGVFGD9P2J88ICA4KVPXY9N" localSheetId="1" hidden="1">#REF!</definedName>
    <definedName name="BEx9EEGVFGD9P2J88ICA4KVPXY9N" localSheetId="2" hidden="1">#REF!</definedName>
    <definedName name="BEx9EEGVFGD9P2J88ICA4KVPXY9N" hidden="1">#REF!</definedName>
    <definedName name="BEx9EG9KBJ77M8LEOR9ITOKN5KXY" localSheetId="1" hidden="1">#REF!</definedName>
    <definedName name="BEx9EG9KBJ77M8LEOR9ITOKN5KXY" localSheetId="2" hidden="1">#REF!</definedName>
    <definedName name="BEx9EG9KBJ77M8LEOR9ITOKN5KXY" hidden="1">#REF!</definedName>
    <definedName name="BEx9EHGQHOBSWB60JAPUOVE46FK0" localSheetId="1" hidden="1">#REF!</definedName>
    <definedName name="BEx9EHGQHOBSWB60JAPUOVE46FK0" localSheetId="2" hidden="1">#REF!</definedName>
    <definedName name="BEx9EHGQHOBSWB60JAPUOVE46FK0" hidden="1">#REF!</definedName>
    <definedName name="BEx9EMK6HAJJMVYZTN5AUIV7O1E6" localSheetId="1" hidden="1">#REF!</definedName>
    <definedName name="BEx9EMK6HAJJMVYZTN5AUIV7O1E6" localSheetId="2" hidden="1">#REF!</definedName>
    <definedName name="BEx9EMK6HAJJMVYZTN5AUIV7O1E6" hidden="1">#REF!</definedName>
    <definedName name="BEx9EQLVZHYQ1TPX7WH3SOWXCZLE" localSheetId="1" hidden="1">#REF!</definedName>
    <definedName name="BEx9EQLVZHYQ1TPX7WH3SOWXCZLE" localSheetId="2" hidden="1">#REF!</definedName>
    <definedName name="BEx9EQLVZHYQ1TPX7WH3SOWXCZLE" hidden="1">#REF!</definedName>
    <definedName name="BEx9ETLU0EK5LGEM1QCNYN2S8O5F" localSheetId="1" hidden="1">#REF!</definedName>
    <definedName name="BEx9ETLU0EK5LGEM1QCNYN2S8O5F" localSheetId="2" hidden="1">#REF!</definedName>
    <definedName name="BEx9ETLU0EK5LGEM1QCNYN2S8O5F" hidden="1">#REF!</definedName>
    <definedName name="BEx9F0Y2ESUNE3U7TQDLMPE9BO67" localSheetId="1" hidden="1">#REF!</definedName>
    <definedName name="BEx9F0Y2ESUNE3U7TQDLMPE9BO67" localSheetId="2" hidden="1">#REF!</definedName>
    <definedName name="BEx9F0Y2ESUNE3U7TQDLMPE9BO67" hidden="1">#REF!</definedName>
    <definedName name="BEx9F5W18ZGFOKGRE8PR6T1MO6GT" localSheetId="1" hidden="1">#REF!</definedName>
    <definedName name="BEx9F5W18ZGFOKGRE8PR6T1MO6GT" localSheetId="2" hidden="1">#REF!</definedName>
    <definedName name="BEx9F5W18ZGFOKGRE8PR6T1MO6GT" hidden="1">#REF!</definedName>
    <definedName name="BEx9F78N4HY0XFGBQ4UJRD52L1EI" localSheetId="1" hidden="1">#REF!</definedName>
    <definedName name="BEx9F78N4HY0XFGBQ4UJRD52L1EI" localSheetId="2" hidden="1">[1]Table!#REF!</definedName>
    <definedName name="BEx9F78N4HY0XFGBQ4UJRD52L1EI" hidden="1">[2]Table!#REF!</definedName>
    <definedName name="BEx9FBA7ZT1EKMTFABR3327QSHZZ" localSheetId="1" hidden="1">#REF!</definedName>
    <definedName name="BEx9FBA7ZT1EKMTFABR3327QSHZZ" localSheetId="2" hidden="1">#REF!</definedName>
    <definedName name="BEx9FBA7ZT1EKMTFABR3327QSHZZ" hidden="1">#REF!</definedName>
    <definedName name="BEx9FDZCE8IAXABSUOF8X8WB5DSF" localSheetId="1" hidden="1">#REF!</definedName>
    <definedName name="BEx9FDZCE8IAXABSUOF8X8WB5DSF" localSheetId="2" hidden="1">#REF!</definedName>
    <definedName name="BEx9FDZCE8IAXABSUOF8X8WB5DSF" hidden="1">#REF!</definedName>
    <definedName name="BEx9FEVPVTUTCYEZ6I71M1OSYCJN" localSheetId="1" hidden="1">#REF!</definedName>
    <definedName name="BEx9FEVPVTUTCYEZ6I71M1OSYCJN" localSheetId="2" hidden="1">#REF!</definedName>
    <definedName name="BEx9FEVPVTUTCYEZ6I71M1OSYCJN" hidden="1">#REF!</definedName>
    <definedName name="BEx9FF16LOQP5QIR4UHW5EIFGQB8" localSheetId="1" hidden="1">#REF!</definedName>
    <definedName name="BEx9FF16LOQP5QIR4UHW5EIFGQB8" localSheetId="2" hidden="1">#REF!</definedName>
    <definedName name="BEx9FF16LOQP5QIR4UHW5EIFGQB8" hidden="1">#REF!</definedName>
    <definedName name="BEx9FFH9RSSXIBZ0G9N8W3CX8YCO" localSheetId="1" hidden="1">#REF!</definedName>
    <definedName name="BEx9FFH9RSSXIBZ0G9N8W3CX8YCO" localSheetId="2" hidden="1">#REF!</definedName>
    <definedName name="BEx9FFH9RSSXIBZ0G9N8W3CX8YCO" hidden="1">#REF!</definedName>
    <definedName name="BEx9FHA0LNFMVPOUKBLYAFDHON4T" localSheetId="1" hidden="1">#REF!</definedName>
    <definedName name="BEx9FHA0LNFMVPOUKBLYAFDHON4T" localSheetId="2" hidden="1">#REF!</definedName>
    <definedName name="BEx9FHA0LNFMVPOUKBLYAFDHON4T" hidden="1">#REF!</definedName>
    <definedName name="BEx9FJTSRCZ3ZXT3QVBJT5NF8T7V" localSheetId="1" hidden="1">#REF!</definedName>
    <definedName name="BEx9FJTSRCZ3ZXT3QVBJT5NF8T7V" localSheetId="2" hidden="1">[1]Table!#REF!</definedName>
    <definedName name="BEx9FJTSRCZ3ZXT3QVBJT5NF8T7V" hidden="1">[2]Table!#REF!</definedName>
    <definedName name="BEx9FL6AG6WN71OM13HCMK4TN3W4" localSheetId="1" hidden="1">#REF!</definedName>
    <definedName name="BEx9FL6AG6WN71OM13HCMK4TN3W4" localSheetId="2" hidden="1">#REF!</definedName>
    <definedName name="BEx9FL6AG6WN71OM13HCMK4TN3W4" hidden="1">#REF!</definedName>
    <definedName name="BEx9FLRVEKHKYUC14ZMVEXYYH8R8" localSheetId="1" hidden="1">#REF!</definedName>
    <definedName name="BEx9FLRVEKHKYUC14ZMVEXYYH8R8" localSheetId="2" hidden="1">#REF!</definedName>
    <definedName name="BEx9FLRVEKHKYUC14ZMVEXYYH8R8" hidden="1">#REF!</definedName>
    <definedName name="BEx9FRBEEYPS5HLS3XT34AKZN94G" localSheetId="1" hidden="1">#REF!</definedName>
    <definedName name="BEx9FRBEEYPS5HLS3XT34AKZN94G" localSheetId="2" hidden="1">#REF!</definedName>
    <definedName name="BEx9FRBEEYPS5HLS3XT34AKZN94G" hidden="1">#REF!</definedName>
    <definedName name="BEx9G17GB2V3PQ50QQFW2NROEZT9" localSheetId="1" hidden="1">#REF!</definedName>
    <definedName name="BEx9G17GB2V3PQ50QQFW2NROEZT9" localSheetId="2" hidden="1">#REF!</definedName>
    <definedName name="BEx9G17GB2V3PQ50QQFW2NROEZT9" hidden="1">#REF!</definedName>
    <definedName name="BEx9G23Z0WO94637U5HYMYS3ONP8" localSheetId="1" hidden="1">#REF!</definedName>
    <definedName name="BEx9G23Z0WO94637U5HYMYS3ONP8" localSheetId="2" hidden="1">[3]Table!#REF!</definedName>
    <definedName name="BEx9G23Z0WO94637U5HYMYS3ONP8" hidden="1">[3]Table!#REF!</definedName>
    <definedName name="BEx9G4I5R35PUNP8T2IBH157S7NT" localSheetId="1" hidden="1">#REF!</definedName>
    <definedName name="BEx9G4I5R35PUNP8T2IBH157S7NT" localSheetId="2" hidden="1">#REF!</definedName>
    <definedName name="BEx9G4I5R35PUNP8T2IBH157S7NT" hidden="1">#REF!</definedName>
    <definedName name="BEx9G4NM3I45TVLEVLC7Z4QDEA6X" localSheetId="1" hidden="1">#REF!</definedName>
    <definedName name="BEx9G4NM3I45TVLEVLC7Z4QDEA6X" localSheetId="2" hidden="1">#REF!</definedName>
    <definedName name="BEx9G4NM3I45TVLEVLC7Z4QDEA6X" hidden="1">#REF!</definedName>
    <definedName name="BEx9G892CF6SM99J007LDYZPPYNL" localSheetId="1" hidden="1">#REF!</definedName>
    <definedName name="BEx9G892CF6SM99J007LDYZPPYNL" localSheetId="2" hidden="1">#REF!</definedName>
    <definedName name="BEx9G892CF6SM99J007LDYZPPYNL" hidden="1">#REF!</definedName>
    <definedName name="BEx9GDY4D8ZPQJCYFIMYM0V0C51Y" localSheetId="1" hidden="1">#REF!</definedName>
    <definedName name="BEx9GDY4D8ZPQJCYFIMYM0V0C51Y" localSheetId="2" hidden="1">#REF!</definedName>
    <definedName name="BEx9GDY4D8ZPQJCYFIMYM0V0C51Y" hidden="1">#REF!</definedName>
    <definedName name="BEx9GFLIYT0HFWVDL3493BN6PD0R" localSheetId="1" hidden="1">#REF!</definedName>
    <definedName name="BEx9GFLIYT0HFWVDL3493BN6PD0R" localSheetId="2" hidden="1">#REF!</definedName>
    <definedName name="BEx9GFLIYT0HFWVDL3493BN6PD0R" hidden="1">#REF!</definedName>
    <definedName name="BEx9GGY04V0ZWI6O9KZH4KSBB389" localSheetId="1" hidden="1">#REF!</definedName>
    <definedName name="BEx9GGY04V0ZWI6O9KZH4KSBB389" localSheetId="2" hidden="1">#REF!</definedName>
    <definedName name="BEx9GGY04V0ZWI6O9KZH4KSBB389" hidden="1">#REF!</definedName>
    <definedName name="BEx9GJCC7BWX156MTPY59VC5JN0O" localSheetId="1" hidden="1">#REF!</definedName>
    <definedName name="BEx9GJCC7BWX156MTPY59VC5JN0O" localSheetId="2" hidden="1">#REF!</definedName>
    <definedName name="BEx9GJCC7BWX156MTPY59VC5JN0O" hidden="1">#REF!</definedName>
    <definedName name="BEx9GNOPB6OZ2RH3FCDNJR38RJOS" localSheetId="1" hidden="1">#REF!</definedName>
    <definedName name="BEx9GNOPB6OZ2RH3FCDNJR38RJOS" localSheetId="2" hidden="1">#REF!</definedName>
    <definedName name="BEx9GNOPB6OZ2RH3FCDNJR38RJOS" hidden="1">#REF!</definedName>
    <definedName name="BEx9GNU701BD7YSS9TFG6GMA2Z8A" localSheetId="1" hidden="1">#REF!</definedName>
    <definedName name="BEx9GNU701BD7YSS9TFG6GMA2Z8A" localSheetId="2" hidden="1">#REF!</definedName>
    <definedName name="BEx9GNU701BD7YSS9TFG6GMA2Z8A" hidden="1">#REF!</definedName>
    <definedName name="BEx9GUQALUWCD30UKUQGSWW8KBQ7" localSheetId="1" hidden="1">#REF!</definedName>
    <definedName name="BEx9GUQALUWCD30UKUQGSWW8KBQ7" localSheetId="2" hidden="1">#REF!</definedName>
    <definedName name="BEx9GUQALUWCD30UKUQGSWW8KBQ7" hidden="1">#REF!</definedName>
    <definedName name="BEx9GY6BVFQGCLMOWVT6PIC9WP5X" localSheetId="1" hidden="1">#REF!</definedName>
    <definedName name="BEx9GY6BVFQGCLMOWVT6PIC9WP5X" localSheetId="2" hidden="1">#REF!</definedName>
    <definedName name="BEx9GY6BVFQGCLMOWVT6PIC9WP5X" hidden="1">#REF!</definedName>
    <definedName name="BEx9GZ2P3FDHKXEBXX2VS0BG2NP2" localSheetId="1" hidden="1">#REF!</definedName>
    <definedName name="BEx9GZ2P3FDHKXEBXX2VS0BG2NP2" localSheetId="2" hidden="1">#REF!</definedName>
    <definedName name="BEx9GZ2P3FDHKXEBXX2VS0BG2NP2" hidden="1">#REF!</definedName>
    <definedName name="BEx9H04IB14E1437FF2OIRRWBSD7" localSheetId="1" hidden="1">#REF!</definedName>
    <definedName name="BEx9H04IB14E1437FF2OIRRWBSD7" localSheetId="2" hidden="1">#REF!</definedName>
    <definedName name="BEx9H04IB14E1437FF2OIRRWBSD7" hidden="1">#REF!</definedName>
    <definedName name="BEx9H1X8WK6ELKYA5QLERXFHTCCH" localSheetId="1" hidden="1">#REF!</definedName>
    <definedName name="BEx9H1X8WK6ELKYA5QLERXFHTCCH" localSheetId="2" hidden="1">#REF!</definedName>
    <definedName name="BEx9H1X8WK6ELKYA5QLERXFHTCCH" hidden="1">#REF!</definedName>
    <definedName name="BEx9H4M6PW7GWRAOMQ5SNTH8AK20" localSheetId="1" hidden="1">#REF!</definedName>
    <definedName name="BEx9H4M6PW7GWRAOMQ5SNTH8AK20" localSheetId="2" hidden="1">#REF!</definedName>
    <definedName name="BEx9H4M6PW7GWRAOMQ5SNTH8AK20" hidden="1">#REF!</definedName>
    <definedName name="BEx9H5O1KDZJCW91Q29VRPY5YS6P" localSheetId="1" hidden="1">#REF!</definedName>
    <definedName name="BEx9H5O1KDZJCW91Q29VRPY5YS6P" localSheetId="2" hidden="1">#REF!</definedName>
    <definedName name="BEx9H5O1KDZJCW91Q29VRPY5YS6P" hidden="1">#REF!</definedName>
    <definedName name="BEx9H6KFIES0JF2QEQVGC2IIL3RO" localSheetId="1" hidden="1">#REF!</definedName>
    <definedName name="BEx9H6KFIES0JF2QEQVGC2IIL3RO" localSheetId="2" hidden="1">#REF!</definedName>
    <definedName name="BEx9H6KFIES0JF2QEQVGC2IIL3RO" hidden="1">#REF!</definedName>
    <definedName name="BEx9H8YR0E906F1JXZMBX3LNT004" localSheetId="1" hidden="1">#REF!</definedName>
    <definedName name="BEx9H8YR0E906F1JXZMBX3LNT004" localSheetId="2" hidden="1">#REF!</definedName>
    <definedName name="BEx9H8YR0E906F1JXZMBX3LNT004" hidden="1">#REF!</definedName>
    <definedName name="BEx9H9F14MDE6UWFFREP2X34JO43" localSheetId="1" hidden="1">#REF!</definedName>
    <definedName name="BEx9H9F14MDE6UWFFREP2X34JO43" localSheetId="2" hidden="1">#REF!</definedName>
    <definedName name="BEx9H9F14MDE6UWFFREP2X34JO43" hidden="1">#REF!</definedName>
    <definedName name="BEx9H9V5D52IFWEZD3I221Z2VYVD" localSheetId="1" hidden="1">#REF!</definedName>
    <definedName name="BEx9H9V5D52IFWEZD3I221Z2VYVD" localSheetId="2" hidden="1">#REF!</definedName>
    <definedName name="BEx9H9V5D52IFWEZD3I221Z2VYVD" hidden="1">#REF!</definedName>
    <definedName name="BEx9HB29IY8Y5KRPQXD85O847VP2" localSheetId="1" hidden="1">#REF!</definedName>
    <definedName name="BEx9HB29IY8Y5KRPQXD85O847VP2" localSheetId="2" hidden="1">#REF!</definedName>
    <definedName name="BEx9HB29IY8Y5KRPQXD85O847VP2" hidden="1">#REF!</definedName>
    <definedName name="BEx9HFETT8MI7IYSF9RKC3KJZ6U8" localSheetId="1" hidden="1">#REF!</definedName>
    <definedName name="BEx9HFETT8MI7IYSF9RKC3KJZ6U8" localSheetId="2" hidden="1">#REF!</definedName>
    <definedName name="BEx9HFETT8MI7IYSF9RKC3KJZ6U8" hidden="1">#REF!</definedName>
    <definedName name="BEx9HG5Q7QU2O211Y92SI6XQX758" localSheetId="1" hidden="1">#REF!</definedName>
    <definedName name="BEx9HG5Q7QU2O211Y92SI6XQX758" localSheetId="2" hidden="1">#REF!</definedName>
    <definedName name="BEx9HG5Q7QU2O211Y92SI6XQX758" hidden="1">#REF!</definedName>
    <definedName name="BEx9HK1YW1ELIYV7U1WKEPOENJG7" localSheetId="1" hidden="1">#REF!</definedName>
    <definedName name="BEx9HK1YW1ELIYV7U1WKEPOENJG7" localSheetId="2" hidden="1">#REF!</definedName>
    <definedName name="BEx9HK1YW1ELIYV7U1WKEPOENJG7" hidden="1">#REF!</definedName>
    <definedName name="BEx9HK7F7TC7T84EJJ7UAMX0L1V4" localSheetId="1" hidden="1">#REF!</definedName>
    <definedName name="BEx9HK7F7TC7T84EJJ7UAMX0L1V4" localSheetId="2" hidden="1">#REF!</definedName>
    <definedName name="BEx9HK7F7TC7T84EJJ7UAMX0L1V4" hidden="1">#REF!</definedName>
    <definedName name="BEx9HKSUHBBNP1D70IM97LN6D8Z9" localSheetId="1" hidden="1">#REF!</definedName>
    <definedName name="BEx9HKSUHBBNP1D70IM97LN6D8Z9" localSheetId="2" hidden="1">#REF!</definedName>
    <definedName name="BEx9HKSUHBBNP1D70IM97LN6D8Z9" hidden="1">#REF!</definedName>
    <definedName name="BEx9HOZY1YIDAHM7B24XNZIT1TEJ" localSheetId="1" hidden="1">#REF!</definedName>
    <definedName name="BEx9HOZY1YIDAHM7B24XNZIT1TEJ" localSheetId="2" hidden="1">#REF!</definedName>
    <definedName name="BEx9HOZY1YIDAHM7B24XNZIT1TEJ" hidden="1">#REF!</definedName>
    <definedName name="BEx9HP5DMF6SFVRL7A1BF5UDON6S" localSheetId="1" hidden="1">#REF!</definedName>
    <definedName name="BEx9HP5DMF6SFVRL7A1BF5UDON6S" localSheetId="2" hidden="1">#REF!</definedName>
    <definedName name="BEx9HP5DMF6SFVRL7A1BF5UDON6S" hidden="1">#REF!</definedName>
    <definedName name="BEx9HQHV4N00R3PBTH3QTYPDU3WQ" localSheetId="1" hidden="1">#REF!</definedName>
    <definedName name="BEx9HQHV4N00R3PBTH3QTYPDU3WQ" localSheetId="2" hidden="1">#REF!</definedName>
    <definedName name="BEx9HQHV4N00R3PBTH3QTYPDU3WQ" hidden="1">#REF!</definedName>
    <definedName name="BEx9HV580X0DSDXHY4WIC1B0CHO5" localSheetId="1" hidden="1">#REF!</definedName>
    <definedName name="BEx9HV580X0DSDXHY4WIC1B0CHO5" localSheetId="2" hidden="1">#REF!</definedName>
    <definedName name="BEx9HV580X0DSDXHY4WIC1B0CHO5" hidden="1">#REF!</definedName>
    <definedName name="BEx9HX8PC5NP9W0SHXUTPEASCG51" localSheetId="1" hidden="1">#REF!</definedName>
    <definedName name="BEx9HX8PC5NP9W0SHXUTPEASCG51" localSheetId="2" hidden="1">#REF!</definedName>
    <definedName name="BEx9HX8PC5NP9W0SHXUTPEASCG51" hidden="1">#REF!</definedName>
    <definedName name="BEx9I38H39Y3S0JN5AJD23DK1ZAU" localSheetId="1" hidden="1">#REF!</definedName>
    <definedName name="BEx9I38H39Y3S0JN5AJD23DK1ZAU" localSheetId="2" hidden="1">#REF!</definedName>
    <definedName name="BEx9I38H39Y3S0JN5AJD23DK1ZAU" hidden="1">#REF!</definedName>
    <definedName name="BEx9I3JANM8VFOUB2KQ31GWP25DJ" localSheetId="1" hidden="1">#REF!</definedName>
    <definedName name="BEx9I3JANM8VFOUB2KQ31GWP25DJ" localSheetId="2" hidden="1">#REF!</definedName>
    <definedName name="BEx9I3JANM8VFOUB2KQ31GWP25DJ" hidden="1">#REF!</definedName>
    <definedName name="BEx9I8XIG7E5NB48QQHXP23FIN60" localSheetId="1" hidden="1">#REF!</definedName>
    <definedName name="BEx9I8XIG7E5NB48QQHXP23FIN60" localSheetId="2" hidden="1">#REF!</definedName>
    <definedName name="BEx9I8XIG7E5NB48QQHXP23FIN60" hidden="1">#REF!</definedName>
    <definedName name="BEx9IFO716XN8EN89U5T09BI74EU" localSheetId="1" hidden="1">#REF!</definedName>
    <definedName name="BEx9IFO716XN8EN89U5T09BI74EU" localSheetId="2" hidden="1">#REF!</definedName>
    <definedName name="BEx9IFO716XN8EN89U5T09BI74EU" hidden="1">#REF!</definedName>
    <definedName name="BEx9IK61GGFCD0HW70D2D892A5K9" localSheetId="1" hidden="1">#REF!</definedName>
    <definedName name="BEx9IK61GGFCD0HW70D2D892A5K9" localSheetId="2" hidden="1">#REF!</definedName>
    <definedName name="BEx9IK61GGFCD0HW70D2D892A5K9" hidden="1">#REF!</definedName>
    <definedName name="BEx9IKMAUV3913YS2V7Q5F9AGIMS" localSheetId="1" hidden="1">#REF!</definedName>
    <definedName name="BEx9IKMAUV3913YS2V7Q5F9AGIMS" localSheetId="2" hidden="1">#REF!</definedName>
    <definedName name="BEx9IKMAUV3913YS2V7Q5F9AGIMS" hidden="1">#REF!</definedName>
    <definedName name="BEx9IL7UTTKGB2ZHELLIEZIK8PPK" localSheetId="1" hidden="1">#REF!</definedName>
    <definedName name="BEx9IL7UTTKGB2ZHELLIEZIK8PPK" localSheetId="2" hidden="1">#REF!</definedName>
    <definedName name="BEx9IL7UTTKGB2ZHELLIEZIK8PPK" hidden="1">#REF!</definedName>
    <definedName name="BEx9INM7HMKGQUM6WUXP8XC2L276" localSheetId="1" hidden="1">#REF!</definedName>
    <definedName name="BEx9INM7HMKGQUM6WUXP8XC2L276" localSheetId="2" hidden="1">#REF!</definedName>
    <definedName name="BEx9INM7HMKGQUM6WUXP8XC2L276" hidden="1">#REF!</definedName>
    <definedName name="BEx9IQREH1OP3KZ58MGLBMIBBU8I" localSheetId="1" hidden="1">#REF!</definedName>
    <definedName name="BEx9IQREH1OP3KZ58MGLBMIBBU8I" localSheetId="2" hidden="1">#REF!</definedName>
    <definedName name="BEx9IQREH1OP3KZ58MGLBMIBBU8I" hidden="1">#REF!</definedName>
    <definedName name="BEx9IQRF01ATLVK0YE60ARKQJ68L" localSheetId="1" hidden="1">#REF!</definedName>
    <definedName name="BEx9IQRF01ATLVK0YE60ARKQJ68L" localSheetId="2" hidden="1">#REF!</definedName>
    <definedName name="BEx9IQRF01ATLVK0YE60ARKQJ68L" hidden="1">#REF!</definedName>
    <definedName name="BEx9IT5QNZWKM6YQ5WER0DC2PMMU" localSheetId="1" hidden="1">#REF!</definedName>
    <definedName name="BEx9IT5QNZWKM6YQ5WER0DC2PMMU" localSheetId="2" hidden="1">#REF!</definedName>
    <definedName name="BEx9IT5QNZWKM6YQ5WER0DC2PMMU" hidden="1">#REF!</definedName>
    <definedName name="BEx9IUCVW00MZOBTWVKJUGCJQI1X" localSheetId="1" hidden="1">#REF!</definedName>
    <definedName name="BEx9IUCVW00MZOBTWVKJUGCJQI1X" localSheetId="2" hidden="1">#REF!</definedName>
    <definedName name="BEx9IUCVW00MZOBTWVKJUGCJQI1X" hidden="1">#REF!</definedName>
    <definedName name="BEx9IW5MFLXTVCJHVUZTUH93AXOS" localSheetId="1" hidden="1">#REF!</definedName>
    <definedName name="BEx9IW5MFLXTVCJHVUZTUH93AXOS" localSheetId="2" hidden="1">#REF!</definedName>
    <definedName name="BEx9IW5MFLXTVCJHVUZTUH93AXOS" hidden="1">#REF!</definedName>
    <definedName name="BEx9IX1ZRFUE85ATW4NGTSACFIOO" localSheetId="1" hidden="1">#REF!</definedName>
    <definedName name="BEx9IX1ZRFUE85ATW4NGTSACFIOO" localSheetId="2" hidden="1">#REF!</definedName>
    <definedName name="BEx9IX1ZRFUE85ATW4NGTSACFIOO" hidden="1">#REF!</definedName>
    <definedName name="BEx9IXCSPSZC80YZUPRCYTG326KV" localSheetId="1" hidden="1">#REF!</definedName>
    <definedName name="BEx9IXCSPSZC80YZUPRCYTG326KV" localSheetId="2" hidden="1">#REF!</definedName>
    <definedName name="BEx9IXCSPSZC80YZUPRCYTG326KV" hidden="1">#REF!</definedName>
    <definedName name="BEx9IZR39NHDGOM97H4E6F81RTQW" localSheetId="1" hidden="1">#REF!</definedName>
    <definedName name="BEx9IZR39NHDGOM97H4E6F81RTQW" localSheetId="2" hidden="1">#REF!</definedName>
    <definedName name="BEx9IZR39NHDGOM97H4E6F81RTQW" hidden="1">#REF!</definedName>
    <definedName name="BEx9J191RJJ3GL2DSA3OJGLOC89N" localSheetId="1" hidden="1">#REF!</definedName>
    <definedName name="BEx9J191RJJ3GL2DSA3OJGLOC89N" localSheetId="2" hidden="1">#REF!</definedName>
    <definedName name="BEx9J191RJJ3GL2DSA3OJGLOC89N" hidden="1">#REF!</definedName>
    <definedName name="BEx9J1EJIB9UVZKMZ7QHB9U6VVOO" localSheetId="1" hidden="1">#REF!</definedName>
    <definedName name="BEx9J1EJIB9UVZKMZ7QHB9U6VVOO" localSheetId="2" hidden="1">#REF!</definedName>
    <definedName name="BEx9J1EJIB9UVZKMZ7QHB9U6VVOO" hidden="1">#REF!</definedName>
    <definedName name="BEx9J2G85D63G0024V5BG8ARZ9ZL" localSheetId="1" hidden="1">#REF!</definedName>
    <definedName name="BEx9J2G85D63G0024V5BG8ARZ9ZL" localSheetId="2" hidden="1">#REF!</definedName>
    <definedName name="BEx9J2G85D63G0024V5BG8ARZ9ZL" hidden="1">#REF!</definedName>
    <definedName name="BEx9J6CH5E7YZPER7HXEIOIKGPCA" localSheetId="1" hidden="1">#REF!</definedName>
    <definedName name="BEx9J6CH5E7YZPER7HXEIOIKGPCA" localSheetId="2" hidden="1">#REF!</definedName>
    <definedName name="BEx9J6CH5E7YZPER7HXEIOIKGPCA" hidden="1">#REF!</definedName>
    <definedName name="BEx9JIC12CSN5MMROAV769VT6SWA" localSheetId="1" hidden="1">#REF!</definedName>
    <definedName name="BEx9JIC12CSN5MMROAV769VT6SWA" localSheetId="2" hidden="1">#REF!</definedName>
    <definedName name="BEx9JIC12CSN5MMROAV769VT6SWA" hidden="1">#REF!</definedName>
    <definedName name="BEx9JJTZKVUJAVPTRE0RAVTEH41G" localSheetId="1" hidden="1">#REF!</definedName>
    <definedName name="BEx9JJTZKVUJAVPTRE0RAVTEH41G" localSheetId="2" hidden="1">#REF!</definedName>
    <definedName name="BEx9JJTZKVUJAVPTRE0RAVTEH41G" hidden="1">#REF!</definedName>
    <definedName name="BEx9JKQCDASOPYWN98WC0RYYV41R" localSheetId="1" hidden="1">#REF!</definedName>
    <definedName name="BEx9JKQCDASOPYWN98WC0RYYV41R" localSheetId="2" hidden="1">#REF!</definedName>
    <definedName name="BEx9JKQCDASOPYWN98WC0RYYV41R" hidden="1">#REF!</definedName>
    <definedName name="BEx9JLBYK239B3F841C7YG1GT7ST" localSheetId="1" hidden="1">#REF!</definedName>
    <definedName name="BEx9JLBYK239B3F841C7YG1GT7ST" localSheetId="2" hidden="1">#REF!</definedName>
    <definedName name="BEx9JLBYK239B3F841C7YG1GT7ST" hidden="1">#REF!</definedName>
    <definedName name="BEx9JLHG0L4PU7R7J72OHXXG236S" localSheetId="1" hidden="1">Tech #REF!</definedName>
    <definedName name="BEx9JLHG0L4PU7R7J72OHXXG236S" localSheetId="2" hidden="1">Tech '[5]2'!$B$7:$F$10</definedName>
    <definedName name="BEx9JLHG0L4PU7R7J72OHXXG236S" hidden="1">Tech '[5]2'!$B$7:$F$10</definedName>
    <definedName name="BEx9JS82V9Q5Y28NR0G2357PVXI1" localSheetId="1" hidden="1">#REF!</definedName>
    <definedName name="BEx9JS82V9Q5Y28NR0G2357PVXI1" localSheetId="2" hidden="1">#REF!</definedName>
    <definedName name="BEx9JS82V9Q5Y28NR0G2357PVXI1" hidden="1">#REF!</definedName>
    <definedName name="BExAW4IIW5D0MDY6TJ3G4FOLPYIR" localSheetId="1" hidden="1">#REF!</definedName>
    <definedName name="BExAW4IIW5D0MDY6TJ3G4FOLPYIR" localSheetId="2" hidden="1">#REF!</definedName>
    <definedName name="BExAW4IIW5D0MDY6TJ3G4FOLPYIR" hidden="1">#REF!</definedName>
    <definedName name="BExAW77LBIYL0SFR77ZJ1JR482XO" localSheetId="1" hidden="1">#REF!</definedName>
    <definedName name="BExAW77LBIYL0SFR77ZJ1JR482XO" localSheetId="2" hidden="1">#REF!</definedName>
    <definedName name="BExAW77LBIYL0SFR77ZJ1JR482XO" hidden="1">#REF!</definedName>
    <definedName name="BExAWJHZUDQJ6FLINWJW3T8SYPCM" localSheetId="1" hidden="1">#REF!</definedName>
    <definedName name="BExAWJHZUDQJ6FLINWJW3T8SYPCM" localSheetId="2" hidden="1">#REF!</definedName>
    <definedName name="BExAWJHZUDQJ6FLINWJW3T8SYPCM" hidden="1">#REF!</definedName>
    <definedName name="BExAWKED559KTVZECVALDX7VJ97R" localSheetId="1" hidden="1">#REF!</definedName>
    <definedName name="BExAWKED559KTVZECVALDX7VJ97R" localSheetId="2" hidden="1">#REF!</definedName>
    <definedName name="BExAWKED559KTVZECVALDX7VJ97R" hidden="1">#REF!</definedName>
    <definedName name="BExAWS6WRGE3KLN19Q6RLYP4V1DF" localSheetId="1" hidden="1">#REF!</definedName>
    <definedName name="BExAWS6WRGE3KLN19Q6RLYP4V1DF" localSheetId="2" hidden="1">#REF!</definedName>
    <definedName name="BExAWS6WRGE3KLN19Q6RLYP4V1DF" hidden="1">#REF!</definedName>
    <definedName name="BExAWUW01RT04PKSJVB3YGDPOIDQ" localSheetId="1" hidden="1">#REF!</definedName>
    <definedName name="BExAWUW01RT04PKSJVB3YGDPOIDQ" localSheetId="2" hidden="1">#REF!</definedName>
    <definedName name="BExAWUW01RT04PKSJVB3YGDPOIDQ" hidden="1">#REF!</definedName>
    <definedName name="BExAWW8GGXY1J4KRIG3DI8GVPN7M" localSheetId="1" hidden="1">#REF!</definedName>
    <definedName name="BExAWW8GGXY1J4KRIG3DI8GVPN7M" localSheetId="2" hidden="1">#REF!</definedName>
    <definedName name="BExAWW8GGXY1J4KRIG3DI8GVPN7M" hidden="1">#REF!</definedName>
    <definedName name="BExAWZTWMNTYFMCXR8G5OAIBFCME" localSheetId="1" hidden="1">#REF!</definedName>
    <definedName name="BExAWZTWMNTYFMCXR8G5OAIBFCME" localSheetId="2" hidden="1">#REF!</definedName>
    <definedName name="BExAWZTWMNTYFMCXR8G5OAIBFCME" hidden="1">#REF!</definedName>
    <definedName name="BExAX16LD8DXSA0TCD0IAIYPCGQ1" localSheetId="1" hidden="1">#REF!</definedName>
    <definedName name="BExAX16LD8DXSA0TCD0IAIYPCGQ1" localSheetId="2" hidden="1">#REF!</definedName>
    <definedName name="BExAX16LD8DXSA0TCD0IAIYPCGQ1" hidden="1">#REF!</definedName>
    <definedName name="BExAX2TU15VIP65OGKSZD41PMO4N" localSheetId="1" hidden="1">#REF!</definedName>
    <definedName name="BExAX2TU15VIP65OGKSZD41PMO4N" localSheetId="2" hidden="1">#REF!</definedName>
    <definedName name="BExAX2TU15VIP65OGKSZD41PMO4N" hidden="1">#REF!</definedName>
    <definedName name="BExAX410NB4F2XOB84OR2197H8M5" localSheetId="1" hidden="1">#REF!</definedName>
    <definedName name="BExAX410NB4F2XOB84OR2197H8M5" localSheetId="2" hidden="1">#REF!</definedName>
    <definedName name="BExAX410NB4F2XOB84OR2197H8M5" hidden="1">#REF!</definedName>
    <definedName name="BExAX4BRW0CEK3EKZGCRRCDN9FCM" localSheetId="1" hidden="1">#REF!</definedName>
    <definedName name="BExAX4BRW0CEK3EKZGCRRCDN9FCM" localSheetId="2" hidden="1">#REF!</definedName>
    <definedName name="BExAX4BRW0CEK3EKZGCRRCDN9FCM" hidden="1">#REF!</definedName>
    <definedName name="BExAX8TNG8LQ5Q4904SAYQIPGBSV" localSheetId="1" hidden="1">#REF!</definedName>
    <definedName name="BExAX8TNG8LQ5Q4904SAYQIPGBSV" localSheetId="2" hidden="1">#REF!</definedName>
    <definedName name="BExAX8TNG8LQ5Q4904SAYQIPGBSV" hidden="1">#REF!</definedName>
    <definedName name="BExAXCKKQBPVIHZ4ANS288Q791U3" localSheetId="1" hidden="1">Tech #REF!</definedName>
    <definedName name="BExAXCKKQBPVIHZ4ANS288Q791U3" localSheetId="2" hidden="1">Tech '[5]2'!$B$7:$F$10</definedName>
    <definedName name="BExAXCKKQBPVIHZ4ANS288Q791U3" hidden="1">Tech '[5]2'!$B$7:$F$10</definedName>
    <definedName name="BExAXEDC2IXZ6Z8R5OUFS8OGJR89" localSheetId="1" hidden="1">#REF!</definedName>
    <definedName name="BExAXEDC2IXZ6Z8R5OUFS8OGJR89" localSheetId="2" hidden="1">#REF!</definedName>
    <definedName name="BExAXEDC2IXZ6Z8R5OUFS8OGJR89" hidden="1">#REF!</definedName>
    <definedName name="BExAXGRMQUQ835JDMRMZB4D9TIP4" localSheetId="1" hidden="1">#REF!</definedName>
    <definedName name="BExAXGRMQUQ835JDMRMZB4D9TIP4" localSheetId="2" hidden="1">#REF!</definedName>
    <definedName name="BExAXGRMQUQ835JDMRMZB4D9TIP4" hidden="1">#REF!</definedName>
    <definedName name="BExAXI9K2PJQH4QLETR7MGS2BNZZ" localSheetId="1" hidden="1">#REF!</definedName>
    <definedName name="BExAXI9K2PJQH4QLETR7MGS2BNZZ" localSheetId="2" hidden="1">#REF!</definedName>
    <definedName name="BExAXI9K2PJQH4QLETR7MGS2BNZZ" hidden="1">#REF!</definedName>
    <definedName name="BExAXJBAM94R3E4969J8EHO46DZH" localSheetId="1" hidden="1">#REF!</definedName>
    <definedName name="BExAXJBAM94R3E4969J8EHO46DZH" localSheetId="2" hidden="1">#REF!</definedName>
    <definedName name="BExAXJBAM94R3E4969J8EHO46DZH" hidden="1">#REF!</definedName>
    <definedName name="BExAXL3ZT02BUZOGSRNS6WGCOV7K" localSheetId="1" hidden="1">#REF!</definedName>
    <definedName name="BExAXL3ZT02BUZOGSRNS6WGCOV7K" localSheetId="2" hidden="1">#REF!</definedName>
    <definedName name="BExAXL3ZT02BUZOGSRNS6WGCOV7K" hidden="1">#REF!</definedName>
    <definedName name="BExAXL40LDNIK611AYB1QPTYW9XW" localSheetId="1" hidden="1">#REF!</definedName>
    <definedName name="BExAXL40LDNIK611AYB1QPTYW9XW" localSheetId="2" hidden="1">#REF!</definedName>
    <definedName name="BExAXL40LDNIK611AYB1QPTYW9XW" hidden="1">#REF!</definedName>
    <definedName name="BExAXPLUO9LR4MBQJXFTESOPVTNF" localSheetId="1" hidden="1">#REF!</definedName>
    <definedName name="BExAXPLUO9LR4MBQJXFTESOPVTNF" localSheetId="2" hidden="1">#REF!</definedName>
    <definedName name="BExAXPLUO9LR4MBQJXFTESOPVTNF" hidden="1">#REF!</definedName>
    <definedName name="BExAXU3QFBOUAQ1WWTRDUX3OYB35" localSheetId="1" hidden="1">#REF!</definedName>
    <definedName name="BExAXU3QFBOUAQ1WWTRDUX3OYB35" localSheetId="2" hidden="1">#REF!</definedName>
    <definedName name="BExAXU3QFBOUAQ1WWTRDUX3OYB35" hidden="1">#REF!</definedName>
    <definedName name="BExAXU95FIMSC48GBBFY1OL6B9RV" localSheetId="1" hidden="1">#REF!</definedName>
    <definedName name="BExAXU95FIMSC48GBBFY1OL6B9RV" localSheetId="2" hidden="1">#REF!</definedName>
    <definedName name="BExAXU95FIMSC48GBBFY1OL6B9RV" hidden="1">#REF!</definedName>
    <definedName name="BExAXYWBFE2GD1F65X7QL5RL6XLR" localSheetId="1" hidden="1">#REF!</definedName>
    <definedName name="BExAXYWBFE2GD1F65X7QL5RL6XLR" localSheetId="2" hidden="1">#REF!</definedName>
    <definedName name="BExAXYWBFE2GD1F65X7QL5RL6XLR" hidden="1">#REF!</definedName>
    <definedName name="BExAY0EAT2LXR5MFGM0DLIB45PLO" localSheetId="1" hidden="1">#REF!</definedName>
    <definedName name="BExAY0EAT2LXR5MFGM0DLIB45PLO" localSheetId="2" hidden="1">#REF!</definedName>
    <definedName name="BExAY0EAT2LXR5MFGM0DLIB45PLO" hidden="1">#REF!</definedName>
    <definedName name="BExAY2CGWAIQ9OH9FAUB86ZPEPZF" localSheetId="1" hidden="1">#REF!</definedName>
    <definedName name="BExAY2CGWAIQ9OH9FAUB86ZPEPZF" localSheetId="2" hidden="1">#REF!</definedName>
    <definedName name="BExAY2CGWAIQ9OH9FAUB86ZPEPZF" hidden="1">#REF!</definedName>
    <definedName name="BExAY3E5H7L9VCHVNLMKEYDXA8XZ" localSheetId="1" hidden="1">#REF!</definedName>
    <definedName name="BExAY3E5H7L9VCHVNLMKEYDXA8XZ" localSheetId="2" hidden="1">#REF!</definedName>
    <definedName name="BExAY3E5H7L9VCHVNLMKEYDXA8XZ" hidden="1">#REF!</definedName>
    <definedName name="BExAY7L88MHFNNI3NAZJ2ZE2Z8L1" localSheetId="1" hidden="1">Table #REF!</definedName>
    <definedName name="BExAY7L88MHFNNI3NAZJ2ZE2Z8L1" localSheetId="2" hidden="1">Table '[5]2'!$B$6:$F$9</definedName>
    <definedName name="BExAY7L88MHFNNI3NAZJ2ZE2Z8L1" hidden="1">Table '[5]2'!$B$6:$F$9</definedName>
    <definedName name="BExAY9DZDS6RN4F7LPICOBGZ4AF5" localSheetId="1" hidden="1">#REF!</definedName>
    <definedName name="BExAY9DZDS6RN4F7LPICOBGZ4AF5" localSheetId="2" hidden="1">#REF!</definedName>
    <definedName name="BExAY9DZDS6RN4F7LPICOBGZ4AF5" hidden="1">#REF!</definedName>
    <definedName name="BExAY9ZJT64UBNSHPOGOXOER0FA5" localSheetId="1" hidden="1">#REF!</definedName>
    <definedName name="BExAY9ZJT64UBNSHPOGOXOER0FA5" localSheetId="2" hidden="1">#REF!</definedName>
    <definedName name="BExAY9ZJT64UBNSHPOGOXOER0FA5" hidden="1">#REF!</definedName>
    <definedName name="BExAYE6LNIEBR9DSNI5JGNITGKIT" localSheetId="1" hidden="1">#REF!</definedName>
    <definedName name="BExAYE6LNIEBR9DSNI5JGNITGKIT" localSheetId="2" hidden="1">#REF!</definedName>
    <definedName name="BExAYE6LNIEBR9DSNI5JGNITGKIT" hidden="1">#REF!</definedName>
    <definedName name="BExAYGQDQVFMS609YMCQEWG3R79Y" localSheetId="1" hidden="1">#REF!</definedName>
    <definedName name="BExAYGQDQVFMS609YMCQEWG3R79Y" localSheetId="2" hidden="1">#REF!</definedName>
    <definedName name="BExAYGQDQVFMS609YMCQEWG3R79Y" hidden="1">#REF!</definedName>
    <definedName name="BExAYGVP487Q29844QM26Q9ELHYK" localSheetId="1" hidden="1">#REF!</definedName>
    <definedName name="BExAYGVP487Q29844QM26Q9ELHYK" localSheetId="2" hidden="1">#REF!</definedName>
    <definedName name="BExAYGVP487Q29844QM26Q9ELHYK" hidden="1">#REF!</definedName>
    <definedName name="BExAYHMLXGGO25P8HYB2S75DEB4F" localSheetId="1" hidden="1">#REF!</definedName>
    <definedName name="BExAYHMLXGGO25P8HYB2S75DEB4F" localSheetId="2" hidden="1">#REF!</definedName>
    <definedName name="BExAYHMLXGGO25P8HYB2S75DEB4F" hidden="1">#REF!</definedName>
    <definedName name="BExAYJA1RLW7EX18MWTDWSKFFGN2" localSheetId="1" hidden="1">#REF!</definedName>
    <definedName name="BExAYJA1RLW7EX18MWTDWSKFFGN2" localSheetId="2" hidden="1">#REF!</definedName>
    <definedName name="BExAYJA1RLW7EX18MWTDWSKFFGN2" hidden="1">#REF!</definedName>
    <definedName name="BExAYJVLXTJE3TLZXH6MFQAV9G15" localSheetId="1" hidden="1">#REF!</definedName>
    <definedName name="BExAYJVLXTJE3TLZXH6MFQAV9G15" localSheetId="2" hidden="1">#REF!</definedName>
    <definedName name="BExAYJVLXTJE3TLZXH6MFQAV9G15" hidden="1">#REF!</definedName>
    <definedName name="BExAYKXAUWGDOPG952TEJ2UKZKWN" localSheetId="1" hidden="1">#REF!</definedName>
    <definedName name="BExAYKXAUWGDOPG952TEJ2UKZKWN" localSheetId="2" hidden="1">#REF!</definedName>
    <definedName name="BExAYKXAUWGDOPG952TEJ2UKZKWN" hidden="1">#REF!</definedName>
    <definedName name="BExAYOO9DKXP4BYOJNDXGK1R2ZSV" localSheetId="1" hidden="1">#REF!</definedName>
    <definedName name="BExAYOO9DKXP4BYOJNDXGK1R2ZSV" localSheetId="2" hidden="1">#REF!</definedName>
    <definedName name="BExAYOO9DKXP4BYOJNDXGK1R2ZSV" hidden="1">#REF!</definedName>
    <definedName name="BExAYP9TDTI2MBP6EYE0H39CPMXN" localSheetId="1" hidden="1">#REF!</definedName>
    <definedName name="BExAYP9TDTI2MBP6EYE0H39CPMXN" localSheetId="2" hidden="1">#REF!</definedName>
    <definedName name="BExAYP9TDTI2MBP6EYE0H39CPMXN" hidden="1">#REF!</definedName>
    <definedName name="BExAYP9TUVZIR7RIZPMWBI6VDR08" localSheetId="1" hidden="1">#REF!</definedName>
    <definedName name="BExAYP9TUVZIR7RIZPMWBI6VDR08" localSheetId="2" hidden="1">#REF!</definedName>
    <definedName name="BExAYP9TUVZIR7RIZPMWBI6VDR08" hidden="1">#REF!</definedName>
    <definedName name="BExAYPFAJW591FGSKV9IL4LXK2W0" hidden="1">Tech #REF!</definedName>
    <definedName name="BExAYPPWJPWDKU59O051WMGB7O0J" localSheetId="1" hidden="1">#REF!</definedName>
    <definedName name="BExAYPPWJPWDKU59O051WMGB7O0J" localSheetId="2" hidden="1">#REF!</definedName>
    <definedName name="BExAYPPWJPWDKU59O051WMGB7O0J" hidden="1">#REF!</definedName>
    <definedName name="BExAYR2JZCJBUH6F1LZC2A7JIVRJ" localSheetId="1" hidden="1">#REF!</definedName>
    <definedName name="BExAYR2JZCJBUH6F1LZC2A7JIVRJ" localSheetId="2" hidden="1">#REF!</definedName>
    <definedName name="BExAYR2JZCJBUH6F1LZC2A7JIVRJ" hidden="1">#REF!</definedName>
    <definedName name="BExAYSPUFI4QV5KCASHZAKYDH9SJ" localSheetId="1" hidden="1">#REF!</definedName>
    <definedName name="BExAYSPUFI4QV5KCASHZAKYDH9SJ" localSheetId="2" hidden="1">#REF!</definedName>
    <definedName name="BExAYSPUFI4QV5KCASHZAKYDH9SJ" hidden="1">#REF!</definedName>
    <definedName name="BExAYTGVRD3DLKO75RFPMBKCIWB8" localSheetId="1" hidden="1">#REF!</definedName>
    <definedName name="BExAYTGVRD3DLKO75RFPMBKCIWB8" localSheetId="2" hidden="1">#REF!</definedName>
    <definedName name="BExAYTGVRD3DLKO75RFPMBKCIWB8" hidden="1">#REF!</definedName>
    <definedName name="BExAYVKDXJJ761HTFFUOH6P2CSF7" localSheetId="1" hidden="1">#REF!</definedName>
    <definedName name="BExAYVKDXJJ761HTFFUOH6P2CSF7" localSheetId="2" hidden="1">#REF!</definedName>
    <definedName name="BExAYVKDXJJ761HTFFUOH6P2CSF7" hidden="1">#REF!</definedName>
    <definedName name="BExAYVKF1NLFBCA5BKK65Q8VN6LK" localSheetId="1" hidden="1">#REF!</definedName>
    <definedName name="BExAYVKF1NLFBCA5BKK65Q8VN6LK" localSheetId="2" hidden="1">#REF!</definedName>
    <definedName name="BExAYVKF1NLFBCA5BKK65Q8VN6LK" hidden="1">#REF!</definedName>
    <definedName name="BExAYXD5V2V9ANSTMPYBU2FAKC7T" localSheetId="1" hidden="1">#REF!</definedName>
    <definedName name="BExAYXD5V2V9ANSTMPYBU2FAKC7T" localSheetId="2" hidden="1">#REF!</definedName>
    <definedName name="BExAYXD5V2V9ANSTMPYBU2FAKC7T" hidden="1">#REF!</definedName>
    <definedName name="BExAYY9H9COOT46HJLPVDLTO12UL" localSheetId="1" hidden="1">#REF!</definedName>
    <definedName name="BExAYY9H9COOT46HJLPVDLTO12UL" localSheetId="2" hidden="1">#REF!</definedName>
    <definedName name="BExAYY9H9COOT46HJLPVDLTO12UL" hidden="1">#REF!</definedName>
    <definedName name="BExAZ0NTQBX54E1CEX0QZO8RHRH7" localSheetId="1" hidden="1">#REF!</definedName>
    <definedName name="BExAZ0NTQBX54E1CEX0QZO8RHRH7" localSheetId="2" hidden="1">#REF!</definedName>
    <definedName name="BExAZ0NTQBX54E1CEX0QZO8RHRH7" hidden="1">#REF!</definedName>
    <definedName name="BExAZ20AFYFVO6C3OQN5HGFWPB4P" localSheetId="1" hidden="1">#REF!</definedName>
    <definedName name="BExAZ20AFYFVO6C3OQN5HGFWPB4P" localSheetId="2" hidden="1">#REF!</definedName>
    <definedName name="BExAZ20AFYFVO6C3OQN5HGFWPB4P" hidden="1">#REF!</definedName>
    <definedName name="BExAZAZZD982G3TJ7BS2CM5GODY7" localSheetId="1" hidden="1">#REF!</definedName>
    <definedName name="BExAZAZZD982G3TJ7BS2CM5GODY7" localSheetId="2" hidden="1">#REF!</definedName>
    <definedName name="BExAZAZZD982G3TJ7BS2CM5GODY7" hidden="1">#REF!</definedName>
    <definedName name="BExAZCNEGB4JYHC8CZ51KTN890US" localSheetId="1" hidden="1">#REF!</definedName>
    <definedName name="BExAZCNEGB4JYHC8CZ51KTN890US" localSheetId="2" hidden="1">#REF!</definedName>
    <definedName name="BExAZCNEGB4JYHC8CZ51KTN890US" hidden="1">#REF!</definedName>
    <definedName name="BExAZDZW1IHW06MBO6SXZ02SY7YL" localSheetId="1" hidden="1">#REF!</definedName>
    <definedName name="BExAZDZW1IHW06MBO6SXZ02SY7YL" localSheetId="2" hidden="1">#REF!</definedName>
    <definedName name="BExAZDZW1IHW06MBO6SXZ02SY7YL" hidden="1">#REF!</definedName>
    <definedName name="BExAZF1R9VK1091T3EY136MAX031" localSheetId="1" hidden="1">Table #REF!</definedName>
    <definedName name="BExAZF1R9VK1091T3EY136MAX031" localSheetId="2" hidden="1">Table '[5]2'!$B$6:$E$7</definedName>
    <definedName name="BExAZF1R9VK1091T3EY136MAX031" hidden="1">Table '[5]2'!$B$6:$E$7</definedName>
    <definedName name="BExAZF71I1UVNUW1SPPOWMLBPN3V" localSheetId="1" hidden="1">#REF!</definedName>
    <definedName name="BExAZF71I1UVNUW1SPPOWMLBPN3V" localSheetId="2" hidden="1">#REF!</definedName>
    <definedName name="BExAZF71I1UVNUW1SPPOWMLBPN3V" hidden="1">#REF!</definedName>
    <definedName name="BExAZFCI302YFYRDJYQDWQQL0Q0O" localSheetId="1" hidden="1">#REF!</definedName>
    <definedName name="BExAZFCI302YFYRDJYQDWQQL0Q0O" localSheetId="2" hidden="1">#REF!</definedName>
    <definedName name="BExAZFCI302YFYRDJYQDWQQL0Q0O" hidden="1">#REF!</definedName>
    <definedName name="BExAZLHLST9OP89R1HJMC1POQG8H" localSheetId="1" hidden="1">#REF!</definedName>
    <definedName name="BExAZLHLST9OP89R1HJMC1POQG8H" localSheetId="2" hidden="1">#REF!</definedName>
    <definedName name="BExAZLHLST9OP89R1HJMC1POQG8H" hidden="1">#REF!</definedName>
    <definedName name="BExAZMDYMIAA7RX1BMCKU1VLBRGY" localSheetId="1" hidden="1">#REF!</definedName>
    <definedName name="BExAZMDYMIAA7RX1BMCKU1VLBRGY" localSheetId="2" hidden="1">#REF!</definedName>
    <definedName name="BExAZMDYMIAA7RX1BMCKU1VLBRGY" hidden="1">#REF!</definedName>
    <definedName name="BExAZMZL2FUZG7NTAOFRMSSR6SIG" localSheetId="1" hidden="1">#REF!</definedName>
    <definedName name="BExAZMZL2FUZG7NTAOFRMSSR6SIG" localSheetId="2" hidden="1">#REF!</definedName>
    <definedName name="BExAZMZL2FUZG7NTAOFRMSSR6SIG" hidden="1">#REF!</definedName>
    <definedName name="BExAZNFTTSXASHLBAG5O0MNFU583" localSheetId="1" hidden="1">#REF!</definedName>
    <definedName name="BExAZNFTTSXASHLBAG5O0MNFU583" localSheetId="2" hidden="1">#REF!</definedName>
    <definedName name="BExAZNFTTSXASHLBAG5O0MNFU583" hidden="1">#REF!</definedName>
    <definedName name="BExAZNL6BHI8DCQWXOX4I2P839UX" localSheetId="1" hidden="1">#REF!</definedName>
    <definedName name="BExAZNL6BHI8DCQWXOX4I2P839UX" localSheetId="2" hidden="1">#REF!</definedName>
    <definedName name="BExAZNL6BHI8DCQWXOX4I2P839UX" hidden="1">#REF!</definedName>
    <definedName name="BExAZOXSBOYN485TFX9XLGAK2HGB" localSheetId="1" hidden="1">#REF!</definedName>
    <definedName name="BExAZOXSBOYN485TFX9XLGAK2HGB" localSheetId="2" hidden="1">#REF!</definedName>
    <definedName name="BExAZOXSBOYN485TFX9XLGAK2HGB" hidden="1">#REF!</definedName>
    <definedName name="BExAZRMWSONMCG9KDUM4KAQ7BONM" localSheetId="1" hidden="1">#REF!</definedName>
    <definedName name="BExAZRMWSONMCG9KDUM4KAQ7BONM" localSheetId="2" hidden="1">#REF!</definedName>
    <definedName name="BExAZRMWSONMCG9KDUM4KAQ7BONM" hidden="1">#REF!</definedName>
    <definedName name="BExAZTFG4SJRG4TW6JXRF7N08JFI" localSheetId="1" hidden="1">#REF!</definedName>
    <definedName name="BExAZTFG4SJRG4TW6JXRF7N08JFI" localSheetId="2" hidden="1">#REF!</definedName>
    <definedName name="BExAZTFG4SJRG4TW6JXRF7N08JFI" hidden="1">#REF!</definedName>
    <definedName name="BExAZUS4A8OHDZK0MWAOCCCKTH73" localSheetId="1" hidden="1">#REF!</definedName>
    <definedName name="BExAZUS4A8OHDZK0MWAOCCCKTH73" localSheetId="2" hidden="1">#REF!</definedName>
    <definedName name="BExAZUS4A8OHDZK0MWAOCCCKTH73" hidden="1">#REF!</definedName>
    <definedName name="BExAZV8CFU8IMX1OBYOVW6TIM3A5" localSheetId="1" hidden="1">#REF!</definedName>
    <definedName name="BExAZV8CFU8IMX1OBYOVW6TIM3A5" localSheetId="2" hidden="1">#REF!</definedName>
    <definedName name="BExAZV8CFU8IMX1OBYOVW6TIM3A5" hidden="1">#REF!</definedName>
    <definedName name="BExAZX6FECVK3E07KXM2XPYKGM6U" localSheetId="1" hidden="1">#REF!</definedName>
    <definedName name="BExAZX6FECVK3E07KXM2XPYKGM6U" localSheetId="2" hidden="1">#REF!</definedName>
    <definedName name="BExAZX6FECVK3E07KXM2XPYKGM6U" hidden="1">#REF!</definedName>
    <definedName name="BExB012NJ8GASTNNPBRRFTLHIOC9" localSheetId="1" hidden="1">#REF!</definedName>
    <definedName name="BExB012NJ8GASTNNPBRRFTLHIOC9" localSheetId="2" hidden="1">#REF!</definedName>
    <definedName name="BExB012NJ8GASTNNPBRRFTLHIOC9" hidden="1">#REF!</definedName>
    <definedName name="BExB01Z2CEQ37AFJSX5NQR1Q5DC8" localSheetId="1" hidden="1">#REF!</definedName>
    <definedName name="BExB01Z2CEQ37AFJSX5NQR1Q5DC8" localSheetId="2" hidden="1">#REF!</definedName>
    <definedName name="BExB01Z2CEQ37AFJSX5NQR1Q5DC8" hidden="1">#REF!</definedName>
    <definedName name="BExB02KMSFP3ZDEG3OE59T6RMMXQ" localSheetId="1" hidden="1">#REF!</definedName>
    <definedName name="BExB02KMSFP3ZDEG3OE59T6RMMXQ" localSheetId="2" hidden="1">#REF!</definedName>
    <definedName name="BExB02KMSFP3ZDEG3OE59T6RMMXQ" hidden="1">#REF!</definedName>
    <definedName name="BExB03RSOC4GN6E2FABFASNA81QQ" localSheetId="1" hidden="1">#REF!</definedName>
    <definedName name="BExB03RSOC4GN6E2FABFASNA81QQ" localSheetId="2" hidden="1">#REF!</definedName>
    <definedName name="BExB03RSOC4GN6E2FABFASNA81QQ" hidden="1">#REF!</definedName>
    <definedName name="BExB05KJ0OVE303589ZX0BWR6SJ5" localSheetId="1" hidden="1">#REF!</definedName>
    <definedName name="BExB05KJ0OVE303589ZX0BWR6SJ5" localSheetId="2" hidden="1">#REF!</definedName>
    <definedName name="BExB05KJ0OVE303589ZX0BWR6SJ5" hidden="1">#REF!</definedName>
    <definedName name="BExB072HHXVMUC0VYNGG48GRSH5Q" localSheetId="1" hidden="1">#REF!</definedName>
    <definedName name="BExB072HHXVMUC0VYNGG48GRSH5Q" localSheetId="2" hidden="1">#REF!</definedName>
    <definedName name="BExB072HHXVMUC0VYNGG48GRSH5Q" hidden="1">#REF!</definedName>
    <definedName name="BExB08V8YEORO49XTTFMX58XSVS9" localSheetId="1" hidden="1">#REF!</definedName>
    <definedName name="BExB08V8YEORO49XTTFMX58XSVS9" localSheetId="2" hidden="1">#REF!</definedName>
    <definedName name="BExB08V8YEORO49XTTFMX58XSVS9" hidden="1">#REF!</definedName>
    <definedName name="BExB0BEV3AIRR825MB0UXW2SQHPP" localSheetId="1" hidden="1">#REF!</definedName>
    <definedName name="BExB0BEV3AIRR825MB0UXW2SQHPP" localSheetId="2" hidden="1">#REF!</definedName>
    <definedName name="BExB0BEV3AIRR825MB0UXW2SQHPP" hidden="1">#REF!</definedName>
    <definedName name="BExB0DT69YW0ZECBED4DP28K1AOX" localSheetId="1" hidden="1">#REF!</definedName>
    <definedName name="BExB0DT69YW0ZECBED4DP28K1AOX" localSheetId="2" hidden="1">#REF!</definedName>
    <definedName name="BExB0DT69YW0ZECBED4DP28K1AOX" hidden="1">#REF!</definedName>
    <definedName name="BExB0EK7Y7CNKFIMKT0T7H209P9H" localSheetId="1" hidden="1">#REF!</definedName>
    <definedName name="BExB0EK7Y7CNKFIMKT0T7H209P9H" localSheetId="2" hidden="1">#REF!</definedName>
    <definedName name="BExB0EK7Y7CNKFIMKT0T7H209P9H" hidden="1">#REF!</definedName>
    <definedName name="BExB0FRDEYDEUEAB1W8KD6D965XA" localSheetId="1" hidden="1">#REF!</definedName>
    <definedName name="BExB0FRDEYDEUEAB1W8KD6D965XA" localSheetId="2" hidden="1">[1]Table!#REF!</definedName>
    <definedName name="BExB0FRDEYDEUEAB1W8KD6D965XA" hidden="1">[2]Table!#REF!</definedName>
    <definedName name="BExB0JNM4J2ARFK7O7G0LG8BC8G1" localSheetId="1" hidden="1">#REF!</definedName>
    <definedName name="BExB0JNM4J2ARFK7O7G0LG8BC8G1" localSheetId="2" hidden="1">#REF!</definedName>
    <definedName name="BExB0JNM4J2ARFK7O7G0LG8BC8G1" hidden="1">#REF!</definedName>
    <definedName name="BExB0KPCN7YJORQAYUCF4YKIKPMC" localSheetId="1" hidden="1">#REF!</definedName>
    <definedName name="BExB0KPCN7YJORQAYUCF4YKIKPMC" localSheetId="2" hidden="1">#REF!</definedName>
    <definedName name="BExB0KPCN7YJORQAYUCF4YKIKPMC" hidden="1">#REF!</definedName>
    <definedName name="BExB0NEFBZJZLGRCBV8VLNDGQKZ6" localSheetId="1" hidden="1">#REF!</definedName>
    <definedName name="BExB0NEFBZJZLGRCBV8VLNDGQKZ6" localSheetId="2" hidden="1">#REF!</definedName>
    <definedName name="BExB0NEFBZJZLGRCBV8VLNDGQKZ6" hidden="1">#REF!</definedName>
    <definedName name="BExB0OASZZC08FMDYX9HRSM9OXEF" localSheetId="1" hidden="1">#REF!</definedName>
    <definedName name="BExB0OASZZC08FMDYX9HRSM9OXEF" localSheetId="2" hidden="1">#REF!</definedName>
    <definedName name="BExB0OASZZC08FMDYX9HRSM9OXEF" hidden="1">#REF!</definedName>
    <definedName name="BExB0SHV69PDX9TGC0K3MPIPX9N8" localSheetId="1" hidden="1">#REF!</definedName>
    <definedName name="BExB0SHV69PDX9TGC0K3MPIPX9N8" localSheetId="2" hidden="1">#REF!</definedName>
    <definedName name="BExB0SHV69PDX9TGC0K3MPIPX9N8" hidden="1">#REF!</definedName>
    <definedName name="BExB0WE4PI3NOBXXVO9CTEN4DIU2" localSheetId="1" hidden="1">#REF!</definedName>
    <definedName name="BExB0WE4PI3NOBXXVO9CTEN4DIU2" localSheetId="2" hidden="1">#REF!</definedName>
    <definedName name="BExB0WE4PI3NOBXXVO9CTEN4DIU2" hidden="1">#REF!</definedName>
    <definedName name="BExB0XL9NWKPPI1UTJHETH5KURU0" localSheetId="1" hidden="1">Tech #REF!</definedName>
    <definedName name="BExB0XL9NWKPPI1UTJHETH5KURU0" localSheetId="2" hidden="1">Tech '[5]2'!$B$7:$I$10</definedName>
    <definedName name="BExB0XL9NWKPPI1UTJHETH5KURU0" hidden="1">Tech '[5]2'!$B$7:$I$10</definedName>
    <definedName name="BExB0ZOUBP5MVL46T2QLK8LOB6CT" localSheetId="1" hidden="1">#REF!</definedName>
    <definedName name="BExB0ZOUBP5MVL46T2QLK8LOB6CT" localSheetId="2" hidden="1">#REF!</definedName>
    <definedName name="BExB0ZOUBP5MVL46T2QLK8LOB6CT" hidden="1">#REF!</definedName>
    <definedName name="BExB0ZZK3WRBBFFHIU2WSKCQGGBZ" localSheetId="1" hidden="1">#REF!</definedName>
    <definedName name="BExB0ZZK3WRBBFFHIU2WSKCQGGBZ" localSheetId="2" hidden="1">#REF!</definedName>
    <definedName name="BExB0ZZK3WRBBFFHIU2WSKCQGGBZ" hidden="1">#REF!</definedName>
    <definedName name="BExB10QNIVITUYS55OAEKK3VLJFE" localSheetId="1" hidden="1">#REF!</definedName>
    <definedName name="BExB10QNIVITUYS55OAEKK3VLJFE" localSheetId="2" hidden="1">#REF!</definedName>
    <definedName name="BExB10QNIVITUYS55OAEKK3VLJFE" hidden="1">#REF!</definedName>
    <definedName name="BExB12OPX4FIWY3UUQ7N9MXBTXY2" localSheetId="1" hidden="1">#REF!</definedName>
    <definedName name="BExB12OPX4FIWY3UUQ7N9MXBTXY2" localSheetId="2" hidden="1">#REF!</definedName>
    <definedName name="BExB12OPX4FIWY3UUQ7N9MXBTXY2" hidden="1">#REF!</definedName>
    <definedName name="BExB12ZHTPYICL0A8RA5MRDZPYAX" localSheetId="1" hidden="1">#REF!</definedName>
    <definedName name="BExB12ZHTPYICL0A8RA5MRDZPYAX" localSheetId="2" hidden="1">#REF!</definedName>
    <definedName name="BExB12ZHTPYICL0A8RA5MRDZPYAX" hidden="1">#REF!</definedName>
    <definedName name="BExB15ZDRY4CIJ911DONP0KCY9KU" localSheetId="1" hidden="1">#REF!</definedName>
    <definedName name="BExB15ZDRY4CIJ911DONP0KCY9KU" localSheetId="2" hidden="1">#REF!</definedName>
    <definedName name="BExB15ZDRY4CIJ911DONP0KCY9KU" hidden="1">#REF!</definedName>
    <definedName name="BExB16VQY0O0RLZYJFU3OFEONVTE" localSheetId="1" hidden="1">#REF!</definedName>
    <definedName name="BExB16VQY0O0RLZYJFU3OFEONVTE" localSheetId="2" hidden="1">#REF!</definedName>
    <definedName name="BExB16VQY0O0RLZYJFU3OFEONVTE" hidden="1">#REF!</definedName>
    <definedName name="BExB17HCA9I44OTSJ6SSUTODTP0Y" localSheetId="1" hidden="1">#REF!</definedName>
    <definedName name="BExB17HCA9I44OTSJ6SSUTODTP0Y" localSheetId="2" hidden="1">#REF!</definedName>
    <definedName name="BExB17HCA9I44OTSJ6SSUTODTP0Y" hidden="1">#REF!</definedName>
    <definedName name="BExB17XN1QVZ6VQDJZZ7V7FPZSKF" localSheetId="1" hidden="1">#REF!</definedName>
    <definedName name="BExB17XN1QVZ6VQDJZZ7V7FPZSKF" localSheetId="2" hidden="1">#REF!</definedName>
    <definedName name="BExB17XN1QVZ6VQDJZZ7V7FPZSKF" hidden="1">#REF!</definedName>
    <definedName name="BExB182X9X6V28KWRR38NJ5FHGE5" localSheetId="1" hidden="1">#REF!</definedName>
    <definedName name="BExB182X9X6V28KWRR38NJ5FHGE5" localSheetId="2" hidden="1">#REF!</definedName>
    <definedName name="BExB182X9X6V28KWRR38NJ5FHGE5" hidden="1">#REF!</definedName>
    <definedName name="BExB1A6G52C3NAZ4TKTWIMFE80T0" localSheetId="1" hidden="1">#REF!</definedName>
    <definedName name="BExB1A6G52C3NAZ4TKTWIMFE80T0" localSheetId="2" hidden="1">#REF!</definedName>
    <definedName name="BExB1A6G52C3NAZ4TKTWIMFE80T0" hidden="1">#REF!</definedName>
    <definedName name="BExB1D6DDDMV7AOB9S4XD45OPKJ3" localSheetId="1" hidden="1">#REF!</definedName>
    <definedName name="BExB1D6DDDMV7AOB9S4XD45OPKJ3" localSheetId="2" hidden="1">#REF!</definedName>
    <definedName name="BExB1D6DDDMV7AOB9S4XD45OPKJ3" hidden="1">#REF!</definedName>
    <definedName name="BExB1FKN9YUYJ7B8ZJSMRSJ6ONT6" localSheetId="1" hidden="1">#REF!</definedName>
    <definedName name="BExB1FKN9YUYJ7B8ZJSMRSJ6ONT6" localSheetId="2" hidden="1">#REF!</definedName>
    <definedName name="BExB1FKN9YUYJ7B8ZJSMRSJ6ONT6" hidden="1">#REF!</definedName>
    <definedName name="BExB1FKNY2UO4W5FUGFHJOA2WFGG" localSheetId="1" hidden="1">#REF!</definedName>
    <definedName name="BExB1FKNY2UO4W5FUGFHJOA2WFGG" localSheetId="2" hidden="1">#REF!</definedName>
    <definedName name="BExB1FKNY2UO4W5FUGFHJOA2WFGG" hidden="1">#REF!</definedName>
    <definedName name="BExB1GBK8YH4MUCE2NZC23SVFA4G" localSheetId="1" hidden="1">#REF!</definedName>
    <definedName name="BExB1GBK8YH4MUCE2NZC23SVFA4G" localSheetId="2" hidden="1">#REF!</definedName>
    <definedName name="BExB1GBK8YH4MUCE2NZC23SVFA4G" hidden="1">#REF!</definedName>
    <definedName name="BExB1GMD0PIDGTFBGQOPRWQSP9I4" localSheetId="1" hidden="1">#REF!</definedName>
    <definedName name="BExB1GMD0PIDGTFBGQOPRWQSP9I4" localSheetId="2" hidden="1">#REF!</definedName>
    <definedName name="BExB1GMD0PIDGTFBGQOPRWQSP9I4" hidden="1">#REF!</definedName>
    <definedName name="BExB1HIQKUZGEBQ2MPH0TPTAZKIT" localSheetId="1" hidden="1">#REF!</definedName>
    <definedName name="BExB1HIQKUZGEBQ2MPH0TPTAZKIT" localSheetId="2" hidden="1">#REF!</definedName>
    <definedName name="BExB1HIQKUZGEBQ2MPH0TPTAZKIT" hidden="1">#REF!</definedName>
    <definedName name="BExB1I4BK3AB6GEEFY7ZAOON31BO" localSheetId="1" hidden="1">#REF!</definedName>
    <definedName name="BExB1I4BK3AB6GEEFY7ZAOON31BO" localSheetId="2" hidden="1">#REF!</definedName>
    <definedName name="BExB1I4BK3AB6GEEFY7ZAOON31BO" hidden="1">#REF!</definedName>
    <definedName name="BExB1JX05PQZG1ERRSZNAPTVYXAA" localSheetId="1" hidden="1">#REF!</definedName>
    <definedName name="BExB1JX05PQZG1ERRSZNAPTVYXAA" localSheetId="2" hidden="1">#REF!</definedName>
    <definedName name="BExB1JX05PQZG1ERRSZNAPTVYXAA" hidden="1">#REF!</definedName>
    <definedName name="BExB1Q29OO6LNFNT1EQLA3KYE7MX" localSheetId="1" hidden="1">#REF!</definedName>
    <definedName name="BExB1Q29OO6LNFNT1EQLA3KYE7MX" localSheetId="2" hidden="1">#REF!</definedName>
    <definedName name="BExB1Q29OO6LNFNT1EQLA3KYE7MX" hidden="1">#REF!</definedName>
    <definedName name="BExB1QD2RILU6PWPL0UNG91V7G2N" localSheetId="1" hidden="1">#REF!</definedName>
    <definedName name="BExB1QD2RILU6PWPL0UNG91V7G2N" localSheetId="2" hidden="1">#REF!</definedName>
    <definedName name="BExB1QD2RILU6PWPL0UNG91V7G2N" hidden="1">#REF!</definedName>
    <definedName name="BExB1RV0P4XXLRO06E72TL65VJ9F" localSheetId="1" hidden="1">#REF!</definedName>
    <definedName name="BExB1RV0P4XXLRO06E72TL65VJ9F" localSheetId="2" hidden="1">#REF!</definedName>
    <definedName name="BExB1RV0P4XXLRO06E72TL65VJ9F" hidden="1">#REF!</definedName>
    <definedName name="BExB1SGM6I42RQRA1YDMC3X055R3" localSheetId="1" hidden="1">#REF!</definedName>
    <definedName name="BExB1SGM6I42RQRA1YDMC3X055R3" localSheetId="2" hidden="1">#REF!</definedName>
    <definedName name="BExB1SGM6I42RQRA1YDMC3X055R3" hidden="1">#REF!</definedName>
    <definedName name="BExB1TNRV5EBWZEHYLHI76T0FVA7" localSheetId="1" hidden="1">#REF!</definedName>
    <definedName name="BExB1TNRV5EBWZEHYLHI76T0FVA7" localSheetId="2" hidden="1">#REF!</definedName>
    <definedName name="BExB1TNRV5EBWZEHYLHI76T0FVA7" hidden="1">#REF!</definedName>
    <definedName name="BExB1UENFKIO27UN311RA6Q7UZX5" localSheetId="1" hidden="1">#REF!</definedName>
    <definedName name="BExB1UENFKIO27UN311RA6Q7UZX5" localSheetId="2" hidden="1">#REF!</definedName>
    <definedName name="BExB1UENFKIO27UN311RA6Q7UZX5" hidden="1">#REF!</definedName>
    <definedName name="BExB1WI6M8I0EEP1ANUQZCFY24EV" localSheetId="1" hidden="1">#REF!</definedName>
    <definedName name="BExB1WI6M8I0EEP1ANUQZCFY24EV" localSheetId="2" hidden="1">#REF!</definedName>
    <definedName name="BExB1WI6M8I0EEP1ANUQZCFY24EV" hidden="1">#REF!</definedName>
    <definedName name="BExB203OWC9QZA3BYOKQ18L4FUJE" localSheetId="1" hidden="1">#REF!</definedName>
    <definedName name="BExB203OWC9QZA3BYOKQ18L4FUJE" localSheetId="2" hidden="1">#REF!</definedName>
    <definedName name="BExB203OWC9QZA3BYOKQ18L4FUJE" hidden="1">#REF!</definedName>
    <definedName name="BExB27LEYIRSIOVSE6AGCJ92DR47" localSheetId="1" hidden="1">#REF!</definedName>
    <definedName name="BExB27LEYIRSIOVSE6AGCJ92DR47" localSheetId="2" hidden="1">#REF!</definedName>
    <definedName name="BExB27LEYIRSIOVSE6AGCJ92DR47" hidden="1">#REF!</definedName>
    <definedName name="BExB29JNHFP168W8O12EDSX6PEPB" localSheetId="1" hidden="1">#REF!</definedName>
    <definedName name="BExB29JNHFP168W8O12EDSX6PEPB" localSheetId="2" hidden="1">#REF!</definedName>
    <definedName name="BExB29JNHFP168W8O12EDSX6PEPB" hidden="1">#REF!</definedName>
    <definedName name="BExB2AW4FT596KOGCYD561HRC1BT" localSheetId="1" hidden="1">#REF!</definedName>
    <definedName name="BExB2AW4FT596KOGCYD561HRC1BT" localSheetId="2" hidden="1">#REF!</definedName>
    <definedName name="BExB2AW4FT596KOGCYD561HRC1BT" hidden="1">#REF!</definedName>
    <definedName name="BExB2CJHTU7C591BR4WRL5L2F2K6" localSheetId="1" hidden="1">#REF!</definedName>
    <definedName name="BExB2CJHTU7C591BR4WRL5L2F2K6" localSheetId="2" hidden="1">#REF!</definedName>
    <definedName name="BExB2CJHTU7C591BR4WRL5L2F2K6" hidden="1">#REF!</definedName>
    <definedName name="BExB2DQNFHX0JJTN0WASFVZM02ST" localSheetId="1" hidden="1">#REF!</definedName>
    <definedName name="BExB2DQNFHX0JJTN0WASFVZM02ST" localSheetId="2" hidden="1">#REF!</definedName>
    <definedName name="BExB2DQNFHX0JJTN0WASFVZM02ST" hidden="1">#REF!</definedName>
    <definedName name="BExB2FZJC5Z49XEA3XAIGY0I3L98" localSheetId="1" hidden="1">#REF!</definedName>
    <definedName name="BExB2FZJC5Z49XEA3XAIGY0I3L98" localSheetId="2" hidden="1">#REF!</definedName>
    <definedName name="BExB2FZJC5Z49XEA3XAIGY0I3L98" hidden="1">#REF!</definedName>
    <definedName name="BExB2K1AV4PGNS1O6C7D7AO411AX" localSheetId="1" hidden="1">#REF!</definedName>
    <definedName name="BExB2K1AV4PGNS1O6C7D7AO411AX" localSheetId="2" hidden="1">#REF!</definedName>
    <definedName name="BExB2K1AV4PGNS1O6C7D7AO411AX" hidden="1">#REF!</definedName>
    <definedName name="BExB2O2UYHKI324YE324E1N7FVIB" localSheetId="1" hidden="1">#REF!</definedName>
    <definedName name="BExB2O2UYHKI324YE324E1N7FVIB" localSheetId="2" hidden="1">#REF!</definedName>
    <definedName name="BExB2O2UYHKI324YE324E1N7FVIB" hidden="1">#REF!</definedName>
    <definedName name="BExB2O8BW0YXWKWQHRYT95B24ELN" localSheetId="1" hidden="1">#REF!</definedName>
    <definedName name="BExB2O8BW0YXWKWQHRYT95B24ELN" localSheetId="2" hidden="1">#REF!</definedName>
    <definedName name="BExB2O8BW0YXWKWQHRYT95B24ELN" hidden="1">#REF!</definedName>
    <definedName name="BExB2OIY3YL77ZY2OXOGNAURK9MB" localSheetId="1" hidden="1">#REF!</definedName>
    <definedName name="BExB2OIY3YL77ZY2OXOGNAURK9MB" localSheetId="2" hidden="1">#REF!</definedName>
    <definedName name="BExB2OIY3YL77ZY2OXOGNAURK9MB" hidden="1">#REF!</definedName>
    <definedName name="BExB2OTR6DNB3NDBG0AGIRC2F9ML" localSheetId="1" hidden="1">#REF!</definedName>
    <definedName name="BExB2OTR6DNB3NDBG0AGIRC2F9ML" localSheetId="2" hidden="1">[3]Table!#REF!</definedName>
    <definedName name="BExB2OTR6DNB3NDBG0AGIRC2F9ML" hidden="1">[3]Table!#REF!</definedName>
    <definedName name="BExB2Q0VJ0MU2URO3JOVUAVHEI3V" localSheetId="1" hidden="1">#REF!</definedName>
    <definedName name="BExB2Q0VJ0MU2URO3JOVUAVHEI3V" localSheetId="2" hidden="1">#REF!</definedName>
    <definedName name="BExB2Q0VJ0MU2URO3JOVUAVHEI3V" hidden="1">#REF!</definedName>
    <definedName name="BExB2TRTZRY67C8HP2K84Y2PRWYP" localSheetId="1" hidden="1">#REF!</definedName>
    <definedName name="BExB2TRTZRY67C8HP2K84Y2PRWYP" localSheetId="2" hidden="1">#REF!</definedName>
    <definedName name="BExB2TRTZRY67C8HP2K84Y2PRWYP" hidden="1">#REF!</definedName>
    <definedName name="BExB2V4G4W3DIHZU05TOOTUR2SQF" localSheetId="1" hidden="1">#REF!</definedName>
    <definedName name="BExB2V4G4W3DIHZU05TOOTUR2SQF" localSheetId="2" hidden="1">#REF!</definedName>
    <definedName name="BExB2V4G4W3DIHZU05TOOTUR2SQF" hidden="1">#REF!</definedName>
    <definedName name="BExB2WRQPIZUPU5U4MC64LSAPXJV" localSheetId="1" hidden="1">#REF!</definedName>
    <definedName name="BExB2WRQPIZUPU5U4MC64LSAPXJV" localSheetId="2" hidden="1">#REF!</definedName>
    <definedName name="BExB2WRQPIZUPU5U4MC64LSAPXJV" hidden="1">#REF!</definedName>
    <definedName name="BExB30IP1DNKNQ6PZ5ERUGR5MK4Z" localSheetId="1" hidden="1">#REF!</definedName>
    <definedName name="BExB30IP1DNKNQ6PZ5ERUGR5MK4Z" localSheetId="2" hidden="1">#REF!</definedName>
    <definedName name="BExB30IP1DNKNQ6PZ5ERUGR5MK4Z" hidden="1">#REF!</definedName>
    <definedName name="BExB31V51M4P99B133UWCTQ4MI1Y" localSheetId="1" hidden="1">#REF!</definedName>
    <definedName name="BExB31V51M4P99B133UWCTQ4MI1Y" localSheetId="2" hidden="1">#REF!</definedName>
    <definedName name="BExB31V51M4P99B133UWCTQ4MI1Y" hidden="1">#REF!</definedName>
    <definedName name="BExB349IBM05T7ZSPF3734QD8O3I" localSheetId="1" hidden="1">#REF!</definedName>
    <definedName name="BExB349IBM05T7ZSPF3734QD8O3I" localSheetId="2" hidden="1">#REF!</definedName>
    <definedName name="BExB349IBM05T7ZSPF3734QD8O3I" hidden="1">#REF!</definedName>
    <definedName name="BExB35M4M9VQF0DHGYBEA3KV711P" localSheetId="1" hidden="1">#REF!</definedName>
    <definedName name="BExB35M4M9VQF0DHGYBEA3KV711P" localSheetId="2" hidden="1">#REF!</definedName>
    <definedName name="BExB35M4M9VQF0DHGYBEA3KV711P" hidden="1">#REF!</definedName>
    <definedName name="BExB35REPYUBAIP0OHFCDM0E3M5U" localSheetId="1" hidden="1">#REF!</definedName>
    <definedName name="BExB35REPYUBAIP0OHFCDM0E3M5U" localSheetId="2" hidden="1">#REF!</definedName>
    <definedName name="BExB35REPYUBAIP0OHFCDM0E3M5U" hidden="1">#REF!</definedName>
    <definedName name="BExB38M0NP98N8UCWDFTN9BMXFRZ" localSheetId="1" hidden="1">#REF!</definedName>
    <definedName name="BExB38M0NP98N8UCWDFTN9BMXFRZ" localSheetId="2" hidden="1">#REF!</definedName>
    <definedName name="BExB38M0NP98N8UCWDFTN9BMXFRZ" hidden="1">#REF!</definedName>
    <definedName name="BExB3A3Y95PXAT2Z8ZDHP6BY4502" localSheetId="1" hidden="1">Tech #REF!</definedName>
    <definedName name="BExB3A3Y95PXAT2Z8ZDHP6BY4502" localSheetId="2" hidden="1">Tech '[5]2'!$B$7:$F$10</definedName>
    <definedName name="BExB3A3Y95PXAT2Z8ZDHP6BY4502" hidden="1">Tech '[5]2'!$B$7:$F$10</definedName>
    <definedName name="BExB3BGER3Q3ODTSGR5F1NGF7WPO" localSheetId="1" hidden="1">#REF!</definedName>
    <definedName name="BExB3BGER3Q3ODTSGR5F1NGF7WPO" localSheetId="2" hidden="1">#REF!</definedName>
    <definedName name="BExB3BGER3Q3ODTSGR5F1NGF7WPO" hidden="1">#REF!</definedName>
    <definedName name="BExB3M3DJNB65S0PLFOQT4CZHZBJ" localSheetId="1" hidden="1">#REF!</definedName>
    <definedName name="BExB3M3DJNB65S0PLFOQT4CZHZBJ" localSheetId="2" hidden="1">#REF!</definedName>
    <definedName name="BExB3M3DJNB65S0PLFOQT4CZHZBJ" hidden="1">#REF!</definedName>
    <definedName name="BExB3O6X4LVRU24H2FG3LTK3V8OA" localSheetId="1" hidden="1">#REF!</definedName>
    <definedName name="BExB3O6X4LVRU24H2FG3LTK3V8OA" localSheetId="2" hidden="1">#REF!</definedName>
    <definedName name="BExB3O6X4LVRU24H2FG3LTK3V8OA" hidden="1">#REF!</definedName>
    <definedName name="BExB3WA9C9LZZP378PSPONF9IODR" localSheetId="1" hidden="1">#REF!</definedName>
    <definedName name="BExB3WA9C9LZZP378PSPONF9IODR" localSheetId="2" hidden="1">#REF!</definedName>
    <definedName name="BExB3WA9C9LZZP378PSPONF9IODR" hidden="1">#REF!</definedName>
    <definedName name="BExB3Y8FEMSESD3UZTH6YVRLUZK9" localSheetId="1" hidden="1">#REF!</definedName>
    <definedName name="BExB3Y8FEMSESD3UZTH6YVRLUZK9" localSheetId="2" hidden="1">#REF!</definedName>
    <definedName name="BExB3Y8FEMSESD3UZTH6YVRLUZK9" hidden="1">#REF!</definedName>
    <definedName name="BExB406HXCZGNSDPPO8VOG1110ZG" localSheetId="1" hidden="1">#REF!</definedName>
    <definedName name="BExB406HXCZGNSDPPO8VOG1110ZG" localSheetId="2" hidden="1">#REF!</definedName>
    <definedName name="BExB406HXCZGNSDPPO8VOG1110ZG" hidden="1">#REF!</definedName>
    <definedName name="BExB424PJ7AZQWVF5BY9GWYWIEA7" localSheetId="1" hidden="1">Table #REF!</definedName>
    <definedName name="BExB424PJ7AZQWVF5BY9GWYWIEA7" localSheetId="2" hidden="1">Table '[5]2'!$B$6:$F$9</definedName>
    <definedName name="BExB424PJ7AZQWVF5BY9GWYWIEA7" hidden="1">Table '[5]2'!$B$6:$F$9</definedName>
    <definedName name="BExB43H66WOT9L9GAGBT9EA2ZF0M" localSheetId="1" hidden="1">#REF!</definedName>
    <definedName name="BExB43H66WOT9L9GAGBT9EA2ZF0M" localSheetId="2" hidden="1">#REF!</definedName>
    <definedName name="BExB43H66WOT9L9GAGBT9EA2ZF0M" hidden="1">#REF!</definedName>
    <definedName name="BExB442RX0T3L6HUL6X5T21CENW6" localSheetId="1" hidden="1">#REF!</definedName>
    <definedName name="BExB442RX0T3L6HUL6X5T21CENW6" localSheetId="2" hidden="1">#REF!</definedName>
    <definedName name="BExB442RX0T3L6HUL6X5T21CENW6" hidden="1">#REF!</definedName>
    <definedName name="BExB46RUWO68LDRC0R3VVHXLW32M" localSheetId="1" hidden="1">#REF!</definedName>
    <definedName name="BExB46RUWO68LDRC0R3VVHXLW32M" localSheetId="2" hidden="1">#REF!</definedName>
    <definedName name="BExB46RUWO68LDRC0R3VVHXLW32M" hidden="1">#REF!</definedName>
    <definedName name="BExB46X6CDGLWYYKE4TJUE14OJIE" localSheetId="1" hidden="1">#REF!</definedName>
    <definedName name="BExB46X6CDGLWYYKE4TJUE14OJIE" localSheetId="2" hidden="1">#REF!</definedName>
    <definedName name="BExB46X6CDGLWYYKE4TJUE14OJIE" hidden="1">#REF!</definedName>
    <definedName name="BExB484HGANDTLMX61088R6WSKXQ" localSheetId="1" hidden="1">#REF!</definedName>
    <definedName name="BExB484HGANDTLMX61088R6WSKXQ" localSheetId="2" hidden="1">#REF!</definedName>
    <definedName name="BExB484HGANDTLMX61088R6WSKXQ" hidden="1">#REF!</definedName>
    <definedName name="BExB4ADCG3T1U20VT734CY0WXD18" localSheetId="1" hidden="1">#REF!</definedName>
    <definedName name="BExB4ADCG3T1U20VT734CY0WXD18" localSheetId="2" hidden="1">#REF!</definedName>
    <definedName name="BExB4ADCG3T1U20VT734CY0WXD18" hidden="1">#REF!</definedName>
    <definedName name="BExB4ADD0L7417CII901XTFKXD1J" localSheetId="1" hidden="1">#REF!</definedName>
    <definedName name="BExB4ADD0L7417CII901XTFKXD1J" localSheetId="2" hidden="1">#REF!</definedName>
    <definedName name="BExB4ADD0L7417CII901XTFKXD1J" hidden="1">#REF!</definedName>
    <definedName name="BExB4B9PTN6T4CSKH6U5OZ3JFDD8" localSheetId="1" hidden="1">#REF!</definedName>
    <definedName name="BExB4B9PTN6T4CSKH6U5OZ3JFDD8" localSheetId="2" hidden="1">#REF!</definedName>
    <definedName name="BExB4B9PTN6T4CSKH6U5OZ3JFDD8" hidden="1">#REF!</definedName>
    <definedName name="BExB4DO1V1NL2AVK5YE1RSL5RYHL" localSheetId="1" hidden="1">#REF!</definedName>
    <definedName name="BExB4DO1V1NL2AVK5YE1RSL5RYHL" localSheetId="2" hidden="1">#REF!</definedName>
    <definedName name="BExB4DO1V1NL2AVK5YE1RSL5RYHL" hidden="1">#REF!</definedName>
    <definedName name="BExB4DYU06HCGRIPBSWRCXK804UM" localSheetId="1" hidden="1">#REF!</definedName>
    <definedName name="BExB4DYU06HCGRIPBSWRCXK804UM" localSheetId="2" hidden="1">#REF!</definedName>
    <definedName name="BExB4DYU06HCGRIPBSWRCXK804UM" hidden="1">#REF!</definedName>
    <definedName name="BExB4G7NET0CCG3157NBSB7V4OJK" localSheetId="1" hidden="1">#REF!</definedName>
    <definedName name="BExB4G7NET0CCG3157NBSB7V4OJK" localSheetId="2" hidden="1">#REF!</definedName>
    <definedName name="BExB4G7NET0CCG3157NBSB7V4OJK" hidden="1">#REF!</definedName>
    <definedName name="BExB4GYP1Z26CNWQ5JX1AZT26AK6" localSheetId="1" hidden="1">#REF!</definedName>
    <definedName name="BExB4GYP1Z26CNWQ5JX1AZT26AK6" localSheetId="2" hidden="1">[1]Table!#REF!</definedName>
    <definedName name="BExB4GYP1Z26CNWQ5JX1AZT26AK6" hidden="1">[2]Table!#REF!</definedName>
    <definedName name="BExB4H9I16WVA4VWUVHTC6BK1ERJ" localSheetId="1" hidden="1">#REF!</definedName>
    <definedName name="BExB4H9I16WVA4VWUVHTC6BK1ERJ" localSheetId="2" hidden="1">#REF!</definedName>
    <definedName name="BExB4H9I16WVA4VWUVHTC6BK1ERJ" hidden="1">#REF!</definedName>
    <definedName name="BExB4R5JZFW6A1CMY56N51JV2U9K" localSheetId="1" hidden="1">#REF!</definedName>
    <definedName name="BExB4R5JZFW6A1CMY56N51JV2U9K" localSheetId="2" hidden="1">#REF!</definedName>
    <definedName name="BExB4R5JZFW6A1CMY56N51JV2U9K" hidden="1">#REF!</definedName>
    <definedName name="BExB4SY9WUZ27GM0UDQR8Y7Q8HEM" localSheetId="1" hidden="1">#REF!</definedName>
    <definedName name="BExB4SY9WUZ27GM0UDQR8Y7Q8HEM" localSheetId="2" hidden="1">#REF!</definedName>
    <definedName name="BExB4SY9WUZ27GM0UDQR8Y7Q8HEM" hidden="1">#REF!</definedName>
    <definedName name="BExB4TZZJJND2VV886WA6D29RQKW" localSheetId="1" hidden="1">#REF!</definedName>
    <definedName name="BExB4TZZJJND2VV886WA6D29RQKW" localSheetId="2" hidden="1">#REF!</definedName>
    <definedName name="BExB4TZZJJND2VV886WA6D29RQKW" hidden="1">#REF!</definedName>
    <definedName name="BExB4VSV74EBEC20Q4LMHUS3TKMR" localSheetId="1" hidden="1">#REF!</definedName>
    <definedName name="BExB4VSV74EBEC20Q4LMHUS3TKMR" localSheetId="2" hidden="1">#REF!</definedName>
    <definedName name="BExB4VSV74EBEC20Q4LMHUS3TKMR" hidden="1">#REF!</definedName>
    <definedName name="BExB4Z3EZBGYYI33U0KQ8NEIH8PY" localSheetId="1" hidden="1">#REF!</definedName>
    <definedName name="BExB4Z3EZBGYYI33U0KQ8NEIH8PY" localSheetId="2" hidden="1">#REF!</definedName>
    <definedName name="BExB4Z3EZBGYYI33U0KQ8NEIH8PY" hidden="1">#REF!</definedName>
    <definedName name="BExB528S9DP38QOWNBTZ3GIHIAUZ" localSheetId="1" hidden="1">#REF!</definedName>
    <definedName name="BExB528S9DP38QOWNBTZ3GIHIAUZ" localSheetId="2" hidden="1">#REF!</definedName>
    <definedName name="BExB528S9DP38QOWNBTZ3GIHIAUZ" hidden="1">#REF!</definedName>
    <definedName name="BExB541CBB1D8CTY30SOY75V64NO" localSheetId="1" hidden="1">#REF!</definedName>
    <definedName name="BExB541CBB1D8CTY30SOY75V64NO" localSheetId="2" hidden="1">#REF!</definedName>
    <definedName name="BExB541CBB1D8CTY30SOY75V64NO" hidden="1">#REF!</definedName>
    <definedName name="BExB54HM063DBUOOJ8YLESDPGFSL" localSheetId="1" hidden="1">#REF!</definedName>
    <definedName name="BExB54HM063DBUOOJ8YLESDPGFSL" localSheetId="2" hidden="1">#REF!</definedName>
    <definedName name="BExB54HM063DBUOOJ8YLESDPGFSL" hidden="1">#REF!</definedName>
    <definedName name="BExB55368XW7UX657ZSPC6BFE92S" localSheetId="1" hidden="1">#REF!</definedName>
    <definedName name="BExB55368XW7UX657ZSPC6BFE92S" localSheetId="2" hidden="1">#REF!</definedName>
    <definedName name="BExB55368XW7UX657ZSPC6BFE92S" hidden="1">#REF!</definedName>
    <definedName name="BExB57MZEPL2SA2ONPK66YFLZWJU" localSheetId="1" hidden="1">#REF!</definedName>
    <definedName name="BExB57MZEPL2SA2ONPK66YFLZWJU" localSheetId="2" hidden="1">#REF!</definedName>
    <definedName name="BExB57MZEPL2SA2ONPK66YFLZWJU" hidden="1">#REF!</definedName>
    <definedName name="BExB5833OAOJ22VK1YK47FHUSVK2" localSheetId="1" hidden="1">#REF!</definedName>
    <definedName name="BExB5833OAOJ22VK1YK47FHUSVK2" localSheetId="2" hidden="1">#REF!</definedName>
    <definedName name="BExB5833OAOJ22VK1YK47FHUSVK2" hidden="1">#REF!</definedName>
    <definedName name="BExB58JDIHS42JZT9DJJMKA8QFCO" localSheetId="1" hidden="1">#REF!</definedName>
    <definedName name="BExB58JDIHS42JZT9DJJMKA8QFCO" localSheetId="2" hidden="1">#REF!</definedName>
    <definedName name="BExB58JDIHS42JZT9DJJMKA8QFCO" hidden="1">#REF!</definedName>
    <definedName name="BExB58U5FQC5JWV9CGC83HLLZUZI" localSheetId="1" hidden="1">#REF!</definedName>
    <definedName name="BExB58U5FQC5JWV9CGC83HLLZUZI" localSheetId="2" hidden="1">#REF!</definedName>
    <definedName name="BExB58U5FQC5JWV9CGC83HLLZUZI" hidden="1">#REF!</definedName>
    <definedName name="BExB58U64P1QHS9HIJ5XI54TBSAD" localSheetId="1" hidden="1">#REF!</definedName>
    <definedName name="BExB58U64P1QHS9HIJ5XI54TBSAD" localSheetId="2" hidden="1">#REF!</definedName>
    <definedName name="BExB58U64P1QHS9HIJ5XI54TBSAD" hidden="1">#REF!</definedName>
    <definedName name="BExB5EDO9XUKHF74X3HAU2WPPHZH" localSheetId="1" hidden="1">#REF!</definedName>
    <definedName name="BExB5EDO9XUKHF74X3HAU2WPPHZH" localSheetId="2" hidden="1">#REF!</definedName>
    <definedName name="BExB5EDO9XUKHF74X3HAU2WPPHZH" hidden="1">#REF!</definedName>
    <definedName name="BExB5FVNCIY2H4YUD3PF08W61Q40" localSheetId="1" hidden="1">#REF!</definedName>
    <definedName name="BExB5FVNCIY2H4YUD3PF08W61Q40" localSheetId="2" hidden="1">#REF!</definedName>
    <definedName name="BExB5FVNCIY2H4YUD3PF08W61Q40" hidden="1">#REF!</definedName>
    <definedName name="BExB5G6EH68AYEP1UT0GHUEL3SLN" localSheetId="1" hidden="1">#REF!</definedName>
    <definedName name="BExB5G6EH68AYEP1UT0GHUEL3SLN" localSheetId="2" hidden="1">#REF!</definedName>
    <definedName name="BExB5G6EH68AYEP1UT0GHUEL3SLN" hidden="1">#REF!</definedName>
    <definedName name="BExB5GBVNGKNKSFFLORZM0XPGCGY" localSheetId="1" hidden="1">#REF!</definedName>
    <definedName name="BExB5GBVNGKNKSFFLORZM0XPGCGY" localSheetId="2" hidden="1">#REF!</definedName>
    <definedName name="BExB5GBVNGKNKSFFLORZM0XPGCGY" hidden="1">#REF!</definedName>
    <definedName name="BExB5HZ5UNJJSMW8OVHFHN4RXE5Q" localSheetId="1" hidden="1">#REF!</definedName>
    <definedName name="BExB5HZ5UNJJSMW8OVHFHN4RXE5Q" localSheetId="2" hidden="1">#REF!</definedName>
    <definedName name="BExB5HZ5UNJJSMW8OVHFHN4RXE5Q" hidden="1">#REF!</definedName>
    <definedName name="BExB5J6BULXJ78GPXRTAPDH4G7AR" localSheetId="1" hidden="1">Tech #REF!</definedName>
    <definedName name="BExB5J6BULXJ78GPXRTAPDH4G7AR" localSheetId="2" hidden="1">Tech '[5]2'!$B$7</definedName>
    <definedName name="BExB5J6BULXJ78GPXRTAPDH4G7AR" hidden="1">Tech '[5]2'!$B$7</definedName>
    <definedName name="BExB5QO30WI9WES28Y2RINNXRHWC" localSheetId="1" hidden="1">#REF!</definedName>
    <definedName name="BExB5QO30WI9WES28Y2RINNXRHWC" localSheetId="2" hidden="1">#REF!</definedName>
    <definedName name="BExB5QO30WI9WES28Y2RINNXRHWC" hidden="1">#REF!</definedName>
    <definedName name="BExB5QYVEZWFE5DQVHAM760EV05X" localSheetId="1" hidden="1">#REF!</definedName>
    <definedName name="BExB5QYVEZWFE5DQVHAM760EV05X" localSheetId="2" hidden="1">#REF!</definedName>
    <definedName name="BExB5QYVEZWFE5DQVHAM760EV05X" hidden="1">#REF!</definedName>
    <definedName name="BExB5SRK6DQH2UZVNMINVF5J1MQJ" localSheetId="1" hidden="1">#REF!</definedName>
    <definedName name="BExB5SRK6DQH2UZVNMINVF5J1MQJ" localSheetId="2" hidden="1">#REF!</definedName>
    <definedName name="BExB5SRK6DQH2UZVNMINVF5J1MQJ" hidden="1">#REF!</definedName>
    <definedName name="BExB5TYRE2ROSMRY4JCOB2Y9F0AG" localSheetId="1" hidden="1">#REF!</definedName>
    <definedName name="BExB5TYRE2ROSMRY4JCOB2Y9F0AG" localSheetId="2" hidden="1">#REF!</definedName>
    <definedName name="BExB5TYRE2ROSMRY4JCOB2Y9F0AG" hidden="1">#REF!</definedName>
    <definedName name="BExB5U9IRH14EMOE0YGIE3WIVLFS" localSheetId="1" hidden="1">#REF!</definedName>
    <definedName name="BExB5U9IRH14EMOE0YGIE3WIVLFS" localSheetId="2" hidden="1">#REF!</definedName>
    <definedName name="BExB5U9IRH14EMOE0YGIE3WIVLFS" hidden="1">#REF!</definedName>
    <definedName name="BExB5VRH5QGTXPG1S1HP8XP31GG0" localSheetId="1" hidden="1">#REF!</definedName>
    <definedName name="BExB5VRH5QGTXPG1S1HP8XP31GG0" localSheetId="2" hidden="1">#REF!</definedName>
    <definedName name="BExB5VRH5QGTXPG1S1HP8XP31GG0" hidden="1">#REF!</definedName>
    <definedName name="BExB5VWYMOV6BAIH7XUBBVPU7MMD" localSheetId="1" hidden="1">#REF!</definedName>
    <definedName name="BExB5VWYMOV6BAIH7XUBBVPU7MMD" localSheetId="2" hidden="1">#REF!</definedName>
    <definedName name="BExB5VWYMOV6BAIH7XUBBVPU7MMD" hidden="1">#REF!</definedName>
    <definedName name="BExB610DZWIJP1B72U9QM42COH2B" localSheetId="1" hidden="1">#REF!</definedName>
    <definedName name="BExB610DZWIJP1B72U9QM42COH2B" localSheetId="2" hidden="1">#REF!</definedName>
    <definedName name="BExB610DZWIJP1B72U9QM42COH2B" hidden="1">#REF!</definedName>
    <definedName name="BExB6692ZQP36NHHWV7TLSTYCP8G" localSheetId="1" hidden="1">#REF!</definedName>
    <definedName name="BExB6692ZQP36NHHWV7TLSTYCP8G" localSheetId="2" hidden="1">#REF!</definedName>
    <definedName name="BExB6692ZQP36NHHWV7TLSTYCP8G" hidden="1">#REF!</definedName>
    <definedName name="BExB68CNEKNIGPXLY75Q9AWYPMJ9" localSheetId="1" hidden="1">#REF!</definedName>
    <definedName name="BExB68CNEKNIGPXLY75Q9AWYPMJ9" localSheetId="2" hidden="1">#REF!</definedName>
    <definedName name="BExB68CNEKNIGPXLY75Q9AWYPMJ9" hidden="1">#REF!</definedName>
    <definedName name="BExB68NFE5Q1L02MBDCONCMQCQ22" localSheetId="1" hidden="1">#REF!</definedName>
    <definedName name="BExB68NFE5Q1L02MBDCONCMQCQ22" localSheetId="2" hidden="1">#REF!</definedName>
    <definedName name="BExB68NFE5Q1L02MBDCONCMQCQ22" hidden="1">#REF!</definedName>
    <definedName name="BExB6ALMJZY1D5HOVRJG226OYBSG" localSheetId="1" hidden="1">#REF!</definedName>
    <definedName name="BExB6ALMJZY1D5HOVRJG226OYBSG" localSheetId="2" hidden="1">#REF!</definedName>
    <definedName name="BExB6ALMJZY1D5HOVRJG226OYBSG" hidden="1">#REF!</definedName>
    <definedName name="BExB6BCJMEH89HHHK6TKP0HFU3GZ" localSheetId="1" hidden="1">#REF!</definedName>
    <definedName name="BExB6BCJMEH89HHHK6TKP0HFU3GZ" localSheetId="2" hidden="1">#REF!</definedName>
    <definedName name="BExB6BCJMEH89HHHK6TKP0HFU3GZ" hidden="1">#REF!</definedName>
    <definedName name="BExB6C3FUAKK9ML5T767NMWGA9YB" localSheetId="1" hidden="1">#REF!</definedName>
    <definedName name="BExB6C3FUAKK9ML5T767NMWGA9YB" localSheetId="2" hidden="1">#REF!</definedName>
    <definedName name="BExB6C3FUAKK9ML5T767NMWGA9YB" hidden="1">#REF!</definedName>
    <definedName name="BExB6C8WE6CO8P6NYYF5DEUNO5ES" localSheetId="1" hidden="1">#REF!</definedName>
    <definedName name="BExB6C8WE6CO8P6NYYF5DEUNO5ES" localSheetId="2" hidden="1">#REF!</definedName>
    <definedName name="BExB6C8WE6CO8P6NYYF5DEUNO5ES" hidden="1">#REF!</definedName>
    <definedName name="BExB6C8X6JYRLKZKK17VE3QUNL3D" localSheetId="1" hidden="1">#REF!</definedName>
    <definedName name="BExB6C8X6JYRLKZKK17VE3QUNL3D" localSheetId="2" hidden="1">#REF!</definedName>
    <definedName name="BExB6C8X6JYRLKZKK17VE3QUNL3D" hidden="1">#REF!</definedName>
    <definedName name="BExB6CZTE0PWILZ6X0SQ2FCCSK0D" localSheetId="1" hidden="1">#REF!</definedName>
    <definedName name="BExB6CZTE0PWILZ6X0SQ2FCCSK0D" localSheetId="2" hidden="1">#REF!</definedName>
    <definedName name="BExB6CZTE0PWILZ6X0SQ2FCCSK0D" hidden="1">#REF!</definedName>
    <definedName name="BExB6DAKNKOJL2LOORRZ4M8QTPJW" localSheetId="1" hidden="1">#REF!</definedName>
    <definedName name="BExB6DAKNKOJL2LOORRZ4M8QTPJW" localSheetId="2" hidden="1">#REF!</definedName>
    <definedName name="BExB6DAKNKOJL2LOORRZ4M8QTPJW" hidden="1">#REF!</definedName>
    <definedName name="BExB6HN3QRFPXM71MDUK21BKM7PF" localSheetId="1" hidden="1">#REF!</definedName>
    <definedName name="BExB6HN3QRFPXM71MDUK21BKM7PF" localSheetId="2" hidden="1">#REF!</definedName>
    <definedName name="BExB6HN3QRFPXM71MDUK21BKM7PF" hidden="1">#REF!</definedName>
    <definedName name="BExB6IZMHCZ3LB7N73KD90YB1HBZ" localSheetId="1" hidden="1">#REF!</definedName>
    <definedName name="BExB6IZMHCZ3LB7N73KD90YB1HBZ" localSheetId="2" hidden="1">#REF!</definedName>
    <definedName name="BExB6IZMHCZ3LB7N73KD90YB1HBZ" hidden="1">#REF!</definedName>
    <definedName name="BExB6KSBD0FM820GI1A9M3WYBUCJ" localSheetId="1" hidden="1">#REF!</definedName>
    <definedName name="BExB6KSBD0FM820GI1A9M3WYBUCJ" localSheetId="2" hidden="1">#REF!</definedName>
    <definedName name="BExB6KSBD0FM820GI1A9M3WYBUCJ" hidden="1">#REF!</definedName>
    <definedName name="BExB6NMXBDUVNEPLDEEAD449379T" localSheetId="1" hidden="1">#REF!</definedName>
    <definedName name="BExB6NMXBDUVNEPLDEEAD449379T" localSheetId="2" hidden="1">#REF!</definedName>
    <definedName name="BExB6NMXBDUVNEPLDEEAD449379T" hidden="1">#REF!</definedName>
    <definedName name="BExB6P4VILTNV63SXEZQ255VBX9P" localSheetId="1" hidden="1">#REF!</definedName>
    <definedName name="BExB6P4VILTNV63SXEZQ255VBX9P" localSheetId="2" hidden="1">#REF!</definedName>
    <definedName name="BExB6P4VILTNV63SXEZQ255VBX9P" hidden="1">#REF!</definedName>
    <definedName name="BExB6Q6JKBMO3M4WX8XUD0JET6HB" localSheetId="1" hidden="1">#REF!</definedName>
    <definedName name="BExB6Q6JKBMO3M4WX8XUD0JET6HB" localSheetId="2" hidden="1">#REF!</definedName>
    <definedName name="BExB6Q6JKBMO3M4WX8XUD0JET6HB" hidden="1">#REF!</definedName>
    <definedName name="BExB6ROHVDTCCMTDKEN6UOG6Z364" localSheetId="1" hidden="1">#REF!</definedName>
    <definedName name="BExB6ROHVDTCCMTDKEN6UOG6Z364" localSheetId="2" hidden="1">#REF!</definedName>
    <definedName name="BExB6ROHVDTCCMTDKEN6UOG6Z364" hidden="1">#REF!</definedName>
    <definedName name="BExB6SVMNDV7VKJUPH8E79P0AS55" localSheetId="1" hidden="1">#REF!</definedName>
    <definedName name="BExB6SVMNDV7VKJUPH8E79P0AS55" localSheetId="2" hidden="1">#REF!</definedName>
    <definedName name="BExB6SVMNDV7VKJUPH8E79P0AS55" hidden="1">#REF!</definedName>
    <definedName name="BExB6T6FMLQ8T1JIJ6C4Y5TCNYZR" localSheetId="1" hidden="1">#REF!</definedName>
    <definedName name="BExB6T6FMLQ8T1JIJ6C4Y5TCNYZR" localSheetId="2" hidden="1">#REF!</definedName>
    <definedName name="BExB6T6FMLQ8T1JIJ6C4Y5TCNYZR" hidden="1">#REF!</definedName>
    <definedName name="BExB6TH99XJ4NKIIKUKXU7TEKMHQ" localSheetId="1" hidden="1">#REF!</definedName>
    <definedName name="BExB6TH99XJ4NKIIKUKXU7TEKMHQ" localSheetId="2" hidden="1">#REF!</definedName>
    <definedName name="BExB6TH99XJ4NKIIKUKXU7TEKMHQ" hidden="1">#REF!</definedName>
    <definedName name="BExB6UZ6GO00QF72VR6OSCKHYRDX" localSheetId="1" hidden="1">#REF!</definedName>
    <definedName name="BExB6UZ6GO00QF72VR6OSCKHYRDX" localSheetId="2" hidden="1">#REF!</definedName>
    <definedName name="BExB6UZ6GO00QF72VR6OSCKHYRDX" hidden="1">#REF!</definedName>
    <definedName name="BExB6VVK953C7R46KXL49A5ETO0M" localSheetId="1" hidden="1">#REF!</definedName>
    <definedName name="BExB6VVK953C7R46KXL49A5ETO0M" localSheetId="2" hidden="1">#REF!</definedName>
    <definedName name="BExB6VVK953C7R46KXL49A5ETO0M" hidden="1">#REF!</definedName>
    <definedName name="BExB719SGNX4Y8NE6JEXC555K596" localSheetId="1" hidden="1">#REF!</definedName>
    <definedName name="BExB719SGNX4Y8NE6JEXC555K596" localSheetId="2" hidden="1">#REF!</definedName>
    <definedName name="BExB719SGNX4Y8NE6JEXC555K596" hidden="1">#REF!</definedName>
    <definedName name="BExB7265DCHKS7V2OWRBXCZTEIW9" localSheetId="1" hidden="1">#REF!</definedName>
    <definedName name="BExB7265DCHKS7V2OWRBXCZTEIW9" localSheetId="2" hidden="1">#REF!</definedName>
    <definedName name="BExB7265DCHKS7V2OWRBXCZTEIW9" hidden="1">#REF!</definedName>
    <definedName name="BExB74PQRZHT3JGK27I40ZBUB3JE" localSheetId="1" hidden="1">#REF!</definedName>
    <definedName name="BExB74PQRZHT3JGK27I40ZBUB3JE" localSheetId="2" hidden="1">#REF!</definedName>
    <definedName name="BExB74PQRZHT3JGK27I40ZBUB3JE" hidden="1">#REF!</definedName>
    <definedName name="BExB74PS5P9G0P09Y6DZSCX0FLTJ" localSheetId="1" hidden="1">#REF!</definedName>
    <definedName name="BExB74PS5P9G0P09Y6DZSCX0FLTJ" localSheetId="2" hidden="1">#REF!</definedName>
    <definedName name="BExB74PS5P9G0P09Y6DZSCX0FLTJ" hidden="1">#REF!</definedName>
    <definedName name="BExB75BCF43RHE2XVN7XXGPH9WB3" localSheetId="1" hidden="1">#REF!</definedName>
    <definedName name="BExB75BCF43RHE2XVN7XXGPH9WB3" localSheetId="2" hidden="1">#REF!</definedName>
    <definedName name="BExB75BCF43RHE2XVN7XXGPH9WB3" hidden="1">#REF!</definedName>
    <definedName name="BExB78RH79J0MIF7H8CAZ0CFE88Q" localSheetId="1" hidden="1">#REF!</definedName>
    <definedName name="BExB78RH79J0MIF7H8CAZ0CFE88Q" localSheetId="2" hidden="1">#REF!</definedName>
    <definedName name="BExB78RH79J0MIF7H8CAZ0CFE88Q" hidden="1">#REF!</definedName>
    <definedName name="BExB78RHFDEA9ILRZGS2S7PC5MC1" localSheetId="1" hidden="1">#REF!</definedName>
    <definedName name="BExB78RHFDEA9ILRZGS2S7PC5MC1" localSheetId="2" hidden="1">#REF!</definedName>
    <definedName name="BExB78RHFDEA9ILRZGS2S7PC5MC1" hidden="1">#REF!</definedName>
    <definedName name="BExB7BGM121XDF61ORCJGLEB2J80" localSheetId="1" hidden="1">#REF!</definedName>
    <definedName name="BExB7BGM121XDF61ORCJGLEB2J80" localSheetId="2" hidden="1">#REF!</definedName>
    <definedName name="BExB7BGM121XDF61ORCJGLEB2J80" hidden="1">#REF!</definedName>
    <definedName name="BExB7C7I41HX7VP2JH541HFF6IX0" localSheetId="1" hidden="1">#REF!</definedName>
    <definedName name="BExB7C7I41HX7VP2JH541HFF6IX0" localSheetId="2" hidden="1">#REF!</definedName>
    <definedName name="BExB7C7I41HX7VP2JH541HFF6IX0" hidden="1">#REF!</definedName>
    <definedName name="BExB7E0ERGPFANTH5RGEGHJ0VZAZ" localSheetId="1" hidden="1">#REF!</definedName>
    <definedName name="BExB7E0ERGPFANTH5RGEGHJ0VZAZ" localSheetId="2" hidden="1">#REF!</definedName>
    <definedName name="BExB7E0ERGPFANTH5RGEGHJ0VZAZ" hidden="1">#REF!</definedName>
    <definedName name="BExB7EB0QNEBV225A3N1VKH1HJ7O" localSheetId="1" hidden="1">#REF!</definedName>
    <definedName name="BExB7EB0QNEBV225A3N1VKH1HJ7O" localSheetId="2" hidden="1">#REF!</definedName>
    <definedName name="BExB7EB0QNEBV225A3N1VKH1HJ7O" hidden="1">#REF!</definedName>
    <definedName name="BExB7ELT09HGDVO5BJC1ZY9D09GZ" localSheetId="1" hidden="1">#REF!</definedName>
    <definedName name="BExB7ELT09HGDVO5BJC1ZY9D09GZ" localSheetId="2" hidden="1">#REF!</definedName>
    <definedName name="BExB7ELT09HGDVO5BJC1ZY9D09GZ" hidden="1">#REF!</definedName>
    <definedName name="BExB7GPCTBYN8RYXYEGWJ98WBUSP" localSheetId="1" hidden="1">#REF!</definedName>
    <definedName name="BExB7GPCTBYN8RYXYEGWJ98WBUSP" localSheetId="2" hidden="1">#REF!</definedName>
    <definedName name="BExB7GPCTBYN8RYXYEGWJ98WBUSP" hidden="1">#REF!</definedName>
    <definedName name="BExB7HGDXAOQW6T1UN870FBJ1I3F" localSheetId="1" hidden="1">#REF!</definedName>
    <definedName name="BExB7HGDXAOQW6T1UN870FBJ1I3F" localSheetId="2" hidden="1">#REF!</definedName>
    <definedName name="BExB7HGDXAOQW6T1UN870FBJ1I3F" hidden="1">#REF!</definedName>
    <definedName name="BExB7JUQTUODCL6G20L4ES574F1P" localSheetId="1" hidden="1">#REF!</definedName>
    <definedName name="BExB7JUQTUODCL6G20L4ES574F1P" localSheetId="2" hidden="1">#REF!</definedName>
    <definedName name="BExB7JUQTUODCL6G20L4ES574F1P" hidden="1">#REF!</definedName>
    <definedName name="BExB7MP6C8YYMZCWGY381H9MS7SR" localSheetId="1" hidden="1">#REF!</definedName>
    <definedName name="BExB7MP6C8YYMZCWGY381H9MS7SR" localSheetId="2" hidden="1">#REF!</definedName>
    <definedName name="BExB7MP6C8YYMZCWGY381H9MS7SR" hidden="1">#REF!</definedName>
    <definedName name="BExB7NWAB0NDE3F6IC5CXN8HVLO1" localSheetId="1" hidden="1">#REF!</definedName>
    <definedName name="BExB7NWAB0NDE3F6IC5CXN8HVLO1" localSheetId="2" hidden="1">#REF!</definedName>
    <definedName name="BExB7NWAB0NDE3F6IC5CXN8HVLO1" hidden="1">#REF!</definedName>
    <definedName name="BExB7OCKDJA9U8TZYSVUD1L2TGWG" localSheetId="1" hidden="1">#REF!</definedName>
    <definedName name="BExB7OCKDJA9U8TZYSVUD1L2TGWG" localSheetId="2" hidden="1">#REF!</definedName>
    <definedName name="BExB7OCKDJA9U8TZYSVUD1L2TGWG" hidden="1">#REF!</definedName>
    <definedName name="BExB7PE94FFTBFQBCS4OXXQ5FAK6" localSheetId="1" hidden="1">#REF!</definedName>
    <definedName name="BExB7PE94FFTBFQBCS4OXXQ5FAK6" localSheetId="2" hidden="1">#REF!</definedName>
    <definedName name="BExB7PE94FFTBFQBCS4OXXQ5FAK6" hidden="1">#REF!</definedName>
    <definedName name="BExB806PAXX70XUTA3ZI7OORD78R" localSheetId="1" hidden="1">#REF!</definedName>
    <definedName name="BExB806PAXX70XUTA3ZI7OORD78R" localSheetId="2" hidden="1">#REF!</definedName>
    <definedName name="BExB806PAXX70XUTA3ZI7OORD78R" hidden="1">#REF!</definedName>
    <definedName name="BExB8313T2DUS99X5N7LEHMPYL5L" localSheetId="1" hidden="1">#REF!</definedName>
    <definedName name="BExB8313T2DUS99X5N7LEHMPYL5L" localSheetId="2" hidden="1">#REF!</definedName>
    <definedName name="BExB8313T2DUS99X5N7LEHMPYL5L" hidden="1">#REF!</definedName>
    <definedName name="BExB84OINDD0WTVJ9RKFZW4PNTZF" localSheetId="1" hidden="1">#REF!</definedName>
    <definedName name="BExB84OINDD0WTVJ9RKFZW4PNTZF" localSheetId="2" hidden="1">#REF!</definedName>
    <definedName name="BExB84OINDD0WTVJ9RKFZW4PNTZF" hidden="1">#REF!</definedName>
    <definedName name="BExB8913BJ2J45HKXY2ZGLL5V14U" localSheetId="1" hidden="1">#REF!</definedName>
    <definedName name="BExB8913BJ2J45HKXY2ZGLL5V14U" localSheetId="2" hidden="1">#REF!</definedName>
    <definedName name="BExB8913BJ2J45HKXY2ZGLL5V14U" hidden="1">#REF!</definedName>
    <definedName name="BExB8B9VESCM7U2Z79KD6JFRM330" localSheetId="1" hidden="1">#REF!</definedName>
    <definedName name="BExB8B9VESCM7U2Z79KD6JFRM330" localSheetId="2" hidden="1">#REF!</definedName>
    <definedName name="BExB8B9VESCM7U2Z79KD6JFRM330" hidden="1">#REF!</definedName>
    <definedName name="BExB8EVE8Y7JGCXR0GBO9YFPIO9E" localSheetId="1" hidden="1">#REF!</definedName>
    <definedName name="BExB8EVE8Y7JGCXR0GBO9YFPIO9E" localSheetId="2" hidden="1">#REF!</definedName>
    <definedName name="BExB8EVE8Y7JGCXR0GBO9YFPIO9E" hidden="1">#REF!</definedName>
    <definedName name="BExB8FGYUQKIGQPZRNYAUAKB1LY3" localSheetId="1" hidden="1">#REF!</definedName>
    <definedName name="BExB8FGYUQKIGQPZRNYAUAKB1LY3" localSheetId="2" hidden="1">#REF!</definedName>
    <definedName name="BExB8FGYUQKIGQPZRNYAUAKB1LY3" hidden="1">#REF!</definedName>
    <definedName name="BExB8FX1Q6K8IZG8D2AUHTXMNTS7" localSheetId="1" hidden="1">#REF!</definedName>
    <definedName name="BExB8FX1Q6K8IZG8D2AUHTXMNTS7" localSheetId="2" hidden="1">#REF!</definedName>
    <definedName name="BExB8FX1Q6K8IZG8D2AUHTXMNTS7" hidden="1">#REF!</definedName>
    <definedName name="BExB8HF4UBVZKQCSRFRUQL2EE6VL" localSheetId="1" hidden="1">#REF!</definedName>
    <definedName name="BExB8HF4UBVZKQCSRFRUQL2EE6VL" localSheetId="2" hidden="1">#REF!</definedName>
    <definedName name="BExB8HF4UBVZKQCSRFRUQL2EE6VL" hidden="1">#REF!</definedName>
    <definedName name="BExB8HKHKZ1ORJZUYGG2M4VSCC39" localSheetId="1" hidden="1">#REF!</definedName>
    <definedName name="BExB8HKHKZ1ORJZUYGG2M4VSCC39" localSheetId="2" hidden="1">#REF!</definedName>
    <definedName name="BExB8HKHKZ1ORJZUYGG2M4VSCC39" hidden="1">#REF!</definedName>
    <definedName name="BExB8HV9JPEU5ZV1S3Z73ZBA3TW3" localSheetId="1" hidden="1">#REF!</definedName>
    <definedName name="BExB8HV9JPEU5ZV1S3Z73ZBA3TW3" localSheetId="2" hidden="1">#REF!</definedName>
    <definedName name="BExB8HV9JPEU5ZV1S3Z73ZBA3TW3" hidden="1">#REF!</definedName>
    <definedName name="BExB8PT4AU296MGJRUOA5V0EWBJH" localSheetId="1" hidden="1">#REF!</definedName>
    <definedName name="BExB8PT4AU296MGJRUOA5V0EWBJH" localSheetId="2" hidden="1">#REF!</definedName>
    <definedName name="BExB8PT4AU296MGJRUOA5V0EWBJH" hidden="1">#REF!</definedName>
    <definedName name="BExB8QPH8DC5BESEVPSMBCWVN6PO" localSheetId="1" hidden="1">#REF!</definedName>
    <definedName name="BExB8QPH8DC5BESEVPSMBCWVN6PO" localSheetId="2" hidden="1">#REF!</definedName>
    <definedName name="BExB8QPH8DC5BESEVPSMBCWVN6PO" hidden="1">#REF!</definedName>
    <definedName name="BExB8U5N0D85YR8APKN3PPKG0FWP" localSheetId="1" hidden="1">#REF!</definedName>
    <definedName name="BExB8U5N0D85YR8APKN3PPKG0FWP" localSheetId="2" hidden="1">#REF!</definedName>
    <definedName name="BExB8U5N0D85YR8APKN3PPKG0FWP" hidden="1">#REF!</definedName>
    <definedName name="BExB8VCTG3ZFW2TTQXE3FCI0UV2M" localSheetId="1" hidden="1">#REF!</definedName>
    <definedName name="BExB8VCTG3ZFW2TTQXE3FCI0UV2M" localSheetId="2" hidden="1">#REF!</definedName>
    <definedName name="BExB8VCTG3ZFW2TTQXE3FCI0UV2M" hidden="1">#REF!</definedName>
    <definedName name="BExB8VNKI741QXNIHNQYDXMMT5PW" localSheetId="1" hidden="1">#REF!</definedName>
    <definedName name="BExB8VNKI741QXNIHNQYDXMMT5PW" localSheetId="2" hidden="1">#REF!</definedName>
    <definedName name="BExB8VNKI741QXNIHNQYDXMMT5PW" hidden="1">#REF!</definedName>
    <definedName name="BExB8W97DX4OAE5GUHG0UH2MEHVS" localSheetId="1" hidden="1">#REF!</definedName>
    <definedName name="BExB8W97DX4OAE5GUHG0UH2MEHVS" localSheetId="2" hidden="1">#REF!</definedName>
    <definedName name="BExB8W97DX4OAE5GUHG0UH2MEHVS" hidden="1">#REF!</definedName>
    <definedName name="BExB8Y1W48JNTS0DVDMFBO07MYPD" localSheetId="1" hidden="1">#REF!</definedName>
    <definedName name="BExB8Y1W48JNTS0DVDMFBO07MYPD" localSheetId="2" hidden="1">#REF!</definedName>
    <definedName name="BExB8Y1W48JNTS0DVDMFBO07MYPD" hidden="1">#REF!</definedName>
    <definedName name="BExB92ZV21PM7D4R258ET2TU79YA" localSheetId="1" hidden="1">#REF!</definedName>
    <definedName name="BExB92ZV21PM7D4R258ET2TU79YA" localSheetId="2" hidden="1">#REF!</definedName>
    <definedName name="BExB92ZV21PM7D4R258ET2TU79YA" hidden="1">#REF!</definedName>
    <definedName name="BExB97CFKNOTUHST5D6OD4XR65KP" localSheetId="1" hidden="1">#REF!</definedName>
    <definedName name="BExB97CFKNOTUHST5D6OD4XR65KP" localSheetId="2" hidden="1">#REF!</definedName>
    <definedName name="BExB97CFKNOTUHST5D6OD4XR65KP" hidden="1">#REF!</definedName>
    <definedName name="BExB9DHI5I2TJ2LXYPM98EE81L27" localSheetId="1" hidden="1">#REF!</definedName>
    <definedName name="BExB9DHI5I2TJ2LXYPM98EE81L27" localSheetId="2" hidden="1">#REF!</definedName>
    <definedName name="BExB9DHI5I2TJ2LXYPM98EE81L27" hidden="1">#REF!</definedName>
    <definedName name="BExB9GMVC5CS056VHJMPYTVARG3O" localSheetId="1" hidden="1">#REF!</definedName>
    <definedName name="BExB9GMVC5CS056VHJMPYTVARG3O" localSheetId="2" hidden="1">#REF!</definedName>
    <definedName name="BExB9GMVC5CS056VHJMPYTVARG3O" hidden="1">#REF!</definedName>
    <definedName name="BExB9Q2MZZHBGW8QQKVEYIMJBPIE" localSheetId="1" hidden="1">#REF!</definedName>
    <definedName name="BExB9Q2MZZHBGW8QQKVEYIMJBPIE" localSheetId="2" hidden="1">#REF!</definedName>
    <definedName name="BExB9Q2MZZHBGW8QQKVEYIMJBPIE" hidden="1">#REF!</definedName>
    <definedName name="BExB9RKN2UFDH0EEXWELEF4K0LJ0" localSheetId="1" hidden="1">#REF!</definedName>
    <definedName name="BExB9RKN2UFDH0EEXWELEF4K0LJ0" localSheetId="2" hidden="1">#REF!</definedName>
    <definedName name="BExB9RKN2UFDH0EEXWELEF4K0LJ0" hidden="1">#REF!</definedName>
    <definedName name="BExB9S66MFUL9J891R547MSVIVV1" localSheetId="1" hidden="1">#REF!</definedName>
    <definedName name="BExB9S66MFUL9J891R547MSVIVV1" localSheetId="2" hidden="1">#REF!</definedName>
    <definedName name="BExB9S66MFUL9J891R547MSVIVV1" hidden="1">#REF!</definedName>
    <definedName name="BExB9WYTVSSRAHAZSXGDXSDCH17T" localSheetId="1" hidden="1">#REF!</definedName>
    <definedName name="BExB9WYTVSSRAHAZSXGDXSDCH17T" localSheetId="2" hidden="1">#REF!</definedName>
    <definedName name="BExB9WYTVSSRAHAZSXGDXSDCH17T" hidden="1">#REF!</definedName>
    <definedName name="BExB9Y605ZW7Z1B6TW1OQK44O4FB" localSheetId="1" hidden="1">Table #REF!</definedName>
    <definedName name="BExB9Y605ZW7Z1B6TW1OQK44O4FB" localSheetId="2" hidden="1">Table '[5]2'!$B$5:$G$8</definedName>
    <definedName name="BExB9Y605ZW7Z1B6TW1OQK44O4FB" hidden="1">Table '[5]2'!$B$5:$G$8</definedName>
    <definedName name="BExB9YM2KL2PMBVE8LVJ07R10W8R" localSheetId="1" hidden="1">#REF!</definedName>
    <definedName name="BExB9YM2KL2PMBVE8LVJ07R10W8R" localSheetId="2" hidden="1">#REF!</definedName>
    <definedName name="BExB9YM2KL2PMBVE8LVJ07R10W8R" hidden="1">#REF!</definedName>
    <definedName name="BExB9YX05MTK7KF2OKWW5JDAXMZ4" localSheetId="1" hidden="1">#REF!</definedName>
    <definedName name="BExB9YX05MTK7KF2OKWW5JDAXMZ4" localSheetId="2" hidden="1">#REF!</definedName>
    <definedName name="BExB9YX05MTK7KF2OKWW5JDAXMZ4" hidden="1">#REF!</definedName>
    <definedName name="BExB9Z2CLTMBQT4SXRBG2KAF7LQR" localSheetId="1" hidden="1">Tech #REF!</definedName>
    <definedName name="BExB9Z2CLTMBQT4SXRBG2KAF7LQR" localSheetId="2" hidden="1">Tech '[5]2'!$B$7:$G$10</definedName>
    <definedName name="BExB9Z2CLTMBQT4SXRBG2KAF7LQR" hidden="1">Tech '[5]2'!$B$7:$G$10</definedName>
    <definedName name="BExBA1GON0EZRJ20UYPILAPLNQWM" localSheetId="1" hidden="1">#REF!</definedName>
    <definedName name="BExBA1GON0EZRJ20UYPILAPLNQWM" localSheetId="2" hidden="1">#REF!</definedName>
    <definedName name="BExBA1GON0EZRJ20UYPILAPLNQWM" hidden="1">#REF!</definedName>
    <definedName name="BExBA3PHVG87JJLI5CI93JEE37XJ" localSheetId="1" hidden="1">#REF!</definedName>
    <definedName name="BExBA3PHVG87JJLI5CI93JEE37XJ" localSheetId="2" hidden="1">#REF!</definedName>
    <definedName name="BExBA3PHVG87JJLI5CI93JEE37XJ" hidden="1">#REF!</definedName>
    <definedName name="BExBA69ASGYRZW1G1DYIS9QRRTBN" localSheetId="1" hidden="1">#REF!</definedName>
    <definedName name="BExBA69ASGYRZW1G1DYIS9QRRTBN" localSheetId="2" hidden="1">#REF!</definedName>
    <definedName name="BExBA69ASGYRZW1G1DYIS9QRRTBN" hidden="1">#REF!</definedName>
    <definedName name="BExBA6K42582A14WFFWQ3Q8QQWB6" localSheetId="1" hidden="1">#REF!</definedName>
    <definedName name="BExBA6K42582A14WFFWQ3Q8QQWB6" localSheetId="2" hidden="1">#REF!</definedName>
    <definedName name="BExBA6K42582A14WFFWQ3Q8QQWB6" hidden="1">#REF!</definedName>
    <definedName name="BExBA8I5D4R8R2PYQ1K16TWGTOEP" localSheetId="1" hidden="1">#REF!</definedName>
    <definedName name="BExBA8I5D4R8R2PYQ1K16TWGTOEP" localSheetId="2" hidden="1">#REF!</definedName>
    <definedName name="BExBA8I5D4R8R2PYQ1K16TWGTOEP" hidden="1">#REF!</definedName>
    <definedName name="BExBA93PE0DGUUTA7LLSIGBIXWE5" localSheetId="1" hidden="1">#REF!</definedName>
    <definedName name="BExBA93PE0DGUUTA7LLSIGBIXWE5" localSheetId="2" hidden="1">#REF!</definedName>
    <definedName name="BExBA93PE0DGUUTA7LLSIGBIXWE5" hidden="1">#REF!</definedName>
    <definedName name="BExBABNJGMZJLSHI6Q5ZPOJ5MDTM" localSheetId="1" hidden="1">#REF!</definedName>
    <definedName name="BExBABNJGMZJLSHI6Q5ZPOJ5MDTM" localSheetId="2" hidden="1">#REF!</definedName>
    <definedName name="BExBABNJGMZJLSHI6Q5ZPOJ5MDTM" hidden="1">#REF!</definedName>
    <definedName name="BExBACJV9UHKDJHZMDFXZQSQSKG4" localSheetId="1" hidden="1">#REF!</definedName>
    <definedName name="BExBACJV9UHKDJHZMDFXZQSQSKG4" localSheetId="2" hidden="1">#REF!</definedName>
    <definedName name="BExBACJV9UHKDJHZMDFXZQSQSKG4" hidden="1">#REF!</definedName>
    <definedName name="BExBAFUKRK8ZRT4S283UKMO7XI4C" localSheetId="1" hidden="1">#REF!</definedName>
    <definedName name="BExBAFUKRK8ZRT4S283UKMO7XI4C" localSheetId="2" hidden="1">#REF!</definedName>
    <definedName name="BExBAFUKRK8ZRT4S283UKMO7XI4C" hidden="1">#REF!</definedName>
    <definedName name="BExBAGQYIBV77JKN346FU4VT1MB4" localSheetId="1" hidden="1">#REF!</definedName>
    <definedName name="BExBAGQYIBV77JKN346FU4VT1MB4" localSheetId="2" hidden="1">#REF!</definedName>
    <definedName name="BExBAGQYIBV77JKN346FU4VT1MB4" hidden="1">#REF!</definedName>
    <definedName name="BExBAH7180HH488Z801W7AWNARIZ" localSheetId="1" hidden="1">#REF!</definedName>
    <definedName name="BExBAH7180HH488Z801W7AWNARIZ" localSheetId="2" hidden="1">#REF!</definedName>
    <definedName name="BExBAH7180HH488Z801W7AWNARIZ" hidden="1">#REF!</definedName>
    <definedName name="BExBAI8X0FKDQJ6YZJQDTTG4ZCWY" localSheetId="1" hidden="1">#REF!</definedName>
    <definedName name="BExBAI8X0FKDQJ6YZJQDTTG4ZCWY" localSheetId="2" hidden="1">#REF!</definedName>
    <definedName name="BExBAI8X0FKDQJ6YZJQDTTG4ZCWY" hidden="1">#REF!</definedName>
    <definedName name="BExBAKN7XIBAXCF9PCNVS038PCQO" localSheetId="1" hidden="1">#REF!</definedName>
    <definedName name="BExBAKN7XIBAXCF9PCNVS038PCQO" localSheetId="2" hidden="1">#REF!</definedName>
    <definedName name="BExBAKN7XIBAXCF9PCNVS038PCQO" hidden="1">#REF!</definedName>
    <definedName name="BExBAKXZ7PBW3DDKKA5MWC1ZUC7O" localSheetId="1" hidden="1">#REF!</definedName>
    <definedName name="BExBAKXZ7PBW3DDKKA5MWC1ZUC7O" localSheetId="2" hidden="1">#REF!</definedName>
    <definedName name="BExBAKXZ7PBW3DDKKA5MWC1ZUC7O" hidden="1">#REF!</definedName>
    <definedName name="BExBAO8NLXZXHO6KCIECSFCH3RR0" localSheetId="1" hidden="1">#REF!</definedName>
    <definedName name="BExBAO8NLXZXHO6KCIECSFCH3RR0" localSheetId="2" hidden="1">#REF!</definedName>
    <definedName name="BExBAO8NLXZXHO6KCIECSFCH3RR0" hidden="1">#REF!</definedName>
    <definedName name="BExBAOOT1KBSIEISN1ADL4RMY879" localSheetId="1" hidden="1">#REF!</definedName>
    <definedName name="BExBAOOT1KBSIEISN1ADL4RMY879" localSheetId="2" hidden="1">#REF!</definedName>
    <definedName name="BExBAOOT1KBSIEISN1ADL4RMY879" hidden="1">#REF!</definedName>
    <definedName name="BExBAPL58N4JU3D8VFFA43S5KOYZ" localSheetId="1" hidden="1">#REF!</definedName>
    <definedName name="BExBAPL58N4JU3D8VFFA43S5KOYZ" localSheetId="2" hidden="1">#REF!</definedName>
    <definedName name="BExBAPL58N4JU3D8VFFA43S5KOYZ" hidden="1">#REF!</definedName>
    <definedName name="BExBATS6QTKFZ3S66DBSAAJJ1257" localSheetId="1" hidden="1">#REF!</definedName>
    <definedName name="BExBATS6QTKFZ3S66DBSAAJJ1257" localSheetId="2" hidden="1">#REF!</definedName>
    <definedName name="BExBATS6QTKFZ3S66DBSAAJJ1257" hidden="1">#REF!</definedName>
    <definedName name="BExBAVKX8Q09370X1GCZWJ4E91YJ" localSheetId="1" hidden="1">#REF!</definedName>
    <definedName name="BExBAVKX8Q09370X1GCZWJ4E91YJ" localSheetId="2" hidden="1">#REF!</definedName>
    <definedName name="BExBAVKX8Q09370X1GCZWJ4E91YJ" hidden="1">#REF!</definedName>
    <definedName name="BExBAWC0C5YTNFH217GLBJJHQYYG" localSheetId="1" hidden="1">#REF!</definedName>
    <definedName name="BExBAWC0C5YTNFH217GLBJJHQYYG" localSheetId="2" hidden="1">#REF!</definedName>
    <definedName name="BExBAWC0C5YTNFH217GLBJJHQYYG" hidden="1">#REF!</definedName>
    <definedName name="BExBAX2X2ENJYO4QTR5VAIQ86L7B" localSheetId="1" hidden="1">#REF!</definedName>
    <definedName name="BExBAX2X2ENJYO4QTR5VAIQ86L7B" localSheetId="2" hidden="1">#REF!</definedName>
    <definedName name="BExBAX2X2ENJYO4QTR5VAIQ86L7B" hidden="1">#REF!</definedName>
    <definedName name="BExBAZ13D3F1DVJQ6YJ8JGUYEYJE" localSheetId="1" hidden="1">#REF!</definedName>
    <definedName name="BExBAZ13D3F1DVJQ6YJ8JGUYEYJE" localSheetId="2" hidden="1">#REF!</definedName>
    <definedName name="BExBAZ13D3F1DVJQ6YJ8JGUYEYJE" hidden="1">#REF!</definedName>
    <definedName name="BExBB08AAJQAIADUTQOF77MS05O2" localSheetId="1" hidden="1">#REF!</definedName>
    <definedName name="BExBB08AAJQAIADUTQOF77MS05O2" localSheetId="2" hidden="1">#REF!</definedName>
    <definedName name="BExBB08AAJQAIADUTQOF77MS05O2" hidden="1">#REF!</definedName>
    <definedName name="BExBB5RRPZ2SBI9L9DPJ8MVMI5VS" localSheetId="1" hidden="1">#REF!</definedName>
    <definedName name="BExBB5RRPZ2SBI9L9DPJ8MVMI5VS" localSheetId="2" hidden="1">#REF!</definedName>
    <definedName name="BExBB5RRPZ2SBI9L9DPJ8MVMI5VS" hidden="1">#REF!</definedName>
    <definedName name="BExBB8ME69QHBLBCJTWVKAGFHTVC" localSheetId="1" hidden="1">#REF!</definedName>
    <definedName name="BExBB8ME69QHBLBCJTWVKAGFHTVC" localSheetId="2" hidden="1">#REF!</definedName>
    <definedName name="BExBB8ME69QHBLBCJTWVKAGFHTVC" hidden="1">#REF!</definedName>
    <definedName name="BExBB9D9GNURCRZN3NR6UY375OX5" localSheetId="1" hidden="1">#REF!</definedName>
    <definedName name="BExBB9D9GNURCRZN3NR6UY375OX5" localSheetId="2" hidden="1">#REF!</definedName>
    <definedName name="BExBB9D9GNURCRZN3NR6UY375OX5" hidden="1">#REF!</definedName>
    <definedName name="BExBBA9MF9JDSCPFF2ZUJ5PWGKL5" localSheetId="1" hidden="1">#REF!</definedName>
    <definedName name="BExBBA9MF9JDSCPFF2ZUJ5PWGKL5" localSheetId="2" hidden="1">#REF!</definedName>
    <definedName name="BExBBA9MF9JDSCPFF2ZUJ5PWGKL5" hidden="1">#REF!</definedName>
    <definedName name="BExBBE5WHWXZABF63W1W0511IUOL" localSheetId="1" hidden="1">#REF!</definedName>
    <definedName name="BExBBE5WHWXZABF63W1W0511IUOL" localSheetId="2" hidden="1">#REF!</definedName>
    <definedName name="BExBBE5WHWXZABF63W1W0511IUOL" hidden="1">#REF!</definedName>
    <definedName name="BExBBG9FHJDPP9ZZH0FBLJZT42TU" localSheetId="1" hidden="1">#REF!</definedName>
    <definedName name="BExBBG9FHJDPP9ZZH0FBLJZT42TU" localSheetId="2" hidden="1">#REF!</definedName>
    <definedName name="BExBBG9FHJDPP9ZZH0FBLJZT42TU" hidden="1">#REF!</definedName>
    <definedName name="BExBBK06RV3Z5QU3EJQ83H6MKDR8" localSheetId="1" hidden="1">#REF!</definedName>
    <definedName name="BExBBK06RV3Z5QU3EJQ83H6MKDR8" localSheetId="2" hidden="1">#REF!</definedName>
    <definedName name="BExBBK06RV3Z5QU3EJQ83H6MKDR8" hidden="1">#REF!</definedName>
    <definedName name="BExBBOCRE3OQ3RN9AWLIZXTFEAR0" localSheetId="1" hidden="1">#REF!</definedName>
    <definedName name="BExBBOCRE3OQ3RN9AWLIZXTFEAR0" localSheetId="2" hidden="1">#REF!</definedName>
    <definedName name="BExBBOCRE3OQ3RN9AWLIZXTFEAR0" hidden="1">#REF!</definedName>
    <definedName name="BExBBTG649R9I0CT042JLL8LXV18" localSheetId="1" hidden="1">#REF!</definedName>
    <definedName name="BExBBTG649R9I0CT042JLL8LXV18" localSheetId="2" hidden="1">#REF!</definedName>
    <definedName name="BExBBTG649R9I0CT042JLL8LXV18" hidden="1">#REF!</definedName>
    <definedName name="BExBBUCJQRR74Q7GPWDEZXYK2KJL" localSheetId="1" hidden="1">#REF!</definedName>
    <definedName name="BExBBUCJQRR74Q7GPWDEZXYK2KJL" localSheetId="2" hidden="1">#REF!</definedName>
    <definedName name="BExBBUCJQRR74Q7GPWDEZXYK2KJL" hidden="1">#REF!</definedName>
    <definedName name="BExBBV8XVMD9CKZY711T0BN7H3PM" localSheetId="1" hidden="1">#REF!</definedName>
    <definedName name="BExBBV8XVMD9CKZY711T0BN7H3PM" localSheetId="2" hidden="1">#REF!</definedName>
    <definedName name="BExBBV8XVMD9CKZY711T0BN7H3PM" hidden="1">#REF!</definedName>
    <definedName name="BExBBXCFA277DO3TFZ347Q7KSVWR" localSheetId="1" hidden="1">#REF!</definedName>
    <definedName name="BExBBXCFA277DO3TFZ347Q7KSVWR" localSheetId="2" hidden="1">#REF!</definedName>
    <definedName name="BExBBXCFA277DO3TFZ347Q7KSVWR" hidden="1">#REF!</definedName>
    <definedName name="BExBC5VUV35Y8KFBAZ0Y7D2OL5R6" localSheetId="1" hidden="1">Table #REF!</definedName>
    <definedName name="BExBC5VUV35Y8KFBAZ0Y7D2OL5R6" localSheetId="2" hidden="1">Table '[5]2'!$B$6:$F$9</definedName>
    <definedName name="BExBC5VUV35Y8KFBAZ0Y7D2OL5R6" hidden="1">Table '[5]2'!$B$6:$F$9</definedName>
    <definedName name="BExBC6S9JZS9ZX6V7SBKDJ5R3CGN" localSheetId="1" hidden="1">#REF!</definedName>
    <definedName name="BExBC6S9JZS9ZX6V7SBKDJ5R3CGN" localSheetId="2" hidden="1">#REF!</definedName>
    <definedName name="BExBC6S9JZS9ZX6V7SBKDJ5R3CGN" hidden="1">#REF!</definedName>
    <definedName name="BExBC78HXWXHO3XAB6E8NVTBGLJS" localSheetId="1" hidden="1">#REF!</definedName>
    <definedName name="BExBC78HXWXHO3XAB6E8NVTBGLJS" localSheetId="2" hidden="1">#REF!</definedName>
    <definedName name="BExBC78HXWXHO3XAB6E8NVTBGLJS" hidden="1">#REF!</definedName>
    <definedName name="BExBC7DSGJN1XIATEVUUHOMI5E4X" localSheetId="1" hidden="1">Tech #REF!</definedName>
    <definedName name="BExBC7DSGJN1XIATEVUUHOMI5E4X" hidden="1">Tech '[5]2'!$B$7:$N$10</definedName>
    <definedName name="BExBC9195F5VHSWFCT3A1US6BH0Y" localSheetId="1" hidden="1">#REF!</definedName>
    <definedName name="BExBC9195F5VHSWFCT3A1US6BH0Y" localSheetId="2" hidden="1">#REF!</definedName>
    <definedName name="BExBC9195F5VHSWFCT3A1US6BH0Y" hidden="1">#REF!</definedName>
    <definedName name="BExBCBFET70TP274Y1PJFSXLPHYF" localSheetId="1" hidden="1">#REF!</definedName>
    <definedName name="BExBCBFET70TP274Y1PJFSXLPHYF" localSheetId="2" hidden="1">#REF!</definedName>
    <definedName name="BExBCBFET70TP274Y1PJFSXLPHYF" hidden="1">#REF!</definedName>
    <definedName name="BExBCCMQZQJ9VS6I2ADF27SBA4H0" localSheetId="1" hidden="1">#REF!</definedName>
    <definedName name="BExBCCMQZQJ9VS6I2ADF27SBA4H0" localSheetId="2" hidden="1">#REF!</definedName>
    <definedName name="BExBCCMQZQJ9VS6I2ADF27SBA4H0" hidden="1">#REF!</definedName>
    <definedName name="BExBCDTV7GTBOTIE9EFJ36EX4FKM" localSheetId="1" hidden="1">#REF!</definedName>
    <definedName name="BExBCDTV7GTBOTIE9EFJ36EX4FKM" localSheetId="2" hidden="1">#REF!</definedName>
    <definedName name="BExBCDTV7GTBOTIE9EFJ36EX4FKM" hidden="1">#REF!</definedName>
    <definedName name="BExBCEQ85046GEM5WJ7GG5MI1SFU" localSheetId="1" hidden="1">#REF!</definedName>
    <definedName name="BExBCEQ85046GEM5WJ7GG5MI1SFU" localSheetId="2" hidden="1">#REF!</definedName>
    <definedName name="BExBCEQ85046GEM5WJ7GG5MI1SFU" hidden="1">#REF!</definedName>
    <definedName name="BExBCF6D5H1QVJUBBNTNCC5XSIAC" localSheetId="1" hidden="1">#REF!</definedName>
    <definedName name="BExBCF6D5H1QVJUBBNTNCC5XSIAC" localSheetId="2" hidden="1">#REF!</definedName>
    <definedName name="BExBCF6D5H1QVJUBBNTNCC5XSIAC" hidden="1">#REF!</definedName>
    <definedName name="BExBCGZ2ZH85ARNHAY8E3UVMYO6B" localSheetId="1" hidden="1">#REF!</definedName>
    <definedName name="BExBCGZ2ZH85ARNHAY8E3UVMYO6B" localSheetId="2" hidden="1">#REF!</definedName>
    <definedName name="BExBCGZ2ZH85ARNHAY8E3UVMYO6B" hidden="1">#REF!</definedName>
    <definedName name="BExBCIBPONFWS91RC6WJ1UQEG17D" localSheetId="1" hidden="1">#REF!</definedName>
    <definedName name="BExBCIBPONFWS91RC6WJ1UQEG17D" localSheetId="2" hidden="1">#REF!</definedName>
    <definedName name="BExBCIBPONFWS91RC6WJ1UQEG17D" hidden="1">#REF!</definedName>
    <definedName name="BExBCK4H2CF3XDL7AH3W254CWF4R" localSheetId="1" hidden="1">#REF!</definedName>
    <definedName name="BExBCK4H2CF3XDL7AH3W254CWF4R" localSheetId="2" hidden="1">#REF!</definedName>
    <definedName name="BExBCK4H2CF3XDL7AH3W254CWF4R" hidden="1">#REF!</definedName>
    <definedName name="BExBCKKJTIRKC1RZJRTK65HHLX4W" localSheetId="1" hidden="1">#REF!</definedName>
    <definedName name="BExBCKKJTIRKC1RZJRTK65HHLX4W" localSheetId="2" hidden="1">#REF!</definedName>
    <definedName name="BExBCKKJTIRKC1RZJRTK65HHLX4W" hidden="1">#REF!</definedName>
    <definedName name="BExBCLMEPAN3XXX174TU8SS0627Q" localSheetId="1" hidden="1">#REF!</definedName>
    <definedName name="BExBCLMEPAN3XXX174TU8SS0627Q" localSheetId="2" hidden="1">#REF!</definedName>
    <definedName name="BExBCLMEPAN3XXX174TU8SS0627Q" hidden="1">#REF!</definedName>
    <definedName name="BExBCMTEH63P6H1CKWQH2DGVNSVX" localSheetId="1" hidden="1">#REF!</definedName>
    <definedName name="BExBCMTEH63P6H1CKWQH2DGVNSVX" localSheetId="2" hidden="1">#REF!</definedName>
    <definedName name="BExBCMTEH63P6H1CKWQH2DGVNSVX" hidden="1">#REF!</definedName>
    <definedName name="BExBCRBEYR2KZ8FAQFZ2NHY13WIY" localSheetId="1" hidden="1">#REF!</definedName>
    <definedName name="BExBCRBEYR2KZ8FAQFZ2NHY13WIY" localSheetId="2" hidden="1">#REF!</definedName>
    <definedName name="BExBCRBEYR2KZ8FAQFZ2NHY13WIY" hidden="1">#REF!</definedName>
    <definedName name="BExBCU5U4CIETO129WDG9W7PALHS" localSheetId="1" hidden="1">#REF!</definedName>
    <definedName name="BExBCU5U4CIETO129WDG9W7PALHS" localSheetId="2" hidden="1">#REF!</definedName>
    <definedName name="BExBCU5U4CIETO129WDG9W7PALHS" hidden="1">#REF!</definedName>
    <definedName name="BExBCZUU1UR90PQUCOSYNFQQTXI1" localSheetId="1" hidden="1">#REF!</definedName>
    <definedName name="BExBCZUU1UR90PQUCOSYNFQQTXI1" localSheetId="2" hidden="1">#REF!</definedName>
    <definedName name="BExBCZUU1UR90PQUCOSYNFQQTXI1" hidden="1">#REF!</definedName>
    <definedName name="BExBD1CR31JE4TBZEMZ6ZNRFIDNP" localSheetId="1" hidden="1">#REF!</definedName>
    <definedName name="BExBD1CR31JE4TBZEMZ6ZNRFIDNP" localSheetId="2" hidden="1">#REF!</definedName>
    <definedName name="BExBD1CR31JE4TBZEMZ6ZNRFIDNP" hidden="1">#REF!</definedName>
    <definedName name="BExBD1NJKRINL4XIUQPZZG97JS5J" localSheetId="1" hidden="1">#REF!</definedName>
    <definedName name="BExBD1NJKRINL4XIUQPZZG97JS5J" localSheetId="2" hidden="1">#REF!</definedName>
    <definedName name="BExBD1NJKRINL4XIUQPZZG97JS5J" hidden="1">#REF!</definedName>
    <definedName name="BExBD3WL16TOPZKGSICDJM0M2V91" localSheetId="1" hidden="1">#REF!</definedName>
    <definedName name="BExBD3WL16TOPZKGSICDJM0M2V91" localSheetId="2" hidden="1">#REF!</definedName>
    <definedName name="BExBD3WL16TOPZKGSICDJM0M2V91" hidden="1">#REF!</definedName>
    <definedName name="BExBD4I559NXSV6J07Q343TKYMVJ" localSheetId="1" hidden="1">#REF!</definedName>
    <definedName name="BExBD4I559NXSV6J07Q343TKYMVJ" localSheetId="2" hidden="1">#REF!</definedName>
    <definedName name="BExBD4I559NXSV6J07Q343TKYMVJ" hidden="1">#REF!</definedName>
    <definedName name="BExBD7CJX7HF6YZ7XUYB0XAZHL8I" localSheetId="1" hidden="1">#REF!</definedName>
    <definedName name="BExBD7CJX7HF6YZ7XUYB0XAZHL8I" localSheetId="2" hidden="1">#REF!</definedName>
    <definedName name="BExBD7CJX7HF6YZ7XUYB0XAZHL8I" hidden="1">#REF!</definedName>
    <definedName name="BExBDBZQLTX3OGFYGULQFK5WEZU5" localSheetId="1" hidden="1">#REF!</definedName>
    <definedName name="BExBDBZQLTX3OGFYGULQFK5WEZU5" localSheetId="2" hidden="1">#REF!</definedName>
    <definedName name="BExBDBZQLTX3OGFYGULQFK5WEZU5" hidden="1">#REF!</definedName>
    <definedName name="BExBDCQSRK81XWU3KOZ143ILS771" localSheetId="1" hidden="1">#REF!</definedName>
    <definedName name="BExBDCQSRK81XWU3KOZ143ILS771" localSheetId="2" hidden="1">#REF!</definedName>
    <definedName name="BExBDCQSRK81XWU3KOZ143ILS771" hidden="1">#REF!</definedName>
    <definedName name="BExBDDHOEYX8ELNQYDX9XV5V76QW" localSheetId="1" hidden="1">#REF!</definedName>
    <definedName name="BExBDDHOEYX8ELNQYDX9XV5V76QW" localSheetId="2" hidden="1">#REF!</definedName>
    <definedName name="BExBDDHOEYX8ELNQYDX9XV5V76QW" hidden="1">#REF!</definedName>
    <definedName name="BExBDG1H8SHD5FZEUNYDCJ335MHK" localSheetId="1" hidden="1">#REF!</definedName>
    <definedName name="BExBDG1H8SHD5FZEUNYDCJ335MHK" localSheetId="2" hidden="1">#REF!</definedName>
    <definedName name="BExBDG1H8SHD5FZEUNYDCJ335MHK" hidden="1">#REF!</definedName>
    <definedName name="BExBDIQK8FTFF6X9LM8JEDHSMQP4" localSheetId="1" hidden="1">#REF!</definedName>
    <definedName name="BExBDIQK8FTFF6X9LM8JEDHSMQP4" localSheetId="2" hidden="1">#REF!</definedName>
    <definedName name="BExBDIQK8FTFF6X9LM8JEDHSMQP4" hidden="1">#REF!</definedName>
    <definedName name="BExBDJS9TUEU8Z84IV59E5V4T8K6" localSheetId="1" hidden="1">#REF!</definedName>
    <definedName name="BExBDJS9TUEU8Z84IV59E5V4T8K6" localSheetId="2" hidden="1">#REF!</definedName>
    <definedName name="BExBDJS9TUEU8Z84IV59E5V4T8K6" hidden="1">#REF!</definedName>
    <definedName name="BExBDKOMSVH4XMH52CFJ3F028I9R" localSheetId="1" hidden="1">#REF!</definedName>
    <definedName name="BExBDKOMSVH4XMH52CFJ3F028I9R" localSheetId="2" hidden="1">#REF!</definedName>
    <definedName name="BExBDKOMSVH4XMH52CFJ3F028I9R" hidden="1">#REF!</definedName>
    <definedName name="BExBDN8EZ82SNN8UY8ZBOG0INFMF" localSheetId="1" hidden="1">#REF!</definedName>
    <definedName name="BExBDN8EZ82SNN8UY8ZBOG0INFMF" localSheetId="2" hidden="1">#REF!</definedName>
    <definedName name="BExBDN8EZ82SNN8UY8ZBOG0INFMF" hidden="1">#REF!</definedName>
    <definedName name="BExBDOFL9F421OHEY8CE7H6YB6MO" localSheetId="1" hidden="1">#REF!</definedName>
    <definedName name="BExBDOFL9F421OHEY8CE7H6YB6MO" localSheetId="2" hidden="1">#REF!</definedName>
    <definedName name="BExBDOFL9F421OHEY8CE7H6YB6MO" hidden="1">#REF!</definedName>
    <definedName name="BExBDSH62LEBUNKL3ASCMSHIX2GT" localSheetId="1" hidden="1">#REF!</definedName>
    <definedName name="BExBDSH62LEBUNKL3ASCMSHIX2GT" localSheetId="2" hidden="1">#REF!</definedName>
    <definedName name="BExBDSH62LEBUNKL3ASCMSHIX2GT" hidden="1">#REF!</definedName>
    <definedName name="BExBDSRXVZQ0W5WXQMP5XD00GRRL" localSheetId="1" hidden="1">#REF!</definedName>
    <definedName name="BExBDSRXVZQ0W5WXQMP5XD00GRRL" localSheetId="2" hidden="1">#REF!</definedName>
    <definedName name="BExBDSRXVZQ0W5WXQMP5XD00GRRL" hidden="1">#REF!</definedName>
    <definedName name="BExBDTDIHS3IA85P49E3FM64KE4B" localSheetId="1" hidden="1">#REF!</definedName>
    <definedName name="BExBDTDIHS3IA85P49E3FM64KE4B" localSheetId="2" hidden="1">#REF!</definedName>
    <definedName name="BExBDTDIHS3IA85P49E3FM64KE4B" hidden="1">#REF!</definedName>
    <definedName name="BExBDUVGK3E1J4JY9ZYTS7V14BLY" localSheetId="1" hidden="1">#REF!</definedName>
    <definedName name="BExBDUVGK3E1J4JY9ZYTS7V14BLY" localSheetId="2" hidden="1">#REF!</definedName>
    <definedName name="BExBDUVGK3E1J4JY9ZYTS7V14BLY" hidden="1">#REF!</definedName>
    <definedName name="BExBDW84LP7RHHV3BO50T64KTTU3" localSheetId="1" hidden="1">#REF!</definedName>
    <definedName name="BExBDW84LP7RHHV3BO50T64KTTU3" localSheetId="2" hidden="1">#REF!</definedName>
    <definedName name="BExBDW84LP7RHHV3BO50T64KTTU3" hidden="1">#REF!</definedName>
    <definedName name="BExBDWDG2GXBTEGBOQMQLB38QUEV" localSheetId="1" hidden="1">#REF!</definedName>
    <definedName name="BExBDWDG2GXBTEGBOQMQLB38QUEV" localSheetId="2" hidden="1">#REF!</definedName>
    <definedName name="BExBDWDG2GXBTEGBOQMQLB38QUEV" hidden="1">#REF!</definedName>
    <definedName name="BExBDZITI2UCDSH0V24NITQG9SFA" localSheetId="1" hidden="1">#REF!</definedName>
    <definedName name="BExBDZITI2UCDSH0V24NITQG9SFA" localSheetId="2" hidden="1">#REF!</definedName>
    <definedName name="BExBDZITI2UCDSH0V24NITQG9SFA" hidden="1">#REF!</definedName>
    <definedName name="BExBE162OSBKD30I7T1DKKPT3I9I" localSheetId="1" hidden="1">#REF!</definedName>
    <definedName name="BExBE162OSBKD30I7T1DKKPT3I9I" localSheetId="2" hidden="1">#REF!</definedName>
    <definedName name="BExBE162OSBKD30I7T1DKKPT3I9I" hidden="1">#REF!</definedName>
    <definedName name="BExBE1X347O0L87CR0640B0B4RS2" localSheetId="1" hidden="1">#REF!</definedName>
    <definedName name="BExBE1X347O0L87CR0640B0B4RS2" localSheetId="2" hidden="1">#REF!</definedName>
    <definedName name="BExBE1X347O0L87CR0640B0B4RS2" hidden="1">#REF!</definedName>
    <definedName name="BExBE2D7TSVQLIEVX2RW1J6FTWIA" localSheetId="1" hidden="1">#REF!</definedName>
    <definedName name="BExBE2D7TSVQLIEVX2RW1J6FTWIA" localSheetId="2" hidden="1">#REF!</definedName>
    <definedName name="BExBE2D7TSVQLIEVX2RW1J6FTWIA" hidden="1">#REF!</definedName>
    <definedName name="BExBE2TI8HE6TLS2RNRHQ6VSKL73" localSheetId="1" hidden="1">#REF!</definedName>
    <definedName name="BExBE2TI8HE6TLS2RNRHQ6VSKL73" localSheetId="2" hidden="1">#REF!</definedName>
    <definedName name="BExBE2TI8HE6TLS2RNRHQ6VSKL73" hidden="1">#REF!</definedName>
    <definedName name="BExBE4M6YL512JJD7QCT5NHC893P" localSheetId="1" hidden="1">#REF!</definedName>
    <definedName name="BExBE4M6YL512JJD7QCT5NHC893P" localSheetId="2" hidden="1">#REF!</definedName>
    <definedName name="BExBE4M6YL512JJD7QCT5NHC893P" hidden="1">#REF!</definedName>
    <definedName name="BExBE5ILMFCTINK9G21H5J614CAA" localSheetId="1" hidden="1">#REF!</definedName>
    <definedName name="BExBE5ILMFCTINK9G21H5J614CAA" localSheetId="2" hidden="1">#REF!</definedName>
    <definedName name="BExBE5ILMFCTINK9G21H5J614CAA" hidden="1">#REF!</definedName>
    <definedName name="BExBE5NWZ5402EUTN3LNFYIR6HBN" localSheetId="1" hidden="1">#REF!</definedName>
    <definedName name="BExBE5NWZ5402EUTN3LNFYIR6HBN" localSheetId="2" hidden="1">#REF!</definedName>
    <definedName name="BExBE5NWZ5402EUTN3LNFYIR6HBN" hidden="1">#REF!</definedName>
    <definedName name="BExBE8YL6K0LW9WTA4AKSZD3YJX5" localSheetId="1" hidden="1">Tech #REF!</definedName>
    <definedName name="BExBE8YL6K0LW9WTA4AKSZD3YJX5" localSheetId="2" hidden="1">Tech '[7]1'!$B$7:$S$1255</definedName>
    <definedName name="BExBE8YL6K0LW9WTA4AKSZD3YJX5" hidden="1">Tech '[7]1'!$B$7:$S$1255</definedName>
    <definedName name="BExBE9PMUD2LQWOWOLQPCG9WMMP4" localSheetId="1" hidden="1">#REF!</definedName>
    <definedName name="BExBE9PMUD2LQWOWOLQPCG9WMMP4" localSheetId="2" hidden="1">#REF!</definedName>
    <definedName name="BExBE9PMUD2LQWOWOLQPCG9WMMP4" hidden="1">#REF!</definedName>
    <definedName name="BExBEA5RUENNU9S8I0XK8LE18K05" localSheetId="1" hidden="1">#REF!</definedName>
    <definedName name="BExBEA5RUENNU9S8I0XK8LE18K05" localSheetId="2" hidden="1">#REF!</definedName>
    <definedName name="BExBEA5RUENNU9S8I0XK8LE18K05" hidden="1">#REF!</definedName>
    <definedName name="BExBEC9ATLQZF86W1M3APSM4HEOH" localSheetId="1" hidden="1">#REF!</definedName>
    <definedName name="BExBEC9ATLQZF86W1M3APSM4HEOH" localSheetId="2" hidden="1">#REF!</definedName>
    <definedName name="BExBEC9ATLQZF86W1M3APSM4HEOH" hidden="1">#REF!</definedName>
    <definedName name="BExBEDR80Z97KPYUFVNPOIIT9ZHI" localSheetId="1" hidden="1">#REF!</definedName>
    <definedName name="BExBEDR80Z97KPYUFVNPOIIT9ZHI" localSheetId="2" hidden="1">#REF!</definedName>
    <definedName name="BExBEDR80Z97KPYUFVNPOIIT9ZHI" hidden="1">#REF!</definedName>
    <definedName name="BExBEG5K7XHLMH55K20NY0FV4ROP" localSheetId="1" hidden="1">#REF!</definedName>
    <definedName name="BExBEG5K7XHLMH55K20NY0FV4ROP" localSheetId="2" hidden="1">#REF!</definedName>
    <definedName name="BExBEG5K7XHLMH55K20NY0FV4ROP" hidden="1">#REF!</definedName>
    <definedName name="BExBEH1XFHRNYYPZZD67OFONIKTZ" localSheetId="1" hidden="1">#REF!</definedName>
    <definedName name="BExBEH1XFHRNYYPZZD67OFONIKTZ" localSheetId="2" hidden="1">#REF!</definedName>
    <definedName name="BExBEH1XFHRNYYPZZD67OFONIKTZ" hidden="1">#REF!</definedName>
    <definedName name="BExBEKI2U1PQ44LVGDFYJVHQ03QR" localSheetId="1" hidden="1">#REF!</definedName>
    <definedName name="BExBEKI2U1PQ44LVGDFYJVHQ03QR" localSheetId="2" hidden="1">#REF!</definedName>
    <definedName name="BExBEKI2U1PQ44LVGDFYJVHQ03QR" hidden="1">#REF!</definedName>
    <definedName name="BExBENN9A9INRAYYWWDP6PQNF70A" localSheetId="1" hidden="1">#REF!</definedName>
    <definedName name="BExBENN9A9INRAYYWWDP6PQNF70A" localSheetId="2" hidden="1">#REF!</definedName>
    <definedName name="BExBENN9A9INRAYYWWDP6PQNF70A" hidden="1">#REF!</definedName>
    <definedName name="BExBEP5933F28AYTER5PWNPSFD9W" localSheetId="1" hidden="1">#REF!</definedName>
    <definedName name="BExBEP5933F28AYTER5PWNPSFD9W" localSheetId="2" hidden="1">#REF!</definedName>
    <definedName name="BExBEP5933F28AYTER5PWNPSFD9W" hidden="1">#REF!</definedName>
    <definedName name="BExBEQ1M24IB8T82GBPDZ98WBUP8" localSheetId="1" hidden="1">#REF!</definedName>
    <definedName name="BExBEQ1M24IB8T82GBPDZ98WBUP8" localSheetId="2" hidden="1">#REF!</definedName>
    <definedName name="BExBEQ1M24IB8T82GBPDZ98WBUP8" hidden="1">#REF!</definedName>
    <definedName name="BExBEVFSPJ64H6P0NRPY3A9UJNLZ" localSheetId="1" hidden="1">#REF!</definedName>
    <definedName name="BExBEVFSPJ64H6P0NRPY3A9UJNLZ" localSheetId="2" hidden="1">#REF!</definedName>
    <definedName name="BExBEVFSPJ64H6P0NRPY3A9UJNLZ" hidden="1">#REF!</definedName>
    <definedName name="BExBEYFQJE9YK12A6JBMRFKEC7RN" localSheetId="1" hidden="1">#REF!</definedName>
    <definedName name="BExBEYFQJE9YK12A6JBMRFKEC7RN" localSheetId="2" hidden="1">#REF!</definedName>
    <definedName name="BExBEYFQJE9YK12A6JBMRFKEC7RN" hidden="1">#REF!</definedName>
    <definedName name="BExBF0U1PNBWLGLVVPNYEZHKB0ON" localSheetId="1" hidden="1">#REF!</definedName>
    <definedName name="BExBF0U1PNBWLGLVVPNYEZHKB0ON" localSheetId="2" hidden="1">#REF!</definedName>
    <definedName name="BExBF0U1PNBWLGLVVPNYEZHKB0ON" hidden="1">#REF!</definedName>
    <definedName name="BExBF1FL31ZOW623AJYB7OTRV67K" localSheetId="1" hidden="1">#REF!</definedName>
    <definedName name="BExBF1FL31ZOW623AJYB7OTRV67K" localSheetId="2" hidden="1">#REF!</definedName>
    <definedName name="BExBF1FL31ZOW623AJYB7OTRV67K" hidden="1">#REF!</definedName>
    <definedName name="BExBF3TWF2EQXOSWOUZIMPIFFEZX" localSheetId="1" hidden="1">#REF!</definedName>
    <definedName name="BExBF3TWF2EQXOSWOUZIMPIFFEZX" localSheetId="2" hidden="1">#REF!</definedName>
    <definedName name="BExBF3TWF2EQXOSWOUZIMPIFFEZX" hidden="1">#REF!</definedName>
    <definedName name="BExBF3TXJTJ52WTH5JS1IEEUKRWA" localSheetId="1" hidden="1">#REF!</definedName>
    <definedName name="BExBF3TXJTJ52WTH5JS1IEEUKRWA" localSheetId="2" hidden="1">#REF!</definedName>
    <definedName name="BExBF3TXJTJ52WTH5JS1IEEUKRWA" hidden="1">#REF!</definedName>
    <definedName name="BExBFA4I171MZ8NJXJHG5GS6FIEC" localSheetId="1" hidden="1">#REF!</definedName>
    <definedName name="BExBFA4I171MZ8NJXJHG5GS6FIEC" localSheetId="2" hidden="1">#REF!</definedName>
    <definedName name="BExBFA4I171MZ8NJXJHG5GS6FIEC" hidden="1">#REF!</definedName>
    <definedName name="BExBFHX12T3405GM1SMH6NXPSDK5" localSheetId="1" hidden="1">#REF!</definedName>
    <definedName name="BExBFHX12T3405GM1SMH6NXPSDK5" localSheetId="2" hidden="1">#REF!</definedName>
    <definedName name="BExBFHX12T3405GM1SMH6NXPSDK5" hidden="1">#REF!</definedName>
    <definedName name="BExBFJF0TXJVAK88JRUXPE1YF8UE" localSheetId="1" hidden="1">#REF!</definedName>
    <definedName name="BExBFJF0TXJVAK88JRUXPE1YF8UE" localSheetId="2" hidden="1">#REF!</definedName>
    <definedName name="BExBFJF0TXJVAK88JRUXPE1YF8UE" hidden="1">#REF!</definedName>
    <definedName name="BExBG1ED81J2O4A2S5F5Y3BPHMCR" localSheetId="1" hidden="1">#REF!</definedName>
    <definedName name="BExBG1ED81J2O4A2S5F5Y3BPHMCR" localSheetId="2" hidden="1">#REF!</definedName>
    <definedName name="BExBG1ED81J2O4A2S5F5Y3BPHMCR" hidden="1">#REF!</definedName>
    <definedName name="BExCQZMVIWN5VC3IHPDBUA5KJSRP" localSheetId="1" hidden="1">#REF!</definedName>
    <definedName name="BExCQZMVIWN5VC3IHPDBUA5KJSRP" localSheetId="2" hidden="1">#REF!</definedName>
    <definedName name="BExCQZMVIWN5VC3IHPDBUA5KJSRP" hidden="1">#REF!</definedName>
    <definedName name="BExCR4QBPRZSTZLYIKZTK53PL4PR" localSheetId="1" hidden="1">#REF!</definedName>
    <definedName name="BExCR4QBPRZSTZLYIKZTK53PL4PR" localSheetId="2" hidden="1">#REF!</definedName>
    <definedName name="BExCR4QBPRZSTZLYIKZTK53PL4PR" hidden="1">#REF!</definedName>
    <definedName name="BExCRLIHS7466WFJ3RPIUGGXYESZ" localSheetId="1" hidden="1">#REF!</definedName>
    <definedName name="BExCRLIHS7466WFJ3RPIUGGXYESZ" localSheetId="2" hidden="1">#REF!</definedName>
    <definedName name="BExCRLIHS7466WFJ3RPIUGGXYESZ" hidden="1">#REF!</definedName>
    <definedName name="BExCRRIBGG57IJ1DUG0GCSPL72DO" localSheetId="1" hidden="1">#REF!</definedName>
    <definedName name="BExCRRIBGG57IJ1DUG0GCSPL72DO" localSheetId="2" hidden="1">#REF!</definedName>
    <definedName name="BExCRRIBGG57IJ1DUG0GCSPL72DO" hidden="1">#REF!</definedName>
    <definedName name="BExCS078RE3CUATM8A8NCC0WWHGC" localSheetId="1" hidden="1">#REF!</definedName>
    <definedName name="BExCS078RE3CUATM8A8NCC0WWHGC" localSheetId="2" hidden="1">#REF!</definedName>
    <definedName name="BExCS078RE3CUATM8A8NCC0WWHGC" hidden="1">#REF!</definedName>
    <definedName name="BExCS0NC7QUQRSIEMFI7R7PGM3UE" localSheetId="1" hidden="1">#REF!</definedName>
    <definedName name="BExCS0NC7QUQRSIEMFI7R7PGM3UE" localSheetId="2" hidden="1">#REF!</definedName>
    <definedName name="BExCS0NC7QUQRSIEMFI7R7PGM3UE" hidden="1">#REF!</definedName>
    <definedName name="BExCS1EDDUEAEWHVYXHIP9I1WCJH" localSheetId="1" hidden="1">#REF!</definedName>
    <definedName name="BExCS1EDDUEAEWHVYXHIP9I1WCJH" localSheetId="2" hidden="1">#REF!</definedName>
    <definedName name="BExCS1EDDUEAEWHVYXHIP9I1WCJH" hidden="1">#REF!</definedName>
    <definedName name="BExCS5AML4MF3IVI883XBO3EPBHJ" localSheetId="1" hidden="1">#REF!</definedName>
    <definedName name="BExCS5AML4MF3IVI883XBO3EPBHJ" localSheetId="2" hidden="1">#REF!</definedName>
    <definedName name="BExCS5AML4MF3IVI883XBO3EPBHJ" hidden="1">#REF!</definedName>
    <definedName name="BExCS6SLRCBH006GNRE27HFRHP40" localSheetId="1" hidden="1">#REF!</definedName>
    <definedName name="BExCS6SLRCBH006GNRE27HFRHP40" localSheetId="2" hidden="1">#REF!</definedName>
    <definedName name="BExCS6SLRCBH006GNRE27HFRHP40" hidden="1">#REF!</definedName>
    <definedName name="BExCS7E73L6UJHEOTUBWZ6FNF679" localSheetId="1" hidden="1">#REF!</definedName>
    <definedName name="BExCS7E73L6UJHEOTUBWZ6FNF679" localSheetId="2" hidden="1">#REF!</definedName>
    <definedName name="BExCS7E73L6UJHEOTUBWZ6FNF679" hidden="1">#REF!</definedName>
    <definedName name="BExCS7ZPMHFJ4UJDAL8CQOLSZ13B" localSheetId="1" hidden="1">#REF!</definedName>
    <definedName name="BExCS7ZPMHFJ4UJDAL8CQOLSZ13B" localSheetId="2" hidden="1">#REF!</definedName>
    <definedName name="BExCS7ZPMHFJ4UJDAL8CQOLSZ13B" hidden="1">#REF!</definedName>
    <definedName name="BExCS8W3UJ7MXN0SK7CAKKWW1L03" localSheetId="1" hidden="1">#REF!</definedName>
    <definedName name="BExCS8W3UJ7MXN0SK7CAKKWW1L03" localSheetId="2" hidden="1">#REF!</definedName>
    <definedName name="BExCS8W3UJ7MXN0SK7CAKKWW1L03" hidden="1">#REF!</definedName>
    <definedName name="BExCS8W4NJUZH9S1CYB6XSDLEPBW" localSheetId="1" hidden="1">#REF!</definedName>
    <definedName name="BExCS8W4NJUZH9S1CYB6XSDLEPBW" localSheetId="2" hidden="1">#REF!</definedName>
    <definedName name="BExCS8W4NJUZH9S1CYB6XSDLEPBW" hidden="1">#REF!</definedName>
    <definedName name="BExCSAE1M6G20R41J0Y24YNN0YC1" localSheetId="1" hidden="1">#REF!</definedName>
    <definedName name="BExCSAE1M6G20R41J0Y24YNN0YC1" localSheetId="2" hidden="1">#REF!</definedName>
    <definedName name="BExCSAE1M6G20R41J0Y24YNN0YC1" hidden="1">#REF!</definedName>
    <definedName name="BExCSAJCLNXLFIFCKBRI675YRCY3" localSheetId="1" hidden="1">#REF!</definedName>
    <definedName name="BExCSAJCLNXLFIFCKBRI675YRCY3" localSheetId="2" hidden="1">#REF!</definedName>
    <definedName name="BExCSAJCLNXLFIFCKBRI675YRCY3" hidden="1">#REF!</definedName>
    <definedName name="BExCSAOUZOYKHN7HV511TO8VDJ02" localSheetId="1" hidden="1">#REF!</definedName>
    <definedName name="BExCSAOUZOYKHN7HV511TO8VDJ02" localSheetId="2" hidden="1">#REF!</definedName>
    <definedName name="BExCSAOUZOYKHN7HV511TO8VDJ02" hidden="1">#REF!</definedName>
    <definedName name="BExCSGZG9G2SOKYYBCQF48XUIYCJ" localSheetId="1" hidden="1">#REF!</definedName>
    <definedName name="BExCSGZG9G2SOKYYBCQF48XUIYCJ" localSheetId="2" hidden="1">#REF!</definedName>
    <definedName name="BExCSGZG9G2SOKYYBCQF48XUIYCJ" hidden="1">#REF!</definedName>
    <definedName name="BExCSJOK2YSYQI7IUH6LRVUR4DLW" localSheetId="1" hidden="1">#REF!</definedName>
    <definedName name="BExCSJOK2YSYQI7IUH6LRVUR4DLW" localSheetId="2" hidden="1">[1]Program!#REF!</definedName>
    <definedName name="BExCSJOK2YSYQI7IUH6LRVUR4DLW" hidden="1">[1]Program!#REF!</definedName>
    <definedName name="BExCSMOFTXSUEC1T46LR1UPYRCX5" localSheetId="1" hidden="1">#REF!</definedName>
    <definedName name="BExCSMOFTXSUEC1T46LR1UPYRCX5" localSheetId="2" hidden="1">#REF!</definedName>
    <definedName name="BExCSMOFTXSUEC1T46LR1UPYRCX5" hidden="1">#REF!</definedName>
    <definedName name="BExCSMZ8VI4RE7AMT0H1GS4JXCKD" localSheetId="1" hidden="1">#REF!</definedName>
    <definedName name="BExCSMZ8VI4RE7AMT0H1GS4JXCKD" localSheetId="2" hidden="1">#REF!</definedName>
    <definedName name="BExCSMZ8VI4RE7AMT0H1GS4JXCKD" hidden="1">#REF!</definedName>
    <definedName name="BExCSQKODR3G3272T96QUPB02NPP" localSheetId="1" hidden="1">TEST-#REF!</definedName>
    <definedName name="BExCSQKODR3G3272T96QUPB02NPP" localSheetId="2" hidden="1">TEST-[6]LISTA!$B$7:$F$1857</definedName>
    <definedName name="BExCSQKODR3G3272T96QUPB02NPP" hidden="1">TEST-[6]LISTA!$B$7:$F$1857</definedName>
    <definedName name="BExCSSDG3TM6TPKS19E9QYJEELZ6" localSheetId="1" hidden="1">#REF!</definedName>
    <definedName name="BExCSSDG3TM6TPKS19E9QYJEELZ6" localSheetId="2" hidden="1">#REF!</definedName>
    <definedName name="BExCSSDG3TM6TPKS19E9QYJEELZ6" hidden="1">#REF!</definedName>
    <definedName name="BExCSU65VH8YG23YDKLZGY2MT5VC" localSheetId="1" hidden="1">#REF!</definedName>
    <definedName name="BExCSU65VH8YG23YDKLZGY2MT5VC" localSheetId="2" hidden="1">#REF!</definedName>
    <definedName name="BExCSU65VH8YG23YDKLZGY2MT5VC" hidden="1">#REF!</definedName>
    <definedName name="BExCSZV7U67UWXL2HKJNM5W1E4OO" localSheetId="1" hidden="1">#REF!</definedName>
    <definedName name="BExCSZV7U67UWXL2HKJNM5W1E4OO" localSheetId="2" hidden="1">#REF!</definedName>
    <definedName name="BExCSZV7U67UWXL2HKJNM5W1E4OO" hidden="1">#REF!</definedName>
    <definedName name="BExCT17N6Q2J4GPDC5PIKFHZ794A" localSheetId="1" hidden="1">#REF!</definedName>
    <definedName name="BExCT17N6Q2J4GPDC5PIKFHZ794A" localSheetId="2" hidden="1">#REF!</definedName>
    <definedName name="BExCT17N6Q2J4GPDC5PIKFHZ794A" hidden="1">#REF!</definedName>
    <definedName name="BExCT4NSDT61OCH04Y2QIFIOP75H" localSheetId="1" hidden="1">#REF!</definedName>
    <definedName name="BExCT4NSDT61OCH04Y2QIFIOP75H" localSheetId="2" hidden="1">#REF!</definedName>
    <definedName name="BExCT4NSDT61OCH04Y2QIFIOP75H" hidden="1">#REF!</definedName>
    <definedName name="BExCT6B2X5Y4GCO0AA3IYNW16XJ4" hidden="1">Table #REF!</definedName>
    <definedName name="BExCT6GITD4SHUJ373T14VPPVCY3" localSheetId="1" hidden="1">#REF!</definedName>
    <definedName name="BExCT6GITD4SHUJ373T14VPPVCY3" localSheetId="2" hidden="1">#REF!</definedName>
    <definedName name="BExCT6GITD4SHUJ373T14VPPVCY3" hidden="1">#REF!</definedName>
    <definedName name="BExCTACT7BMRY80R4C5RCGS0XSZ8" localSheetId="1" hidden="1">#REF!</definedName>
    <definedName name="BExCTACT7BMRY80R4C5RCGS0XSZ8" localSheetId="2" hidden="1">#REF!</definedName>
    <definedName name="BExCTACT7BMRY80R4C5RCGS0XSZ8" hidden="1">#REF!</definedName>
    <definedName name="BExCTE3LLZ55KW8HGCOG6WHATY9G" localSheetId="1" hidden="1">#REF!</definedName>
    <definedName name="BExCTE3LLZ55KW8HGCOG6WHATY9G" localSheetId="2" hidden="1">#REF!</definedName>
    <definedName name="BExCTE3LLZ55KW8HGCOG6WHATY9G" hidden="1">#REF!</definedName>
    <definedName name="BExCTMHQMNX415C6R2QG2AO0SSNS" localSheetId="1" hidden="1">#REF!</definedName>
    <definedName name="BExCTMHQMNX415C6R2QG2AO0SSNS" localSheetId="2" hidden="1">#REF!</definedName>
    <definedName name="BExCTMHQMNX415C6R2QG2AO0SSNS" hidden="1">#REF!</definedName>
    <definedName name="BExCTNOVYPZFXNRR81R8GUFGLPG1" localSheetId="1" hidden="1">#REF!</definedName>
    <definedName name="BExCTNOVYPZFXNRR81R8GUFGLPG1" localSheetId="2" hidden="1">#REF!</definedName>
    <definedName name="BExCTNOVYPZFXNRR81R8GUFGLPG1" hidden="1">#REF!</definedName>
    <definedName name="BExCTOAGCM5A52T4FUW5VPP35BIW" localSheetId="1" hidden="1">#REF!</definedName>
    <definedName name="BExCTOAGCM5A52T4FUW5VPP35BIW" localSheetId="2" hidden="1">#REF!</definedName>
    <definedName name="BExCTOAGCM5A52T4FUW5VPP35BIW" hidden="1">#REF!</definedName>
    <definedName name="BExCTQU2HA8GXP3Y15KJ1664L3DF" localSheetId="1" hidden="1">#REF!</definedName>
    <definedName name="BExCTQU2HA8GXP3Y15KJ1664L3DF" localSheetId="2" hidden="1">#REF!</definedName>
    <definedName name="BExCTQU2HA8GXP3Y15KJ1664L3DF" hidden="1">#REF!</definedName>
    <definedName name="BExCTW8G3VCZ55S09HTUGXKB1P2M" localSheetId="1" hidden="1">#REF!</definedName>
    <definedName name="BExCTW8G3VCZ55S09HTUGXKB1P2M" localSheetId="2" hidden="1">#REF!</definedName>
    <definedName name="BExCTW8G3VCZ55S09HTUGXKB1P2M" hidden="1">#REF!</definedName>
    <definedName name="BExCTXFGEQG8XTAWZWESP9S8ZFG1" localSheetId="1" hidden="1">#REF!</definedName>
    <definedName name="BExCTXFGEQG8XTAWZWESP9S8ZFG1" localSheetId="2" hidden="1">#REF!</definedName>
    <definedName name="BExCTXFGEQG8XTAWZWESP9S8ZFG1" hidden="1">#REF!</definedName>
    <definedName name="BExCTXVPPXWOU40JWIMUT2WSHL0U" localSheetId="1" hidden="1">#REF!</definedName>
    <definedName name="BExCTXVPPXWOU40JWIMUT2WSHL0U" localSheetId="2" hidden="1">#REF!</definedName>
    <definedName name="BExCTXVPPXWOU40JWIMUT2WSHL0U" hidden="1">#REF!</definedName>
    <definedName name="BExCTYS2KX0QANOLT8LGZ9WV3S3T" localSheetId="1" hidden="1">#REF!</definedName>
    <definedName name="BExCTYS2KX0QANOLT8LGZ9WV3S3T" localSheetId="2" hidden="1">#REF!</definedName>
    <definedName name="BExCTYS2KX0QANOLT8LGZ9WV3S3T" hidden="1">#REF!</definedName>
    <definedName name="BExCTZZ99EQESMYGFACOP37QHVNZ" localSheetId="1" hidden="1">#REF!</definedName>
    <definedName name="BExCTZZ99EQESMYGFACOP37QHVNZ" localSheetId="2" hidden="1">#REF!</definedName>
    <definedName name="BExCTZZ99EQESMYGFACOP37QHVNZ" hidden="1">#REF!</definedName>
    <definedName name="BExCTZZ9JNES4EDHW97NP0EGQALX" localSheetId="1" hidden="1">#REF!</definedName>
    <definedName name="BExCTZZ9JNES4EDHW97NP0EGQALX" localSheetId="2" hidden="1">#REF!</definedName>
    <definedName name="BExCTZZ9JNES4EDHW97NP0EGQALX" hidden="1">#REF!</definedName>
    <definedName name="BExCU0A1T1TVWTX9C4XM0QQ433FB" localSheetId="1" hidden="1">#REF!</definedName>
    <definedName name="BExCU0A1T1TVWTX9C4XM0QQ433FB" localSheetId="2" hidden="1">#REF!</definedName>
    <definedName name="BExCU0A1T1TVWTX9C4XM0QQ433FB" hidden="1">#REF!</definedName>
    <definedName name="BExCU0A1V6NMZQ9ASYJ8QIVQ5UR2" localSheetId="1" hidden="1">#REF!</definedName>
    <definedName name="BExCU0A1V6NMZQ9ASYJ8QIVQ5UR2" localSheetId="2" hidden="1">#REF!</definedName>
    <definedName name="BExCU0A1V6NMZQ9ASYJ8QIVQ5UR2" hidden="1">#REF!</definedName>
    <definedName name="BExCU0KUVWAF8DZ0Y47N8NE0C2PZ" localSheetId="1" hidden="1">#REF!</definedName>
    <definedName name="BExCU0KUVWAF8DZ0Y47N8NE0C2PZ" localSheetId="2" hidden="1">#REF!</definedName>
    <definedName name="BExCU0KUVWAF8DZ0Y47N8NE0C2PZ" hidden="1">#REF!</definedName>
    <definedName name="BExCU16FAFHSYEENQXBNLERR7V3K" localSheetId="1" hidden="1">#REF!</definedName>
    <definedName name="BExCU16FAFHSYEENQXBNLERR7V3K" localSheetId="2" hidden="1">#REF!</definedName>
    <definedName name="BExCU16FAFHSYEENQXBNLERR7V3K" hidden="1">#REF!</definedName>
    <definedName name="BExCU2834920JBHSPCRC4UF80OLL" localSheetId="1" hidden="1">#REF!</definedName>
    <definedName name="BExCU2834920JBHSPCRC4UF80OLL" localSheetId="2" hidden="1">#REF!</definedName>
    <definedName name="BExCU2834920JBHSPCRC4UF80OLL" hidden="1">#REF!</definedName>
    <definedName name="BExCU82KPJK8PD34SSA82L1989RX" localSheetId="1" hidden="1">Analit #REF!</definedName>
    <definedName name="BExCU82KPJK8PD34SSA82L1989RX" hidden="1">Analit '[5]2'!$B$6:$N$10</definedName>
    <definedName name="BExCU8O54I3P3WRYWY1CRP3S78QY" localSheetId="1" hidden="1">#REF!</definedName>
    <definedName name="BExCU8O54I3P3WRYWY1CRP3S78QY" localSheetId="2" hidden="1">#REF!</definedName>
    <definedName name="BExCU8O54I3P3WRYWY1CRP3S78QY" hidden="1">#REF!</definedName>
    <definedName name="BExCU99QEEGPKIKO2G8W19YEAOIH" localSheetId="1" hidden="1">#REF!</definedName>
    <definedName name="BExCU99QEEGPKIKO2G8W19YEAOIH" localSheetId="2" hidden="1">#REF!</definedName>
    <definedName name="BExCU99QEEGPKIKO2G8W19YEAOIH" hidden="1">#REF!</definedName>
    <definedName name="BExCUD60H1UMM2E28QIX022PMAO3" localSheetId="1" hidden="1">#REF!</definedName>
    <definedName name="BExCUD60H1UMM2E28QIX022PMAO3" localSheetId="2" hidden="1">#REF!</definedName>
    <definedName name="BExCUD60H1UMM2E28QIX022PMAO3" hidden="1">#REF!</definedName>
    <definedName name="BExCUDRJO23YOKT8GPWOVQ4XEHF5" localSheetId="1" hidden="1">#REF!</definedName>
    <definedName name="BExCUDRJO23YOKT8GPWOVQ4XEHF5" localSheetId="2" hidden="1">#REF!</definedName>
    <definedName name="BExCUDRJO23YOKT8GPWOVQ4XEHF5" hidden="1">#REF!</definedName>
    <definedName name="BExCUI9EX6Y3LC487J1JHDZ9P2Z6" localSheetId="1" hidden="1">#REF!</definedName>
    <definedName name="BExCUI9EX6Y3LC487J1JHDZ9P2Z6" localSheetId="2" hidden="1">#REF!</definedName>
    <definedName name="BExCUI9EX6Y3LC487J1JHDZ9P2Z6" hidden="1">#REF!</definedName>
    <definedName name="BExCULPEGOIQ4HEM6NN6RHPJ0BAO" localSheetId="1" hidden="1">#REF!</definedName>
    <definedName name="BExCULPEGOIQ4HEM6NN6RHPJ0BAO" localSheetId="2" hidden="1">#REF!</definedName>
    <definedName name="BExCULPEGOIQ4HEM6NN6RHPJ0BAO" hidden="1">#REF!</definedName>
    <definedName name="BExCUPAWHM0P4BSKFZ5SJKV1ERM7" localSheetId="1" hidden="1">#REF!</definedName>
    <definedName name="BExCUPAWHM0P4BSKFZ5SJKV1ERM7" localSheetId="2" hidden="1">#REF!</definedName>
    <definedName name="BExCUPAWHM0P4BSKFZ5SJKV1ERM7" hidden="1">#REF!</definedName>
    <definedName name="BExCUPAXFR16YMWL30ME3F3BSRDZ" localSheetId="1" hidden="1">#REF!</definedName>
    <definedName name="BExCUPAXFR16YMWL30ME3F3BSRDZ" localSheetId="2" hidden="1">#REF!</definedName>
    <definedName name="BExCUPAXFR16YMWL30ME3F3BSRDZ" hidden="1">#REF!</definedName>
    <definedName name="BExCUR94DHCE47PUUWEMT5QZOYR2" localSheetId="1" hidden="1">#REF!</definedName>
    <definedName name="BExCUR94DHCE47PUUWEMT5QZOYR2" localSheetId="2" hidden="1">#REF!</definedName>
    <definedName name="BExCUR94DHCE47PUUWEMT5QZOYR2" hidden="1">#REF!</definedName>
    <definedName name="BExCUW1Q2AR1JX2Z1B9CGJ6H60GY" localSheetId="1" hidden="1">#REF!</definedName>
    <definedName name="BExCUW1Q2AR1JX2Z1B9CGJ6H60GY" localSheetId="2" hidden="1">#REF!</definedName>
    <definedName name="BExCUW1Q2AR1JX2Z1B9CGJ6H60GY" hidden="1">#REF!</definedName>
    <definedName name="BExCUW1RF5RHW7OK9J4GFUGR30IK" localSheetId="1" hidden="1">#REF!</definedName>
    <definedName name="BExCUW1RF5RHW7OK9J4GFUGR30IK" localSheetId="2" hidden="1">#REF!</definedName>
    <definedName name="BExCUW1RF5RHW7OK9J4GFUGR30IK" hidden="1">#REF!</definedName>
    <definedName name="BExCUYLDFZN282VU53BTDV7FQJH3" localSheetId="1" hidden="1">#REF!</definedName>
    <definedName name="BExCUYLDFZN282VU53BTDV7FQJH3" localSheetId="2" hidden="1">#REF!</definedName>
    <definedName name="BExCUYLDFZN282VU53BTDV7FQJH3" hidden="1">#REF!</definedName>
    <definedName name="BExCV2HND3B66B1ENBL9C882061Y" localSheetId="1" hidden="1">#REF!</definedName>
    <definedName name="BExCV2HND3B66B1ENBL9C882061Y" localSheetId="2" hidden="1">#REF!</definedName>
    <definedName name="BExCV2HND3B66B1ENBL9C882061Y" hidden="1">#REF!</definedName>
    <definedName name="BExCV634L7SVHGB0UDDTRRQ2Q72H" localSheetId="1" hidden="1">#REF!</definedName>
    <definedName name="BExCV634L7SVHGB0UDDTRRQ2Q72H" localSheetId="2" hidden="1">#REF!</definedName>
    <definedName name="BExCV634L7SVHGB0UDDTRRQ2Q72H" hidden="1">#REF!</definedName>
    <definedName name="BExCV8HG9LQEJILTF1FDJML9HXDW" localSheetId="1" hidden="1">#REF!</definedName>
    <definedName name="BExCV8HG9LQEJILTF1FDJML9HXDW" localSheetId="2" hidden="1">#REF!</definedName>
    <definedName name="BExCV8HG9LQEJILTF1FDJML9HXDW" hidden="1">#REF!</definedName>
    <definedName name="BExCVAA6DMYBXSPH4533MD0OHOYN" localSheetId="1" hidden="1">#REF!</definedName>
    <definedName name="BExCVAA6DMYBXSPH4533MD0OHOYN" localSheetId="2" hidden="1">#REF!</definedName>
    <definedName name="BExCVAA6DMYBXSPH4533MD0OHOYN" hidden="1">#REF!</definedName>
    <definedName name="BExCVAVQE36R2ZNL982MJSG693LX" localSheetId="1" hidden="1">#REF!</definedName>
    <definedName name="BExCVAVQE36R2ZNL982MJSG693LX" localSheetId="2" hidden="1">#REF!</definedName>
    <definedName name="BExCVAVQE36R2ZNL982MJSG693LX" hidden="1">#REF!</definedName>
    <definedName name="BExCVBXG4TTE2ERW52ZA09FBTDH2" localSheetId="1" hidden="1">#REF!</definedName>
    <definedName name="BExCVBXG4TTE2ERW52ZA09FBTDH2" localSheetId="2" hidden="1">#REF!</definedName>
    <definedName name="BExCVBXG4TTE2ERW52ZA09FBTDH2" hidden="1">#REF!</definedName>
    <definedName name="BExCVBXGSXT9FWJRG62PX9S1RK83" localSheetId="1" hidden="1">#REF!</definedName>
    <definedName name="BExCVBXGSXT9FWJRG62PX9S1RK83" localSheetId="2" hidden="1">#REF!</definedName>
    <definedName name="BExCVBXGSXT9FWJRG62PX9S1RK83" hidden="1">#REF!</definedName>
    <definedName name="BExCVF2TJ5MTZA3D0N0TJQU71EVK" localSheetId="1" hidden="1">#REF!</definedName>
    <definedName name="BExCVF2TJ5MTZA3D0N0TJQU71EVK" localSheetId="2" hidden="1">#REF!</definedName>
    <definedName name="BExCVF2TJ5MTZA3D0N0TJQU71EVK" hidden="1">#REF!</definedName>
    <definedName name="BExCVFDMA9LZJRH03MU29WYOUQAQ" localSheetId="1" hidden="1">#REF!</definedName>
    <definedName name="BExCVFDMA9LZJRH03MU29WYOUQAQ" localSheetId="2" hidden="1">#REF!</definedName>
    <definedName name="BExCVFDMA9LZJRH03MU29WYOUQAQ" hidden="1">#REF!</definedName>
    <definedName name="BExCVFZ71E0N4DDWSS0WQSNMQY0U" localSheetId="1" hidden="1">#REF!</definedName>
    <definedName name="BExCVFZ71E0N4DDWSS0WQSNMQY0U" localSheetId="2" hidden="1">#REF!</definedName>
    <definedName name="BExCVFZ71E0N4DDWSS0WQSNMQY0U" hidden="1">#REF!</definedName>
    <definedName name="BExCVH0VO0JZ81GB2X43E43HYLWZ" localSheetId="1" hidden="1">#REF!</definedName>
    <definedName name="BExCVH0VO0JZ81GB2X43E43HYLWZ" localSheetId="2" hidden="1">#REF!</definedName>
    <definedName name="BExCVH0VO0JZ81GB2X43E43HYLWZ" hidden="1">#REF!</definedName>
    <definedName name="BExCVHBNLOHNFS0JAV3I1XGPNH9W" localSheetId="1" hidden="1">#REF!</definedName>
    <definedName name="BExCVHBNLOHNFS0JAV3I1XGPNH9W" localSheetId="2" hidden="1">#REF!</definedName>
    <definedName name="BExCVHBNLOHNFS0JAV3I1XGPNH9W" hidden="1">#REF!</definedName>
    <definedName name="BExCVI86R31A2IOZIEBY1FJLVILD" localSheetId="1" hidden="1">#REF!</definedName>
    <definedName name="BExCVI86R31A2IOZIEBY1FJLVILD" localSheetId="2" hidden="1">#REF!</definedName>
    <definedName name="BExCVI86R31A2IOZIEBY1FJLVILD" hidden="1">#REF!</definedName>
    <definedName name="BExCVKGZXE0I9EIXKBZVSGSEY2RR" localSheetId="1" hidden="1">#REF!</definedName>
    <definedName name="BExCVKGZXE0I9EIXKBZVSGSEY2RR" localSheetId="2" hidden="1">#REF!</definedName>
    <definedName name="BExCVKGZXE0I9EIXKBZVSGSEY2RR" hidden="1">#REF!</definedName>
    <definedName name="BExCVKH0KFLY4D0IVRFGVTJYRXFX" localSheetId="1" hidden="1">#REF!</definedName>
    <definedName name="BExCVKH0KFLY4D0IVRFGVTJYRXFX" localSheetId="2" hidden="1">#REF!</definedName>
    <definedName name="BExCVKH0KFLY4D0IVRFGVTJYRXFX" hidden="1">#REF!</definedName>
    <definedName name="BExCVKXBFBUP9PCBUPSNL1WXZQ7B" localSheetId="1" hidden="1">#REF!</definedName>
    <definedName name="BExCVKXBFBUP9PCBUPSNL1WXZQ7B" localSheetId="2" hidden="1">#REF!</definedName>
    <definedName name="BExCVKXBFBUP9PCBUPSNL1WXZQ7B" hidden="1">#REF!</definedName>
    <definedName name="BExCVLDDHBV2JA6HLI82JNAWY3WA" localSheetId="1" hidden="1">#REF!</definedName>
    <definedName name="BExCVLDDHBV2JA6HLI82JNAWY3WA" localSheetId="2" hidden="1">#REF!</definedName>
    <definedName name="BExCVLDDHBV2JA6HLI82JNAWY3WA" hidden="1">#REF!</definedName>
    <definedName name="BExCVNBN4KJN3X0WXXYSON93DXBB" localSheetId="1" hidden="1">#REF!</definedName>
    <definedName name="BExCVNBN4KJN3X0WXXYSON93DXBB" localSheetId="2" hidden="1">#REF!</definedName>
    <definedName name="BExCVNBN4KJN3X0WXXYSON93DXBB" hidden="1">#REF!</definedName>
    <definedName name="BExCVPPXULRY2KXEEW6B3F8W0371" localSheetId="1" hidden="1">#REF!</definedName>
    <definedName name="BExCVPPXULRY2KXEEW6B3F8W0371" localSheetId="2" hidden="1">#REF!</definedName>
    <definedName name="BExCVPPXULRY2KXEEW6B3F8W0371" hidden="1">#REF!</definedName>
    <definedName name="BExCVQGT2FQAP3DQOZXO92CV4U73" localSheetId="1" hidden="1">#REF!</definedName>
    <definedName name="BExCVQGT2FQAP3DQOZXO92CV4U73" localSheetId="2" hidden="1">#REF!</definedName>
    <definedName name="BExCVQGT2FQAP3DQOZXO92CV4U73" hidden="1">#REF!</definedName>
    <definedName name="BExCVV44WY5807WGMTGKPW0GT256" localSheetId="1" hidden="1">#REF!</definedName>
    <definedName name="BExCVV44WY5807WGMTGKPW0GT256" localSheetId="2" hidden="1">#REF!</definedName>
    <definedName name="BExCVV44WY5807WGMTGKPW0GT256" hidden="1">#REF!</definedName>
    <definedName name="BExCVWLXVAKW0MGL9EAXK4DRRB6T" localSheetId="1" hidden="1">#REF!</definedName>
    <definedName name="BExCVWLXVAKW0MGL9EAXK4DRRB6T" localSheetId="2" hidden="1">#REF!</definedName>
    <definedName name="BExCVWLXVAKW0MGL9EAXK4DRRB6T" hidden="1">#REF!</definedName>
    <definedName name="BExCVXYLBCN24RVUUZ60BT2LI6WN" localSheetId="1" hidden="1">#REF!</definedName>
    <definedName name="BExCVXYLBCN24RVUUZ60BT2LI6WN" localSheetId="2" hidden="1">#REF!</definedName>
    <definedName name="BExCVXYLBCN24RVUUZ60BT2LI6WN" hidden="1">#REF!</definedName>
    <definedName name="BExCVZ5PN4V6MRBZ04PZJW3GEF8S" localSheetId="1" hidden="1">#REF!</definedName>
    <definedName name="BExCVZ5PN4V6MRBZ04PZJW3GEF8S" localSheetId="2" hidden="1">#REF!</definedName>
    <definedName name="BExCVZ5PN4V6MRBZ04PZJW3GEF8S" hidden="1">#REF!</definedName>
    <definedName name="BExCW13R0GWJYGXZBNCPAHQN4NR2" localSheetId="1" hidden="1">#REF!</definedName>
    <definedName name="BExCW13R0GWJYGXZBNCPAHQN4NR2" localSheetId="2" hidden="1">#REF!</definedName>
    <definedName name="BExCW13R0GWJYGXZBNCPAHQN4NR2" hidden="1">#REF!</definedName>
    <definedName name="BExCW3SUMQGQQXGTE0CQRWT6GPR0" localSheetId="1" hidden="1">#REF!</definedName>
    <definedName name="BExCW3SUMQGQQXGTE0CQRWT6GPR0" localSheetId="2" hidden="1">#REF!</definedName>
    <definedName name="BExCW3SUMQGQQXGTE0CQRWT6GPR0" hidden="1">#REF!</definedName>
    <definedName name="BExCW973DVZ1QIIDXMVYO3NWFDWI" localSheetId="1" hidden="1">#REF!</definedName>
    <definedName name="BExCW973DVZ1QIIDXMVYO3NWFDWI" localSheetId="2" hidden="1">#REF!</definedName>
    <definedName name="BExCW973DVZ1QIIDXMVYO3NWFDWI" hidden="1">#REF!</definedName>
    <definedName name="BExCW9Y5HWU4RJTNX74O6L24VGCK" localSheetId="1" hidden="1">#REF!</definedName>
    <definedName name="BExCW9Y5HWU4RJTNX74O6L24VGCK" localSheetId="2" hidden="1">#REF!</definedName>
    <definedName name="BExCW9Y5HWU4RJTNX74O6L24VGCK" hidden="1">#REF!</definedName>
    <definedName name="BExCWBG2R7HVTLH6ZR7LW8VDU5HK" localSheetId="1" hidden="1">#REF!</definedName>
    <definedName name="BExCWBG2R7HVTLH6ZR7LW8VDU5HK" localSheetId="2" hidden="1">[1]Program!#REF!</definedName>
    <definedName name="BExCWBG2R7HVTLH6ZR7LW8VDU5HK" hidden="1">[1]Program!#REF!</definedName>
    <definedName name="BExCWBW6TR4FDYJQIDQF9PHURAP2" localSheetId="1" hidden="1">#REF!</definedName>
    <definedName name="BExCWBW6TR4FDYJQIDQF9PHURAP2" localSheetId="2" hidden="1">#REF!</definedName>
    <definedName name="BExCWBW6TR4FDYJQIDQF9PHURAP2" hidden="1">#REF!</definedName>
    <definedName name="BExCWGE0Y4TH379TTRM6HRYT2VBJ" localSheetId="1" hidden="1">#REF!</definedName>
    <definedName name="BExCWGE0Y4TH379TTRM6HRYT2VBJ" localSheetId="2" hidden="1">#REF!</definedName>
    <definedName name="BExCWGE0Y4TH379TTRM6HRYT2VBJ" hidden="1">#REF!</definedName>
    <definedName name="BExCWJDXAVAZLPG7YO5OMQZLV8YK" localSheetId="1" hidden="1">#REF!</definedName>
    <definedName name="BExCWJDXAVAZLPG7YO5OMQZLV8YK" localSheetId="2" hidden="1">#REF!</definedName>
    <definedName name="BExCWJDXAVAZLPG7YO5OMQZLV8YK" hidden="1">#REF!</definedName>
    <definedName name="BExCWKQLETNG5MQO98E2H9UAT1UR" localSheetId="1" hidden="1">#REF!</definedName>
    <definedName name="BExCWKQLETNG5MQO98E2H9UAT1UR" localSheetId="2" hidden="1">#REF!</definedName>
    <definedName name="BExCWKQLETNG5MQO98E2H9UAT1UR" hidden="1">#REF!</definedName>
    <definedName name="BExCWPDPESGZS07QGBLSBWDNVJLZ" localSheetId="1" hidden="1">#REF!</definedName>
    <definedName name="BExCWPDPESGZS07QGBLSBWDNVJLZ" localSheetId="2" hidden="1">#REF!</definedName>
    <definedName name="BExCWPDPESGZS07QGBLSBWDNVJLZ" hidden="1">#REF!</definedName>
    <definedName name="BExCWSJ2S1VYCPXUBP6V4PHUC72Z" localSheetId="1" hidden="1">#REF!</definedName>
    <definedName name="BExCWSJ2S1VYCPXUBP6V4PHUC72Z" localSheetId="2" hidden="1">#REF!</definedName>
    <definedName name="BExCWSJ2S1VYCPXUBP6V4PHUC72Z" hidden="1">#REF!</definedName>
    <definedName name="BExCWTVKHIVCRHF8GC39KI58YM5K" localSheetId="1" hidden="1">#REF!</definedName>
    <definedName name="BExCWTVKHIVCRHF8GC39KI58YM5K" localSheetId="2" hidden="1">#REF!</definedName>
    <definedName name="BExCWTVKHIVCRHF8GC39KI58YM5K" hidden="1">#REF!</definedName>
    <definedName name="BExCWU6CZO7LEKXED6VX8DY653QM" localSheetId="1" hidden="1">#REF!</definedName>
    <definedName name="BExCWU6CZO7LEKXED6VX8DY653QM" localSheetId="2" hidden="1">#REF!</definedName>
    <definedName name="BExCWU6CZO7LEKXED6VX8DY653QM" hidden="1">#REF!</definedName>
    <definedName name="BExCWX69ER7R6C6VGOZAPRGXJR2R" localSheetId="1" hidden="1">#REF!</definedName>
    <definedName name="BExCWX69ER7R6C6VGOZAPRGXJR2R" localSheetId="2" hidden="1">#REF!</definedName>
    <definedName name="BExCWX69ER7R6C6VGOZAPRGXJR2R" hidden="1">#REF!</definedName>
    <definedName name="BExCX1TE6O9RKOQHKJ90SMG46TWE" localSheetId="1" hidden="1">#REF!</definedName>
    <definedName name="BExCX1TE6O9RKOQHKJ90SMG46TWE" localSheetId="2" hidden="1">#REF!</definedName>
    <definedName name="BExCX1TE6O9RKOQHKJ90SMG46TWE" hidden="1">#REF!</definedName>
    <definedName name="BExCX2KGRZBRVLZNM8SUSIE6A0RL" localSheetId="1" hidden="1">#REF!</definedName>
    <definedName name="BExCX2KGRZBRVLZNM8SUSIE6A0RL" localSheetId="2" hidden="1">#REF!</definedName>
    <definedName name="BExCX2KGRZBRVLZNM8SUSIE6A0RL" hidden="1">#REF!</definedName>
    <definedName name="BExCX3X451T70LZ1VF95L7W4Y4TM" localSheetId="1" hidden="1">#REF!</definedName>
    <definedName name="BExCX3X451T70LZ1VF95L7W4Y4TM" localSheetId="2" hidden="1">#REF!</definedName>
    <definedName name="BExCX3X451T70LZ1VF95L7W4Y4TM" hidden="1">#REF!</definedName>
    <definedName name="BExCX42EWFF1G21S7J8TJ10C7XBO" localSheetId="1" hidden="1">#REF!</definedName>
    <definedName name="BExCX42EWFF1G21S7J8TJ10C7XBO" localSheetId="2" hidden="1">#REF!</definedName>
    <definedName name="BExCX42EWFF1G21S7J8TJ10C7XBO" hidden="1">#REF!</definedName>
    <definedName name="BExCX4NZ2N1OUGXM7EV0U7VULJMM" localSheetId="1" hidden="1">#REF!</definedName>
    <definedName name="BExCX4NZ2N1OUGXM7EV0U7VULJMM" localSheetId="2" hidden="1">#REF!</definedName>
    <definedName name="BExCX4NZ2N1OUGXM7EV0U7VULJMM" hidden="1">#REF!</definedName>
    <definedName name="BExCX6B8MD3LTBLURSM63IZHPAZT" localSheetId="1" hidden="1">#REF!</definedName>
    <definedName name="BExCX6B8MD3LTBLURSM63IZHPAZT" localSheetId="2" hidden="1">#REF!</definedName>
    <definedName name="BExCX6B8MD3LTBLURSM63IZHPAZT" hidden="1">#REF!</definedName>
    <definedName name="BExCX7YNU3ZIE863RC0N2EITI22O" localSheetId="1" hidden="1">#REF!</definedName>
    <definedName name="BExCX7YNU3ZIE863RC0N2EITI22O" localSheetId="2" hidden="1">#REF!</definedName>
    <definedName name="BExCX7YNU3ZIE863RC0N2EITI22O" hidden="1">#REF!</definedName>
    <definedName name="BExCXAYLA3TMOHIRCEXCXXUSNOKZ" localSheetId="1" hidden="1">#REF!</definedName>
    <definedName name="BExCXAYLA3TMOHIRCEXCXXUSNOKZ" localSheetId="2" hidden="1">#REF!</definedName>
    <definedName name="BExCXAYLA3TMOHIRCEXCXXUSNOKZ" hidden="1">#REF!</definedName>
    <definedName name="BExCXC0EIRZGKHGFWVH6BZGZKSL5" localSheetId="1" hidden="1">#REF!</definedName>
    <definedName name="BExCXC0EIRZGKHGFWVH6BZGZKSL5" localSheetId="2" hidden="1">#REF!</definedName>
    <definedName name="BExCXC0EIRZGKHGFWVH6BZGZKSL5" hidden="1">#REF!</definedName>
    <definedName name="BExCXEK28UDENRFTQHG7BH1GOK8J" localSheetId="1" hidden="1">#REF!</definedName>
    <definedName name="BExCXEK28UDENRFTQHG7BH1GOK8J" localSheetId="2" hidden="1">#REF!</definedName>
    <definedName name="BExCXEK28UDENRFTQHG7BH1GOK8J" hidden="1">#REF!</definedName>
    <definedName name="BExCXGCSTQDWMG19AQ1GQDFFVT5I" localSheetId="1" hidden="1">Table #REF!</definedName>
    <definedName name="BExCXGCSTQDWMG19AQ1GQDFFVT5I" localSheetId="2" hidden="1">Table '[5]2'!$B$5:$G$8</definedName>
    <definedName name="BExCXGCSTQDWMG19AQ1GQDFFVT5I" hidden="1">Table '[5]2'!$B$5:$G$8</definedName>
    <definedName name="BExCXILMURGYMAH6N5LF5DV6K3GM" localSheetId="1" hidden="1">#REF!</definedName>
    <definedName name="BExCXILMURGYMAH6N5LF5DV6K3GM" localSheetId="2" hidden="1">#REF!</definedName>
    <definedName name="BExCXILMURGYMAH6N5LF5DV6K3GM" hidden="1">#REF!</definedName>
    <definedName name="BExCXLR06QT15D82W3KFVGQIH8Q5" localSheetId="1" hidden="1">#REF!</definedName>
    <definedName name="BExCXLR06QT15D82W3KFVGQIH8Q5" localSheetId="2" hidden="1">#REF!</definedName>
    <definedName name="BExCXLR06QT15D82W3KFVGQIH8Q5" hidden="1">#REF!</definedName>
    <definedName name="BExCXPSLMQYZCG0PY9EB8B8UOC0K" localSheetId="1" hidden="1">#REF!</definedName>
    <definedName name="BExCXPSLMQYZCG0PY9EB8B8UOC0K" localSheetId="2" hidden="1">#REF!</definedName>
    <definedName name="BExCXPSLMQYZCG0PY9EB8B8UOC0K" hidden="1">#REF!</definedName>
    <definedName name="BExCXQUFBMXQ1650735H48B1AZT3" localSheetId="1" hidden="1">#REF!</definedName>
    <definedName name="BExCXQUFBMXQ1650735H48B1AZT3" localSheetId="2" hidden="1">#REF!</definedName>
    <definedName name="BExCXQUFBMXQ1650735H48B1AZT3" hidden="1">#REF!</definedName>
    <definedName name="BExCXS6WKGQ78NXJYNGD36H1R6RS" localSheetId="1" hidden="1">#REF!</definedName>
    <definedName name="BExCXS6WKGQ78NXJYNGD36H1R6RS" localSheetId="2" hidden="1">#REF!</definedName>
    <definedName name="BExCXS6WKGQ78NXJYNGD36H1R6RS" hidden="1">#REF!</definedName>
    <definedName name="BExCXTE22HVHI0GV29DCCTEIDWL9" localSheetId="1" hidden="1">#REF!</definedName>
    <definedName name="BExCXTE22HVHI0GV29DCCTEIDWL9" localSheetId="2" hidden="1">#REF!</definedName>
    <definedName name="BExCXTE22HVHI0GV29DCCTEIDWL9" hidden="1">#REF!</definedName>
    <definedName name="BExCXWU8EC46G8YNRVTT6T3N8URG" localSheetId="1" hidden="1">#REF!</definedName>
    <definedName name="BExCXWU8EC46G8YNRVTT6T3N8URG" localSheetId="2" hidden="1">#REF!</definedName>
    <definedName name="BExCXWU8EC46G8YNRVTT6T3N8URG" hidden="1">#REF!</definedName>
    <definedName name="BExCY2DQO9VLA77Q7EG3T0XNXX4F" localSheetId="1" hidden="1">#REF!</definedName>
    <definedName name="BExCY2DQO9VLA77Q7EG3T0XNXX4F" localSheetId="2" hidden="1">#REF!</definedName>
    <definedName name="BExCY2DQO9VLA77Q7EG3T0XNXX4F" hidden="1">#REF!</definedName>
    <definedName name="BExCY2DR080S68S8YWWT3OA7QLZJ" localSheetId="1" hidden="1">#REF!</definedName>
    <definedName name="BExCY2DR080S68S8YWWT3OA7QLZJ" localSheetId="2" hidden="1">#REF!</definedName>
    <definedName name="BExCY2DR080S68S8YWWT3OA7QLZJ" hidden="1">#REF!</definedName>
    <definedName name="BExCY2TV41PWUIQ75ZE8C1DBJ8G9" localSheetId="1" hidden="1">#REF!</definedName>
    <definedName name="BExCY2TV41PWUIQ75ZE8C1DBJ8G9" localSheetId="2" hidden="1">#REF!</definedName>
    <definedName name="BExCY2TV41PWUIQ75ZE8C1DBJ8G9" hidden="1">#REF!</definedName>
    <definedName name="BExCY4H9JMPB090TG2SILY28IPCR" localSheetId="1" hidden="1">#REF!</definedName>
    <definedName name="BExCY4H9JMPB090TG2SILY28IPCR" localSheetId="2" hidden="1">#REF!</definedName>
    <definedName name="BExCY4H9JMPB090TG2SILY28IPCR" hidden="1">#REF!</definedName>
    <definedName name="BExCY6VMJ68MX3C981R5Q0BX5791" localSheetId="1" hidden="1">#REF!</definedName>
    <definedName name="BExCY6VMJ68MX3C981R5Q0BX5791" localSheetId="2" hidden="1">#REF!</definedName>
    <definedName name="BExCY6VMJ68MX3C981R5Q0BX5791" hidden="1">#REF!</definedName>
    <definedName name="BExCYAH2SAZCPW6XCB7V7PMMCAWO" localSheetId="1" hidden="1">#REF!</definedName>
    <definedName name="BExCYAH2SAZCPW6XCB7V7PMMCAWO" localSheetId="2" hidden="1">#REF!</definedName>
    <definedName name="BExCYAH2SAZCPW6XCB7V7PMMCAWO" hidden="1">#REF!</definedName>
    <definedName name="BExCYDBHQ07PRCW1FY0TGRD3WG6Z" localSheetId="1" hidden="1">#REF!</definedName>
    <definedName name="BExCYDBHQ07PRCW1FY0TGRD3WG6Z" localSheetId="2" hidden="1">#REF!</definedName>
    <definedName name="BExCYDBHQ07PRCW1FY0TGRD3WG6Z" hidden="1">#REF!</definedName>
    <definedName name="BExCYDMGDGNGK0GRJ29ZXZT3FLCN" localSheetId="1" hidden="1">#REF!</definedName>
    <definedName name="BExCYDMGDGNGK0GRJ29ZXZT3FLCN" localSheetId="2" hidden="1">#REF!</definedName>
    <definedName name="BExCYDMGDGNGK0GRJ29ZXZT3FLCN" hidden="1">#REF!</definedName>
    <definedName name="BExCYDRSMLX8YAG6ARMPKP3L4NDJ" localSheetId="1" hidden="1">#REF!</definedName>
    <definedName name="BExCYDRSMLX8YAG6ARMPKP3L4NDJ" localSheetId="2" hidden="1">#REF!</definedName>
    <definedName name="BExCYDRSMLX8YAG6ARMPKP3L4NDJ" hidden="1">#REF!</definedName>
    <definedName name="BExCYGM6L3PSQJK7ASVXFPRO4MWT" localSheetId="1" hidden="1">#REF!</definedName>
    <definedName name="BExCYGM6L3PSQJK7ASVXFPRO4MWT" localSheetId="2" hidden="1">#REF!</definedName>
    <definedName name="BExCYGM6L3PSQJK7ASVXFPRO4MWT" hidden="1">#REF!</definedName>
    <definedName name="BExCYJBB52X8B3AREHCC1L5QNPX7" localSheetId="1" hidden="1">#REF!</definedName>
    <definedName name="BExCYJBB52X8B3AREHCC1L5QNPX7" localSheetId="2" hidden="1">#REF!</definedName>
    <definedName name="BExCYJBB52X8B3AREHCC1L5QNPX7" hidden="1">#REF!</definedName>
    <definedName name="BExCYK7MZ56O5XIV8T5XIE9VBQXN" localSheetId="1" hidden="1">#REF!</definedName>
    <definedName name="BExCYK7MZ56O5XIV8T5XIE9VBQXN" localSheetId="2" hidden="1">#REF!</definedName>
    <definedName name="BExCYK7MZ56O5XIV8T5XIE9VBQXN" hidden="1">#REF!</definedName>
    <definedName name="BExCYLV2VFGF5NDJ8YN2R3XCISDK" localSheetId="1" hidden="1">#REF!</definedName>
    <definedName name="BExCYLV2VFGF5NDJ8YN2R3XCISDK" localSheetId="2" hidden="1">#REF!</definedName>
    <definedName name="BExCYLV2VFGF5NDJ8YN2R3XCISDK" hidden="1">#REF!</definedName>
    <definedName name="BExCYPRC5HJE6N2XQTHCT6NXGP8N" localSheetId="1" hidden="1">#REF!</definedName>
    <definedName name="BExCYPRC5HJE6N2XQTHCT6NXGP8N" localSheetId="2" hidden="1">#REF!</definedName>
    <definedName name="BExCYPRC5HJE6N2XQTHCT6NXGP8N" hidden="1">#REF!</definedName>
    <definedName name="BExCYS5P0Z2KO2KG0A7VQMK06246" localSheetId="1" hidden="1">#REF!</definedName>
    <definedName name="BExCYS5P0Z2KO2KG0A7VQMK06246" localSheetId="2" hidden="1">#REF!</definedName>
    <definedName name="BExCYS5P0Z2KO2KG0A7VQMK06246" hidden="1">#REF!</definedName>
    <definedName name="BExCYSAZ8AMQD5NUOYVR2OVO2VJB" localSheetId="1" hidden="1">Tech #REF!</definedName>
    <definedName name="BExCYSAZ8AMQD5NUOYVR2OVO2VJB" localSheetId="2" hidden="1">Tech '[5]2'!$B$6:$S$185</definedName>
    <definedName name="BExCYSAZ8AMQD5NUOYVR2OVO2VJB" hidden="1">Tech '[5]2'!$B$6:$S$185</definedName>
    <definedName name="BExCYT21KFDWYHDGQOMKXA9GR3YX" localSheetId="1" hidden="1">#REF!</definedName>
    <definedName name="BExCYT21KFDWYHDGQOMKXA9GR3YX" localSheetId="2" hidden="1">#REF!</definedName>
    <definedName name="BExCYT21KFDWYHDGQOMKXA9GR3YX" hidden="1">#REF!</definedName>
    <definedName name="BExCYUK0I3UEXZNFDW71G6Z6D8XR" localSheetId="1" hidden="1">#REF!</definedName>
    <definedName name="BExCYUK0I3UEXZNFDW71G6Z6D8XR" localSheetId="2" hidden="1">#REF!</definedName>
    <definedName name="BExCYUK0I3UEXZNFDW71G6Z6D8XR" hidden="1">#REF!</definedName>
    <definedName name="BExCZ271FPWXNMJ93AG7Z7ABYEC7" localSheetId="1" hidden="1">#REF!</definedName>
    <definedName name="BExCZ271FPWXNMJ93AG7Z7ABYEC7" localSheetId="2" hidden="1">#REF!</definedName>
    <definedName name="BExCZ271FPWXNMJ93AG7Z7ABYEC7" hidden="1">#REF!</definedName>
    <definedName name="BExCZ6ZOWC1EY1MHA4GL1VNPFYC7" localSheetId="1" hidden="1">#REF!</definedName>
    <definedName name="BExCZ6ZOWC1EY1MHA4GL1VNPFYC7" localSheetId="2" hidden="1">#REF!</definedName>
    <definedName name="BExCZ6ZOWC1EY1MHA4GL1VNPFYC7" hidden="1">#REF!</definedName>
    <definedName name="BExCZ8MXSDFGSFWFWMZUYD5RZTQP" localSheetId="1" hidden="1">#REF!</definedName>
    <definedName name="BExCZ8MXSDFGSFWFWMZUYD5RZTQP" localSheetId="2" hidden="1">#REF!</definedName>
    <definedName name="BExCZ8MXSDFGSFWFWMZUYD5RZTQP" hidden="1">#REF!</definedName>
    <definedName name="BExCZ9ZK7AX8X7ZK3EI3EICJQBNF" localSheetId="1" hidden="1">#REF!</definedName>
    <definedName name="BExCZ9ZK7AX8X7ZK3EI3EICJQBNF" localSheetId="2" hidden="1">#REF!</definedName>
    <definedName name="BExCZ9ZK7AX8X7ZK3EI3EICJQBNF" hidden="1">#REF!</definedName>
    <definedName name="BExCZBHJ4ZDFD4N4ZS7VAL7FA7P7" localSheetId="1" hidden="1">#REF!</definedName>
    <definedName name="BExCZBHJ4ZDFD4N4ZS7VAL7FA7P7" localSheetId="2" hidden="1">#REF!</definedName>
    <definedName name="BExCZBHJ4ZDFD4N4ZS7VAL7FA7P7" hidden="1">#REF!</definedName>
    <definedName name="BExCZBSAF6DMK27VS5DXL4T2X8TH" localSheetId="1" hidden="1">#REF!</definedName>
    <definedName name="BExCZBSAF6DMK27VS5DXL4T2X8TH" localSheetId="2" hidden="1">#REF!</definedName>
    <definedName name="BExCZBSAF6DMK27VS5DXL4T2X8TH" hidden="1">#REF!</definedName>
    <definedName name="BExCZE6LZIDF841AT5UD2GQ13415" localSheetId="1" hidden="1">#REF!</definedName>
    <definedName name="BExCZE6LZIDF841AT5UD2GQ13415" localSheetId="2" hidden="1">#REF!</definedName>
    <definedName name="BExCZE6LZIDF841AT5UD2GQ13415" hidden="1">#REF!</definedName>
    <definedName name="BExCZEHEK7WS9G2TGYM6L9M2DTKH" localSheetId="1" hidden="1">#REF!</definedName>
    <definedName name="BExCZEHEK7WS9G2TGYM6L9M2DTKH" localSheetId="2" hidden="1">#REF!</definedName>
    <definedName name="BExCZEHEK7WS9G2TGYM6L9M2DTKH" hidden="1">#REF!</definedName>
    <definedName name="BExCZFOKZBMEF1XBZ3ND9HRJHH6Z" localSheetId="1" hidden="1">#REF!</definedName>
    <definedName name="BExCZFOKZBMEF1XBZ3ND9HRJHH6Z" localSheetId="2" hidden="1">#REF!</definedName>
    <definedName name="BExCZFOKZBMEF1XBZ3ND9HRJHH6Z" hidden="1">#REF!</definedName>
    <definedName name="BExCZFZCXMLY5DWESYJ9NGTJYQ8M" localSheetId="1" hidden="1">#REF!</definedName>
    <definedName name="BExCZFZCXMLY5DWESYJ9NGTJYQ8M" localSheetId="2" hidden="1">#REF!</definedName>
    <definedName name="BExCZFZCXMLY5DWESYJ9NGTJYQ8M" hidden="1">#REF!</definedName>
    <definedName name="BExCZHHB2PSM2J4144YHXAGPFO2S" localSheetId="1" hidden="1">#REF!</definedName>
    <definedName name="BExCZHHB2PSM2J4144YHXAGPFO2S" localSheetId="2" hidden="1">#REF!</definedName>
    <definedName name="BExCZHHB2PSM2J4144YHXAGPFO2S" hidden="1">#REF!</definedName>
    <definedName name="BExCZJ4P8WS0BDT31WDXI0ROE7D6" localSheetId="1" hidden="1">#REF!</definedName>
    <definedName name="BExCZJ4P8WS0BDT31WDXI0ROE7D6" localSheetId="2" hidden="1">#REF!</definedName>
    <definedName name="BExCZJ4P8WS0BDT31WDXI0ROE7D6" hidden="1">#REF!</definedName>
    <definedName name="BExCZKH6NI0EE02L995IFVBD1J59" localSheetId="1" hidden="1">#REF!</definedName>
    <definedName name="BExCZKH6NI0EE02L995IFVBD1J59" localSheetId="2" hidden="1">#REF!</definedName>
    <definedName name="BExCZKH6NI0EE02L995IFVBD1J59" hidden="1">#REF!</definedName>
    <definedName name="BExCZLODVMEQWVLRWL2UVOQWNU5S" localSheetId="1" hidden="1">#REF!</definedName>
    <definedName name="BExCZLODVMEQWVLRWL2UVOQWNU5S" localSheetId="2" hidden="1">#REF!</definedName>
    <definedName name="BExCZLODVMEQWVLRWL2UVOQWNU5S" hidden="1">#REF!</definedName>
    <definedName name="BExCZOOAKB1H88DIYAH9IYYBQ8ET" localSheetId="1" hidden="1">#REF!</definedName>
    <definedName name="BExCZOOAKB1H88DIYAH9IYYBQ8ET" localSheetId="2" hidden="1">#REF!</definedName>
    <definedName name="BExCZOOAKB1H88DIYAH9IYYBQ8ET" hidden="1">#REF!</definedName>
    <definedName name="BExCZSF7M2KFPCKS9GWCRAQ1PRH2" localSheetId="1" hidden="1">#REF!</definedName>
    <definedName name="BExCZSF7M2KFPCKS9GWCRAQ1PRH2" localSheetId="2" hidden="1">#REF!</definedName>
    <definedName name="BExCZSF7M2KFPCKS9GWCRAQ1PRH2" hidden="1">#REF!</definedName>
    <definedName name="BExCZUD9FEOJBKDJ51Z3JON9LKJ8" localSheetId="1" hidden="1">#REF!</definedName>
    <definedName name="BExCZUD9FEOJBKDJ51Z3JON9LKJ8" localSheetId="2" hidden="1">#REF!</definedName>
    <definedName name="BExCZUD9FEOJBKDJ51Z3JON9LKJ8" hidden="1">#REF!</definedName>
    <definedName name="BExCZZ0FR0KIIKU3CQ5JY767XGIX" localSheetId="1" hidden="1">#REF!</definedName>
    <definedName name="BExCZZ0FR0KIIKU3CQ5JY767XGIX" localSheetId="2" hidden="1">#REF!</definedName>
    <definedName name="BExCZZ0FR0KIIKU3CQ5JY767XGIX" hidden="1">#REF!</definedName>
    <definedName name="BExD013YNNHLWLMJWRU5T0C1VIHZ" localSheetId="1" hidden="1">#REF!</definedName>
    <definedName name="BExD013YNNHLWLMJWRU5T0C1VIHZ" localSheetId="2" hidden="1">#REF!</definedName>
    <definedName name="BExD013YNNHLWLMJWRU5T0C1VIHZ" hidden="1">#REF!</definedName>
    <definedName name="BExD019F3HBQDK0RTFJQAR66IJBK" localSheetId="1" hidden="1">#REF!</definedName>
    <definedName name="BExD019F3HBQDK0RTFJQAR66IJBK" localSheetId="2" hidden="1">#REF!</definedName>
    <definedName name="BExD019F3HBQDK0RTFJQAR66IJBK" hidden="1">#REF!</definedName>
    <definedName name="BExD03T1XR85KUC8UOAQHB11F5WL" localSheetId="1" hidden="1">#REF!</definedName>
    <definedName name="BExD03T1XR85KUC8UOAQHB11F5WL" localSheetId="2" hidden="1">#REF!</definedName>
    <definedName name="BExD03T1XR85KUC8UOAQHB11F5WL" hidden="1">#REF!</definedName>
    <definedName name="BExD0508DAALLU00PHFPBC8SRRKT" localSheetId="1" hidden="1">#REF!</definedName>
    <definedName name="BExD0508DAALLU00PHFPBC8SRRKT" localSheetId="2" hidden="1">#REF!</definedName>
    <definedName name="BExD0508DAALLU00PHFPBC8SRRKT" hidden="1">#REF!</definedName>
    <definedName name="BExD06SXR2OPV4282WTX6ARRQ4JS" localSheetId="1" hidden="1">#REF!</definedName>
    <definedName name="BExD06SXR2OPV4282WTX6ARRQ4JS" localSheetId="2" hidden="1">#REF!</definedName>
    <definedName name="BExD06SXR2OPV4282WTX6ARRQ4JS" hidden="1">#REF!</definedName>
    <definedName name="BExD08WHMHOIWZLHGHVR62CYD2KD" localSheetId="1" hidden="1">#REF!</definedName>
    <definedName name="BExD08WHMHOIWZLHGHVR62CYD2KD" localSheetId="2" hidden="1">#REF!</definedName>
    <definedName name="BExD08WHMHOIWZLHGHVR62CYD2KD" hidden="1">#REF!</definedName>
    <definedName name="BExD0AJVWYAQPR514PWOIWP21Q3Y" localSheetId="1" hidden="1">#REF!</definedName>
    <definedName name="BExD0AJVWYAQPR514PWOIWP21Q3Y" localSheetId="2" hidden="1">#REF!</definedName>
    <definedName name="BExD0AJVWYAQPR514PWOIWP21Q3Y" hidden="1">#REF!</definedName>
    <definedName name="BExD0BAT2CDBZC5XRZ2AKOMBAITD" localSheetId="1" hidden="1">#REF!</definedName>
    <definedName name="BExD0BAT2CDBZC5XRZ2AKOMBAITD" localSheetId="2" hidden="1">#REF!</definedName>
    <definedName name="BExD0BAT2CDBZC5XRZ2AKOMBAITD" hidden="1">#REF!</definedName>
    <definedName name="BExD0EAPDSR0F9W0AAWBZ8CD6V47" localSheetId="1" hidden="1">#REF!</definedName>
    <definedName name="BExD0EAPDSR0F9W0AAWBZ8CD6V47" localSheetId="2" hidden="1">#REF!</definedName>
    <definedName name="BExD0EAPDSR0F9W0AAWBZ8CD6V47" hidden="1">#REF!</definedName>
    <definedName name="BExD0HALIN0JR4JTPGDEVAEE5EX5" localSheetId="1" hidden="1">#REF!</definedName>
    <definedName name="BExD0HALIN0JR4JTPGDEVAEE5EX5" localSheetId="2" hidden="1">#REF!</definedName>
    <definedName name="BExD0HALIN0JR4JTPGDEVAEE5EX5" hidden="1">#REF!</definedName>
    <definedName name="BExD0J8SE8J6TD9V2C6JNZFS16U2" localSheetId="1" hidden="1">#REF!</definedName>
    <definedName name="BExD0J8SE8J6TD9V2C6JNZFS16U2" localSheetId="2" hidden="1">#REF!</definedName>
    <definedName name="BExD0J8SE8J6TD9V2C6JNZFS16U2" hidden="1">#REF!</definedName>
    <definedName name="BExD0LCCDPG16YLY5WQSZF1XI5DA" localSheetId="1" hidden="1">#REF!</definedName>
    <definedName name="BExD0LCCDPG16YLY5WQSZF1XI5DA" localSheetId="2" hidden="1">#REF!</definedName>
    <definedName name="BExD0LCCDPG16YLY5WQSZF1XI5DA" hidden="1">#REF!</definedName>
    <definedName name="BExD0LXWUSUMCKRJY47O7G9OADWH" localSheetId="1" hidden="1">#REF!</definedName>
    <definedName name="BExD0LXWUSUMCKRJY47O7G9OADWH" localSheetId="2" hidden="1">#REF!</definedName>
    <definedName name="BExD0LXWUSUMCKRJY47O7G9OADWH" hidden="1">#REF!</definedName>
    <definedName name="BExD0NVYWVWWSKDNDR2WYMUB8ETE" localSheetId="1" hidden="1">#REF!</definedName>
    <definedName name="BExD0NVYWVWWSKDNDR2WYMUB8ETE" localSheetId="2" hidden="1">#REF!</definedName>
    <definedName name="BExD0NVYWVWWSKDNDR2WYMUB8ETE" hidden="1">#REF!</definedName>
    <definedName name="BExD0QQETD69IREYGFI6QQIPNCJY" localSheetId="1" hidden="1">#REF!</definedName>
    <definedName name="BExD0QQETD69IREYGFI6QQIPNCJY" localSheetId="2" hidden="1">#REF!</definedName>
    <definedName name="BExD0QQETD69IREYGFI6QQIPNCJY" hidden="1">#REF!</definedName>
    <definedName name="BExD0RMWSB4TRECEHTH6NN4K9DFZ" localSheetId="1" hidden="1">#REF!</definedName>
    <definedName name="BExD0RMWSB4TRECEHTH6NN4K9DFZ" localSheetId="2" hidden="1">#REF!</definedName>
    <definedName name="BExD0RMWSB4TRECEHTH6NN4K9DFZ" hidden="1">#REF!</definedName>
    <definedName name="BExD0U6KG10QGVDI1XSHK0J10A2V" localSheetId="1" hidden="1">#REF!</definedName>
    <definedName name="BExD0U6KG10QGVDI1XSHK0J10A2V" localSheetId="2" hidden="1">#REF!</definedName>
    <definedName name="BExD0U6KG10QGVDI1XSHK0J10A2V" hidden="1">#REF!</definedName>
    <definedName name="BExD0WQ71JYMUDXQTQEITA6DXV3F" localSheetId="1" hidden="1">#REF!</definedName>
    <definedName name="BExD0WQ71JYMUDXQTQEITA6DXV3F" localSheetId="2" hidden="1">#REF!</definedName>
    <definedName name="BExD0WQ71JYMUDXQTQEITA6DXV3F" hidden="1">#REF!</definedName>
    <definedName name="BExD124K1B6FAIAZRDDCKH1PUAZN" localSheetId="1" hidden="1">#REF!</definedName>
    <definedName name="BExD124K1B6FAIAZRDDCKH1PUAZN" localSheetId="2" hidden="1">#REF!</definedName>
    <definedName name="BExD124K1B6FAIAZRDDCKH1PUAZN" hidden="1">#REF!</definedName>
    <definedName name="BExD13RUIBGRXDL4QDZ305UKUR12" localSheetId="1" hidden="1">#REF!</definedName>
    <definedName name="BExD13RUIBGRXDL4QDZ305UKUR12" localSheetId="2" hidden="1">#REF!</definedName>
    <definedName name="BExD13RUIBGRXDL4QDZ305UKUR12" hidden="1">#REF!</definedName>
    <definedName name="BExD14DETV5R4OOTMAXD5NAKWRO3" localSheetId="1" hidden="1">#REF!</definedName>
    <definedName name="BExD14DETV5R4OOTMAXD5NAKWRO3" localSheetId="2" hidden="1">#REF!</definedName>
    <definedName name="BExD14DETV5R4OOTMAXD5NAKWRO3" hidden="1">#REF!</definedName>
    <definedName name="BExD15VCCRFL3ZRJUGM7AGQSMSZB" localSheetId="1" hidden="1">#REF!</definedName>
    <definedName name="BExD15VCCRFL3ZRJUGM7AGQSMSZB" localSheetId="2" hidden="1">#REF!</definedName>
    <definedName name="BExD15VCCRFL3ZRJUGM7AGQSMSZB" hidden="1">#REF!</definedName>
    <definedName name="BExD172HBSY98PSYF4ROM0YLN74N" localSheetId="1" hidden="1">#REF!</definedName>
    <definedName name="BExD172HBSY98PSYF4ROM0YLN74N" localSheetId="2" hidden="1">#REF!</definedName>
    <definedName name="BExD172HBSY98PSYF4ROM0YLN74N" hidden="1">#REF!</definedName>
    <definedName name="BExD189NLCZ0MV1E8GXPW23W160D" localSheetId="1" hidden="1">#REF!</definedName>
    <definedName name="BExD189NLCZ0MV1E8GXPW23W160D" localSheetId="2" hidden="1">#REF!</definedName>
    <definedName name="BExD189NLCZ0MV1E8GXPW23W160D" hidden="1">#REF!</definedName>
    <definedName name="BExD190IX8VJWI00C855G8IWP2BL" localSheetId="1" hidden="1">#REF!</definedName>
    <definedName name="BExD190IX8VJWI00C855G8IWP2BL" localSheetId="2" hidden="1">#REF!</definedName>
    <definedName name="BExD190IX8VJWI00C855G8IWP2BL" hidden="1">#REF!</definedName>
    <definedName name="BExD1B442JC20LK1WCVCQL3P7SFD" localSheetId="1" hidden="1">#REF!</definedName>
    <definedName name="BExD1B442JC20LK1WCVCQL3P7SFD" localSheetId="2" hidden="1">#REF!</definedName>
    <definedName name="BExD1B442JC20LK1WCVCQL3P7SFD" hidden="1">#REF!</definedName>
    <definedName name="BExD1EPK4EXJADKCPA189IBMRQGH" localSheetId="1" hidden="1">#REF!</definedName>
    <definedName name="BExD1EPK4EXJADKCPA189IBMRQGH" localSheetId="2" hidden="1">#REF!</definedName>
    <definedName name="BExD1EPK4EXJADKCPA189IBMRQGH" hidden="1">#REF!</definedName>
    <definedName name="BExD1FB4JL6FM64NLK2X1NDN0QB3" localSheetId="1" hidden="1">#REF!</definedName>
    <definedName name="BExD1FB4JL6FM64NLK2X1NDN0QB3" localSheetId="2" hidden="1">#REF!</definedName>
    <definedName name="BExD1FB4JL6FM64NLK2X1NDN0QB3" hidden="1">#REF!</definedName>
    <definedName name="BExD1G26IA14EUUWJ9CB2KE1DK6R" localSheetId="1" hidden="1">#REF!</definedName>
    <definedName name="BExD1G26IA14EUUWJ9CB2KE1DK6R" localSheetId="2" hidden="1">#REF!</definedName>
    <definedName name="BExD1G26IA14EUUWJ9CB2KE1DK6R" hidden="1">#REF!</definedName>
    <definedName name="BExD1J7K8ZCUT4HE6BFXXCFUN7K1" localSheetId="1" hidden="1">#REF!</definedName>
    <definedName name="BExD1J7K8ZCUT4HE6BFXXCFUN7K1" localSheetId="2" hidden="1">#REF!</definedName>
    <definedName name="BExD1J7K8ZCUT4HE6BFXXCFUN7K1" hidden="1">#REF!</definedName>
    <definedName name="BExD1KK1XDXKFS8TLIJJWANQ610R" localSheetId="1" hidden="1">#REF!</definedName>
    <definedName name="BExD1KK1XDXKFS8TLIJJWANQ610R" localSheetId="2" hidden="1">#REF!</definedName>
    <definedName name="BExD1KK1XDXKFS8TLIJJWANQ610R" hidden="1">#REF!</definedName>
    <definedName name="BExD1OAU9OXQAZA4D70HP72CU6GB" localSheetId="1" hidden="1">#REF!</definedName>
    <definedName name="BExD1OAU9OXQAZA4D70HP72CU6GB" localSheetId="2" hidden="1">#REF!</definedName>
    <definedName name="BExD1OAU9OXQAZA4D70HP72CU6GB" hidden="1">#REF!</definedName>
    <definedName name="BExD1UG4A58SWC4RZ6BMNWUWNR3J" localSheetId="1" hidden="1">#REF!</definedName>
    <definedName name="BExD1UG4A58SWC4RZ6BMNWUWNR3J" localSheetId="2" hidden="1">#REF!</definedName>
    <definedName name="BExD1UG4A58SWC4RZ6BMNWUWNR3J" hidden="1">#REF!</definedName>
    <definedName name="BExD1Y1JV61416YA1XRQHKWPZIE7" localSheetId="1" hidden="1">#REF!</definedName>
    <definedName name="BExD1Y1JV61416YA1XRQHKWPZIE7" localSheetId="2" hidden="1">#REF!</definedName>
    <definedName name="BExD1Y1JV61416YA1XRQHKWPZIE7" hidden="1">#REF!</definedName>
    <definedName name="BExD20W00LX5MYH6KCWXQO82J4QS" localSheetId="1" hidden="1">#REF!</definedName>
    <definedName name="BExD20W00LX5MYH6KCWXQO82J4QS" localSheetId="2" hidden="1">#REF!</definedName>
    <definedName name="BExD20W00LX5MYH6KCWXQO82J4QS" hidden="1">#REF!</definedName>
    <definedName name="BExD24C0A4M1A7GFDA4MTYAW1JBB" localSheetId="1" hidden="1">#REF!</definedName>
    <definedName name="BExD24C0A4M1A7GFDA4MTYAW1JBB" localSheetId="2" hidden="1">#REF!</definedName>
    <definedName name="BExD24C0A4M1A7GFDA4MTYAW1JBB" hidden="1">#REF!</definedName>
    <definedName name="BExD24MYC17ZVUCJ7UHIT8GGB5E4" localSheetId="1" hidden="1">#REF!</definedName>
    <definedName name="BExD24MYC17ZVUCJ7UHIT8GGB5E4" localSheetId="2" hidden="1">#REF!</definedName>
    <definedName name="BExD24MYC17ZVUCJ7UHIT8GGB5E4" hidden="1">#REF!</definedName>
    <definedName name="BExD25TY2782NADXDRI9IWRZH4IX" localSheetId="1" hidden="1">#REF!</definedName>
    <definedName name="BExD25TY2782NADXDRI9IWRZH4IX" localSheetId="2" hidden="1">#REF!</definedName>
    <definedName name="BExD25TY2782NADXDRI9IWRZH4IX" hidden="1">#REF!</definedName>
    <definedName name="BExD264WNY7ACZLL3EADCLYSMW4P" localSheetId="1" hidden="1">#REF!</definedName>
    <definedName name="BExD264WNY7ACZLL3EADCLYSMW4P" localSheetId="2" hidden="1">#REF!</definedName>
    <definedName name="BExD264WNY7ACZLL3EADCLYSMW4P" hidden="1">#REF!</definedName>
    <definedName name="BExD2CFHIRMBKN5KXE5QP4XXEWFS" localSheetId="1" hidden="1">#REF!</definedName>
    <definedName name="BExD2CFHIRMBKN5KXE5QP4XXEWFS" localSheetId="2" hidden="1">#REF!</definedName>
    <definedName name="BExD2CFHIRMBKN5KXE5QP4XXEWFS" hidden="1">#REF!</definedName>
    <definedName name="BExD2CVKIOXCBS43ITFMALHWH3KZ" localSheetId="1" hidden="1">#REF!</definedName>
    <definedName name="BExD2CVKIOXCBS43ITFMALHWH3KZ" localSheetId="2" hidden="1">#REF!</definedName>
    <definedName name="BExD2CVKIOXCBS43ITFMALHWH3KZ" hidden="1">#REF!</definedName>
    <definedName name="BExD2DMHH1HWXQ9W0YYMDP8AAX8Q" localSheetId="1" hidden="1">#REF!</definedName>
    <definedName name="BExD2DMHH1HWXQ9W0YYMDP8AAX8Q" localSheetId="2" hidden="1">#REF!</definedName>
    <definedName name="BExD2DMHH1HWXQ9W0YYMDP8AAX8Q" hidden="1">#REF!</definedName>
    <definedName name="BExD2F9W0W3NBZ0VZPHKYG1UMGQ1" localSheetId="1" hidden="1">#REF!</definedName>
    <definedName name="BExD2F9W0W3NBZ0VZPHKYG1UMGQ1" localSheetId="2" hidden="1">#REF!</definedName>
    <definedName name="BExD2F9W0W3NBZ0VZPHKYG1UMGQ1" hidden="1">#REF!</definedName>
    <definedName name="BExD2F9WXJCEMFXWK8IV2F0GPZP7" localSheetId="1" hidden="1">#REF!</definedName>
    <definedName name="BExD2F9WXJCEMFXWK8IV2F0GPZP7" localSheetId="2" hidden="1">#REF!</definedName>
    <definedName name="BExD2F9WXJCEMFXWK8IV2F0GPZP7" hidden="1">#REF!</definedName>
    <definedName name="BExD2HTPC7IWBAU6OSQ67MQA8BYZ" localSheetId="1" hidden="1">#REF!</definedName>
    <definedName name="BExD2HTPC7IWBAU6OSQ67MQA8BYZ" localSheetId="2" hidden="1">#REF!</definedName>
    <definedName name="BExD2HTPC7IWBAU6OSQ67MQA8BYZ" hidden="1">#REF!</definedName>
    <definedName name="BExD2MGU56YL6SYC96W3L6ZWNN5L" localSheetId="1" hidden="1">#REF!</definedName>
    <definedName name="BExD2MGU56YL6SYC96W3L6ZWNN5L" localSheetId="2" hidden="1">#REF!</definedName>
    <definedName name="BExD2MGU56YL6SYC96W3L6ZWNN5L" hidden="1">#REF!</definedName>
    <definedName name="BExD2MRMSOCW29ZLJ226FVCE2K34" localSheetId="1" hidden="1">#REF!</definedName>
    <definedName name="BExD2MRMSOCW29ZLJ226FVCE2K34" localSheetId="2" hidden="1">#REF!</definedName>
    <definedName name="BExD2MRMSOCW29ZLJ226FVCE2K34" hidden="1">#REF!</definedName>
    <definedName name="BExD2PGR2MKP0JW58RGYQJK3NC5T" localSheetId="1" hidden="1">#REF!</definedName>
    <definedName name="BExD2PGR2MKP0JW58RGYQJK3NC5T" localSheetId="2" hidden="1">#REF!</definedName>
    <definedName name="BExD2PGR2MKP0JW58RGYQJK3NC5T" hidden="1">#REF!</definedName>
    <definedName name="BExD2RK9LE7I985N677G3WNH5DIV" localSheetId="1" hidden="1">#REF!</definedName>
    <definedName name="BExD2RK9LE7I985N677G3WNH5DIV" localSheetId="2" hidden="1">#REF!</definedName>
    <definedName name="BExD2RK9LE7I985N677G3WNH5DIV" hidden="1">#REF!</definedName>
    <definedName name="BExD2Z1ZQCJTHAYCLWVMYBPJGN88" localSheetId="1" hidden="1">Tech #REF!</definedName>
    <definedName name="BExD2Z1ZQCJTHAYCLWVMYBPJGN88" localSheetId="2" hidden="1">Tech '[5]2'!$B$7:$F$10</definedName>
    <definedName name="BExD2Z1ZQCJTHAYCLWVMYBPJGN88" hidden="1">Tech '[5]2'!$B$7:$F$10</definedName>
    <definedName name="BExD3403X19CX8S25LK1P5O68U4D" localSheetId="1" hidden="1">#REF!</definedName>
    <definedName name="BExD3403X19CX8S25LK1P5O68U4D" localSheetId="2" hidden="1">#REF!</definedName>
    <definedName name="BExD3403X19CX8S25LK1P5O68U4D" hidden="1">#REF!</definedName>
    <definedName name="BExD363H2VGFIQUCE6LS4AC5J0ZT" localSheetId="1" hidden="1">#REF!</definedName>
    <definedName name="BExD363H2VGFIQUCE6LS4AC5J0ZT" localSheetId="2" hidden="1">#REF!</definedName>
    <definedName name="BExD363H2VGFIQUCE6LS4AC5J0ZT" hidden="1">#REF!</definedName>
    <definedName name="BExD37W7YUULHO5DGYRP7KYM65NC" localSheetId="1" hidden="1">#REF!</definedName>
    <definedName name="BExD37W7YUULHO5DGYRP7KYM65NC" localSheetId="2" hidden="1">#REF!</definedName>
    <definedName name="BExD37W7YUULHO5DGYRP7KYM65NC" hidden="1">#REF!</definedName>
    <definedName name="BExD3A588E939V61P1XEW0FI5Q0S" localSheetId="1" hidden="1">#REF!</definedName>
    <definedName name="BExD3A588E939V61P1XEW0FI5Q0S" localSheetId="2" hidden="1">#REF!</definedName>
    <definedName name="BExD3A588E939V61P1XEW0FI5Q0S" hidden="1">#REF!</definedName>
    <definedName name="BExD3AG14U93BTXQAL76AH11QXDG" localSheetId="1" hidden="1">#REF!</definedName>
    <definedName name="BExD3AG14U93BTXQAL76AH11QXDG" localSheetId="2" hidden="1">#REF!</definedName>
    <definedName name="BExD3AG14U93BTXQAL76AH11QXDG" hidden="1">#REF!</definedName>
    <definedName name="BExD3CJJDKVR9M18XI3WDZH80WL6" localSheetId="1" hidden="1">#REF!</definedName>
    <definedName name="BExD3CJJDKVR9M18XI3WDZH80WL6" localSheetId="2" hidden="1">#REF!</definedName>
    <definedName name="BExD3CJJDKVR9M18XI3WDZH80WL6" hidden="1">#REF!</definedName>
    <definedName name="BExD3ESD9WYJIB3TRDPJ1CKXRAVL" localSheetId="1" hidden="1">#REF!</definedName>
    <definedName name="BExD3ESD9WYJIB3TRDPJ1CKXRAVL" localSheetId="2" hidden="1">#REF!</definedName>
    <definedName name="BExD3ESD9WYJIB3TRDPJ1CKXRAVL" hidden="1">#REF!</definedName>
    <definedName name="BExD3F368X5S25MWSUNIV57RDB57" localSheetId="1" hidden="1">#REF!</definedName>
    <definedName name="BExD3F368X5S25MWSUNIV57RDB57" localSheetId="2" hidden="1">#REF!</definedName>
    <definedName name="BExD3F368X5S25MWSUNIV57RDB57" hidden="1">#REF!</definedName>
    <definedName name="BExD3F8M2ZI9IYZ11L7410QPZN27" localSheetId="1" hidden="1">#REF!</definedName>
    <definedName name="BExD3F8M2ZI9IYZ11L7410QPZN27" localSheetId="2" hidden="1">#REF!</definedName>
    <definedName name="BExD3F8M2ZI9IYZ11L7410QPZN27" hidden="1">#REF!</definedName>
    <definedName name="BExD3IJ5IT335SOSNV9L85WKAOSI" localSheetId="1" hidden="1">#REF!</definedName>
    <definedName name="BExD3IJ5IT335SOSNV9L85WKAOSI" localSheetId="2" hidden="1">#REF!</definedName>
    <definedName name="BExD3IJ5IT335SOSNV9L85WKAOSI" hidden="1">#REF!</definedName>
    <definedName name="BExD3IJCC83XJSC0T8K18JYO2PZT" localSheetId="1" hidden="1">#REF!</definedName>
    <definedName name="BExD3IJCC83XJSC0T8K18JYO2PZT" localSheetId="2" hidden="1">#REF!</definedName>
    <definedName name="BExD3IJCC83XJSC0T8K18JYO2PZT" hidden="1">#REF!</definedName>
    <definedName name="BExD3KBVUY57GMMQTOFEU6S6G1AY" localSheetId="1" hidden="1">#REF!</definedName>
    <definedName name="BExD3KBVUY57GMMQTOFEU6S6G1AY" localSheetId="2" hidden="1">#REF!</definedName>
    <definedName name="BExD3KBVUY57GMMQTOFEU6S6G1AY" hidden="1">#REF!</definedName>
    <definedName name="BExD3NMR7AW2Z6V8SC79VQR37NA6" localSheetId="1" hidden="1">#REF!</definedName>
    <definedName name="BExD3NMR7AW2Z6V8SC79VQR37NA6" localSheetId="2" hidden="1">#REF!</definedName>
    <definedName name="BExD3NMR7AW2Z6V8SC79VQR37NA6" hidden="1">#REF!</definedName>
    <definedName name="BExD3PKTT0MHJPK56ADYPFIYXKO7" localSheetId="1" hidden="1">#REF!</definedName>
    <definedName name="BExD3PKTT0MHJPK56ADYPFIYXKO7" localSheetId="2" hidden="1">#REF!</definedName>
    <definedName name="BExD3PKTT0MHJPK56ADYPFIYXKO7" hidden="1">#REF!</definedName>
    <definedName name="BExD3PQ9WGYDTAHHSTZJ02ELC7YA" localSheetId="1" hidden="1">#REF!</definedName>
    <definedName name="BExD3PQ9WGYDTAHHSTZJ02ELC7YA" localSheetId="2" hidden="1">#REF!</definedName>
    <definedName name="BExD3PQ9WGYDTAHHSTZJ02ELC7YA" hidden="1">#REF!</definedName>
    <definedName name="BExD3QXA2UQ2W4N7NYLUEOG40BZB" localSheetId="1" hidden="1">#REF!</definedName>
    <definedName name="BExD3QXA2UQ2W4N7NYLUEOG40BZB" localSheetId="2" hidden="1">#REF!</definedName>
    <definedName name="BExD3QXA2UQ2W4N7NYLUEOG40BZB" hidden="1">#REF!</definedName>
    <definedName name="BExD3U2N041TEJ7GCN005UTPHNXY" localSheetId="1" hidden="1">#REF!</definedName>
    <definedName name="BExD3U2N041TEJ7GCN005UTPHNXY" localSheetId="2" hidden="1">#REF!</definedName>
    <definedName name="BExD3U2N041TEJ7GCN005UTPHNXY" hidden="1">#REF!</definedName>
    <definedName name="BExD3UZ1QXST2VVJUKNE6CJY8PBZ" localSheetId="1" hidden="1">#REF!</definedName>
    <definedName name="BExD3UZ1QXST2VVJUKNE6CJY8PBZ" localSheetId="2" hidden="1">#REF!</definedName>
    <definedName name="BExD3UZ1QXST2VVJUKNE6CJY8PBZ" hidden="1">#REF!</definedName>
    <definedName name="BExD3XIONCICFCAS7MDDG605SRQW" localSheetId="1" hidden="1">Tech #REF!</definedName>
    <definedName name="BExD3XIONCICFCAS7MDDG605SRQW" localSheetId="2" hidden="1">Tech '[5]2'!$B$6:$S$39</definedName>
    <definedName name="BExD3XIONCICFCAS7MDDG605SRQW" hidden="1">Tech '[5]2'!$B$6:$S$39</definedName>
    <definedName name="BExD40O0CFTNJFOFMMM1KH0P7BUI" localSheetId="1" hidden="1">#REF!</definedName>
    <definedName name="BExD40O0CFTNJFOFMMM1KH0P7BUI" localSheetId="2" hidden="1">#REF!</definedName>
    <definedName name="BExD40O0CFTNJFOFMMM1KH0P7BUI" hidden="1">#REF!</definedName>
    <definedName name="BExD44KAVY0YM9G6TV9EZOO0ISHF" localSheetId="1" hidden="1">#REF!</definedName>
    <definedName name="BExD44KAVY0YM9G6TV9EZOO0ISHF" localSheetId="2" hidden="1">#REF!</definedName>
    <definedName name="BExD44KAVY0YM9G6TV9EZOO0ISHF" hidden="1">#REF!</definedName>
    <definedName name="BExD45BD2QQIXE54OEJCVH0B36UN" localSheetId="1" hidden="1">#REF!</definedName>
    <definedName name="BExD45BD2QQIXE54OEJCVH0B36UN" localSheetId="2" hidden="1">#REF!</definedName>
    <definedName name="BExD45BD2QQIXE54OEJCVH0B36UN" hidden="1">#REF!</definedName>
    <definedName name="BExD47UYV1C1PXOIQWAX4S7JT8SI" localSheetId="1" hidden="1">#REF!</definedName>
    <definedName name="BExD47UYV1C1PXOIQWAX4S7JT8SI" localSheetId="2" hidden="1">#REF!</definedName>
    <definedName name="BExD47UYV1C1PXOIQWAX4S7JT8SI" hidden="1">#REF!</definedName>
    <definedName name="BExD47UZN79E7UZ1PF13H1AL03VT" localSheetId="1" hidden="1">#REF!</definedName>
    <definedName name="BExD47UZN79E7UZ1PF13H1AL03VT" localSheetId="2" hidden="1">#REF!</definedName>
    <definedName name="BExD47UZN79E7UZ1PF13H1AL03VT" hidden="1">#REF!</definedName>
    <definedName name="BExD48RCUC7P9Y18KY4E51LD0316" localSheetId="1" hidden="1">#REF!</definedName>
    <definedName name="BExD48RCUC7P9Y18KY4E51LD0316" localSheetId="2" hidden="1">#REF!</definedName>
    <definedName name="BExD48RCUC7P9Y18KY4E51LD0316" hidden="1">#REF!</definedName>
    <definedName name="BExD4B5OJKUPJMFR7AZJGR6UVR3E" localSheetId="1" hidden="1">#REF!</definedName>
    <definedName name="BExD4B5OJKUPJMFR7AZJGR6UVR3E" localSheetId="2" hidden="1">#REF!</definedName>
    <definedName name="BExD4B5OJKUPJMFR7AZJGR6UVR3E" hidden="1">#REF!</definedName>
    <definedName name="BExD4BR9HJ3MWWZ5KLVZWX9FJAUS" localSheetId="1" hidden="1">#REF!</definedName>
    <definedName name="BExD4BR9HJ3MWWZ5KLVZWX9FJAUS" localSheetId="2" hidden="1">#REF!</definedName>
    <definedName name="BExD4BR9HJ3MWWZ5KLVZWX9FJAUS" hidden="1">#REF!</definedName>
    <definedName name="BExD4CNM88K8C81VM5V0ZCTHJZRX" localSheetId="1" hidden="1">#REF!</definedName>
    <definedName name="BExD4CNM88K8C81VM5V0ZCTHJZRX" localSheetId="2" hidden="1">#REF!</definedName>
    <definedName name="BExD4CNM88K8C81VM5V0ZCTHJZRX" hidden="1">#REF!</definedName>
    <definedName name="BExD4F1WTKT3H0N9MF4H1LX7MBSY" localSheetId="1" hidden="1">#REF!</definedName>
    <definedName name="BExD4F1WTKT3H0N9MF4H1LX7MBSY" localSheetId="2" hidden="1">#REF!</definedName>
    <definedName name="BExD4F1WTKT3H0N9MF4H1LX7MBSY" hidden="1">#REF!</definedName>
    <definedName name="BExD4H5GQWXBS6LUL3TSP36DVO38" localSheetId="1" hidden="1">#REF!</definedName>
    <definedName name="BExD4H5GQWXBS6LUL3TSP36DVO38" localSheetId="2" hidden="1">#REF!</definedName>
    <definedName name="BExD4H5GQWXBS6LUL3TSP36DVO38" hidden="1">#REF!</definedName>
    <definedName name="BExD4HWC84UVWZ2FNC6WYQ44GKMB" localSheetId="1" hidden="1">#REF!</definedName>
    <definedName name="BExD4HWC84UVWZ2FNC6WYQ44GKMB" localSheetId="2" hidden="1">#REF!</definedName>
    <definedName name="BExD4HWC84UVWZ2FNC6WYQ44GKMB" hidden="1">#REF!</definedName>
    <definedName name="BExD4JJSS3QDBLABCJCHD45SRNPI" localSheetId="1" hidden="1">#REF!</definedName>
    <definedName name="BExD4JJSS3QDBLABCJCHD45SRNPI" localSheetId="2" hidden="1">#REF!</definedName>
    <definedName name="BExD4JJSS3QDBLABCJCHD45SRNPI" hidden="1">#REF!</definedName>
    <definedName name="BExD4NG0BFIYRR8DIA0XST1TBO99" localSheetId="1" hidden="1">#REF!</definedName>
    <definedName name="BExD4NG0BFIYRR8DIA0XST1TBO99" localSheetId="2" hidden="1">#REF!</definedName>
    <definedName name="BExD4NG0BFIYRR8DIA0XST1TBO99" hidden="1">#REF!</definedName>
    <definedName name="BExD4R1I0MKF033I5LPUYIMTZ6E8" localSheetId="1" hidden="1">#REF!</definedName>
    <definedName name="BExD4R1I0MKF033I5LPUYIMTZ6E8" localSheetId="2" hidden="1">#REF!</definedName>
    <definedName name="BExD4R1I0MKF033I5LPUYIMTZ6E8" hidden="1">#REF!</definedName>
    <definedName name="BExD4RHMHOHG2WM6HI950PSP13F8" localSheetId="1" hidden="1">#REF!</definedName>
    <definedName name="BExD4RHMHOHG2WM6HI950PSP13F8" localSheetId="2" hidden="1">#REF!</definedName>
    <definedName name="BExD4RHMHOHG2WM6HI950PSP13F8" hidden="1">#REF!</definedName>
    <definedName name="BExD4SDZGHV7YEU1SYWNRYU160AP" localSheetId="1" hidden="1">#REF!</definedName>
    <definedName name="BExD4SDZGHV7YEU1SYWNRYU160AP" localSheetId="2" hidden="1">#REF!</definedName>
    <definedName name="BExD4SDZGHV7YEU1SYWNRYU160AP" hidden="1">#REF!</definedName>
    <definedName name="BExD4T51JVOJF12OUQE1JHR5F3KF" localSheetId="1" hidden="1">#REF!</definedName>
    <definedName name="BExD4T51JVOJF12OUQE1JHR5F3KF" localSheetId="2" hidden="1">#REF!</definedName>
    <definedName name="BExD4T51JVOJF12OUQE1JHR5F3KF" hidden="1">#REF!</definedName>
    <definedName name="BExD4XMWHX363BECUXLNR1MGQQDD" localSheetId="1" hidden="1">#REF!</definedName>
    <definedName name="BExD4XMWHX363BECUXLNR1MGQQDD" localSheetId="2" hidden="1">#REF!</definedName>
    <definedName name="BExD4XMWHX363BECUXLNR1MGQQDD" hidden="1">#REF!</definedName>
    <definedName name="BExD4Z4NPYM07WKFUMGPW4RZ7NB7" localSheetId="1" hidden="1">#REF!</definedName>
    <definedName name="BExD4Z4NPYM07WKFUMGPW4RZ7NB7" localSheetId="2" hidden="1">#REF!</definedName>
    <definedName name="BExD4Z4NPYM07WKFUMGPW4RZ7NB7" hidden="1">#REF!</definedName>
    <definedName name="BExD50MT3M6XZLNUP9JL93EG6D9R" localSheetId="1" hidden="1">#REF!</definedName>
    <definedName name="BExD50MT3M6XZLNUP9JL93EG6D9R" localSheetId="2" hidden="1">#REF!</definedName>
    <definedName name="BExD50MT3M6XZLNUP9JL93EG6D9R" hidden="1">#REF!</definedName>
    <definedName name="BExD57Z2HUY24JNBOI2KBBCZ5FJ8" localSheetId="1" hidden="1">#REF!</definedName>
    <definedName name="BExD57Z2HUY24JNBOI2KBBCZ5FJ8" localSheetId="2" hidden="1">#REF!</definedName>
    <definedName name="BExD57Z2HUY24JNBOI2KBBCZ5FJ8" hidden="1">#REF!</definedName>
    <definedName name="BExD5966MTEO674W960DG5UCI5JI" localSheetId="1" hidden="1">#REF!</definedName>
    <definedName name="BExD5966MTEO674W960DG5UCI5JI" localSheetId="2" hidden="1">#REF!</definedName>
    <definedName name="BExD5966MTEO674W960DG5UCI5JI" hidden="1">#REF!</definedName>
    <definedName name="BExD5EV7KDSVF1CJT38M4IBPFLPY" localSheetId="1" hidden="1">#REF!</definedName>
    <definedName name="BExD5EV7KDSVF1CJT38M4IBPFLPY" localSheetId="2" hidden="1">#REF!</definedName>
    <definedName name="BExD5EV7KDSVF1CJT38M4IBPFLPY" hidden="1">#REF!</definedName>
    <definedName name="BExD5FRK547OESJRYAW574DZEZ7J" localSheetId="1" hidden="1">#REF!</definedName>
    <definedName name="BExD5FRK547OESJRYAW574DZEZ7J" localSheetId="2" hidden="1">#REF!</definedName>
    <definedName name="BExD5FRK547OESJRYAW574DZEZ7J" hidden="1">#REF!</definedName>
    <definedName name="BExD5I5X2YA2YNCTCDSMEL4CWF4N" localSheetId="1" hidden="1">#REF!</definedName>
    <definedName name="BExD5I5X2YA2YNCTCDSMEL4CWF4N" localSheetId="2" hidden="1">#REF!</definedName>
    <definedName name="BExD5I5X2YA2YNCTCDSMEL4CWF4N" hidden="1">#REF!</definedName>
    <definedName name="BExD5MCZ275Y2LQHFGI54F0TQG1N" hidden="1">Table #REF!</definedName>
    <definedName name="BExD5P7D7B3TCMJQY4TM56KCPB73" localSheetId="1" hidden="1">#REF!</definedName>
    <definedName name="BExD5P7D7B3TCMJQY4TM56KCPB73" localSheetId="2" hidden="1">#REF!</definedName>
    <definedName name="BExD5P7D7B3TCMJQY4TM56KCPB73" hidden="1">#REF!</definedName>
    <definedName name="BExD5PYEWTN74B78TJWXKRQC9ZLO" localSheetId="1" hidden="1">#REF!</definedName>
    <definedName name="BExD5PYEWTN74B78TJWXKRQC9ZLO" localSheetId="2" hidden="1">#REF!</definedName>
    <definedName name="BExD5PYEWTN74B78TJWXKRQC9ZLO" hidden="1">#REF!</definedName>
    <definedName name="BExD5QUSRFJWRQ1ZM50WYLCF74DF" localSheetId="1" hidden="1">#REF!</definedName>
    <definedName name="BExD5QUSRFJWRQ1ZM50WYLCF74DF" localSheetId="2" hidden="1">#REF!</definedName>
    <definedName name="BExD5QUSRFJWRQ1ZM50WYLCF74DF" hidden="1">#REF!</definedName>
    <definedName name="BExD5RGDEAAP48X0KSS6YQZFIAG7" localSheetId="1" hidden="1">#REF!</definedName>
    <definedName name="BExD5RGDEAAP48X0KSS6YQZFIAG7" localSheetId="2" hidden="1">#REF!</definedName>
    <definedName name="BExD5RGDEAAP48X0KSS6YQZFIAG7" hidden="1">#REF!</definedName>
    <definedName name="BExD5SSUIF6AJQHBHK8PNMFBPRYB" localSheetId="1" hidden="1">#REF!</definedName>
    <definedName name="BExD5SSUIF6AJQHBHK8PNMFBPRYB" localSheetId="2" hidden="1">#REF!</definedName>
    <definedName name="BExD5SSUIF6AJQHBHK8PNMFBPRYB" hidden="1">#REF!</definedName>
    <definedName name="BExD5XG75QKFPX4PZ6E2Q65F7PPY" localSheetId="1" hidden="1">#REF!</definedName>
    <definedName name="BExD5XG75QKFPX4PZ6E2Q65F7PPY" localSheetId="2" hidden="1">#REF!</definedName>
    <definedName name="BExD5XG75QKFPX4PZ6E2Q65F7PPY" hidden="1">#REF!</definedName>
    <definedName name="BExD623C4WRQGX0DUY6T3CR3Y5R6" localSheetId="1" hidden="1">#REF!</definedName>
    <definedName name="BExD623C4WRQGX0DUY6T3CR3Y5R6" localSheetId="2" hidden="1">#REF!</definedName>
    <definedName name="BExD623C4WRQGX0DUY6T3CR3Y5R6" hidden="1">#REF!</definedName>
    <definedName name="BExD623C9LRX18BE0W2V6SZLQUXX" localSheetId="1" hidden="1">#REF!</definedName>
    <definedName name="BExD623C9LRX18BE0W2V6SZLQUXX" localSheetId="2" hidden="1">#REF!</definedName>
    <definedName name="BExD623C9LRX18BE0W2V6SZLQUXX" hidden="1">#REF!</definedName>
    <definedName name="BExD6AMQXRS4OEM53FS0Q3I3CHSA" localSheetId="1" hidden="1">#REF!</definedName>
    <definedName name="BExD6AMQXRS4OEM53FS0Q3I3CHSA" localSheetId="2" hidden="1">#REF!</definedName>
    <definedName name="BExD6AMQXRS4OEM53FS0Q3I3CHSA" hidden="1">#REF!</definedName>
    <definedName name="BExD6BZF6UGC8YXEZJ8URJDY0HUJ" localSheetId="1" hidden="1">#REF!</definedName>
    <definedName name="BExD6BZF6UGC8YXEZJ8URJDY0HUJ" localSheetId="2" hidden="1">#REF!</definedName>
    <definedName name="BExD6BZF6UGC8YXEZJ8URJDY0HUJ" hidden="1">#REF!</definedName>
    <definedName name="BExD6CQA7UMJBXV7AIFAIHUF2ICX" localSheetId="1" hidden="1">#REF!</definedName>
    <definedName name="BExD6CQA7UMJBXV7AIFAIHUF2ICX" localSheetId="2" hidden="1">#REF!</definedName>
    <definedName name="BExD6CQA7UMJBXV7AIFAIHUF2ICX" hidden="1">#REF!</definedName>
    <definedName name="BExD6FKVK8WJWNYPVENR7Q8Q30PK" localSheetId="1" hidden="1">#REF!</definedName>
    <definedName name="BExD6FKVK8WJWNYPVENR7Q8Q30PK" localSheetId="2" hidden="1">#REF!</definedName>
    <definedName name="BExD6FKVK8WJWNYPVENR7Q8Q30PK" hidden="1">#REF!</definedName>
    <definedName name="BExD6FQCAYH78WDOSWKGO3ZEYJDV" localSheetId="1" hidden="1">#REF!</definedName>
    <definedName name="BExD6FQCAYH78WDOSWKGO3ZEYJDV" localSheetId="2" hidden="1">#REF!</definedName>
    <definedName name="BExD6FQCAYH78WDOSWKGO3ZEYJDV" hidden="1">#REF!</definedName>
    <definedName name="BExD6GMP0LK8WKVWMIT1NNH8CHLF" localSheetId="1" hidden="1">#REF!</definedName>
    <definedName name="BExD6GMP0LK8WKVWMIT1NNH8CHLF" localSheetId="2" hidden="1">#REF!</definedName>
    <definedName name="BExD6GMP0LK8WKVWMIT1NNH8CHLF" hidden="1">#REF!</definedName>
    <definedName name="BExD6H2TE0WWAUIWVSSCLPZ6B88N" localSheetId="1" hidden="1">#REF!</definedName>
    <definedName name="BExD6H2TE0WWAUIWVSSCLPZ6B88N" localSheetId="2" hidden="1">#REF!</definedName>
    <definedName name="BExD6H2TE0WWAUIWVSSCLPZ6B88N" hidden="1">#REF!</definedName>
    <definedName name="BExD6HOETWD8HIJITI9JZZCM96PF" localSheetId="1" hidden="1">#REF!</definedName>
    <definedName name="BExD6HOETWD8HIJITI9JZZCM96PF" localSheetId="2" hidden="1">#REF!</definedName>
    <definedName name="BExD6HOETWD8HIJITI9JZZCM96PF" hidden="1">#REF!</definedName>
    <definedName name="BExD6NTNUAI3YBXSDGYM0WJXZ84C" localSheetId="1" hidden="1">#REF!</definedName>
    <definedName name="BExD6NTNUAI3YBXSDGYM0WJXZ84C" localSheetId="2" hidden="1">#REF!</definedName>
    <definedName name="BExD6NTNUAI3YBXSDGYM0WJXZ84C" hidden="1">#REF!</definedName>
    <definedName name="BExD6OKKHZ119HN6SPOVMTJRBZPO" localSheetId="1" hidden="1">#REF!</definedName>
    <definedName name="BExD6OKKHZ119HN6SPOVMTJRBZPO" localSheetId="2" hidden="1">#REF!</definedName>
    <definedName name="BExD6OKKHZ119HN6SPOVMTJRBZPO" hidden="1">#REF!</definedName>
    <definedName name="BExD6PRPI2Y2MPQ0G8Z45HVZAZEM" localSheetId="1" hidden="1">#REF!</definedName>
    <definedName name="BExD6PRPI2Y2MPQ0G8Z45HVZAZEM" localSheetId="2" hidden="1">[1]Program!#REF!</definedName>
    <definedName name="BExD6PRPI2Y2MPQ0G8Z45HVZAZEM" hidden="1">[1]Program!#REF!</definedName>
    <definedName name="BExD6QIRXEW7GOU761FD5XN89Q50" localSheetId="1" hidden="1">#REF!</definedName>
    <definedName name="BExD6QIRXEW7GOU761FD5XN89Q50" localSheetId="2" hidden="1">#REF!</definedName>
    <definedName name="BExD6QIRXEW7GOU761FD5XN89Q50" hidden="1">#REF!</definedName>
    <definedName name="BExD6V5YJ9HCE28J0N210ORDB9YD" localSheetId="1" hidden="1">#REF!</definedName>
    <definedName name="BExD6V5YJ9HCE28J0N210ORDB9YD" localSheetId="2" hidden="1">#REF!</definedName>
    <definedName name="BExD6V5YJ9HCE28J0N210ORDB9YD" hidden="1">#REF!</definedName>
    <definedName name="BExD6XV0BDU8LPQPWSKHU0XX0UPR" localSheetId="1" hidden="1">#REF!</definedName>
    <definedName name="BExD6XV0BDU8LPQPWSKHU0XX0UPR" localSheetId="2" hidden="1">#REF!</definedName>
    <definedName name="BExD6XV0BDU8LPQPWSKHU0XX0UPR" hidden="1">#REF!</definedName>
    <definedName name="BExD6Y5TZCPJ9BUWH9RRZK5HWGJC" localSheetId="1" hidden="1">#REF!</definedName>
    <definedName name="BExD6Y5TZCPJ9BUWH9RRZK5HWGJC" localSheetId="2" hidden="1">#REF!</definedName>
    <definedName name="BExD6Y5TZCPJ9BUWH9RRZK5HWGJC" hidden="1">#REF!</definedName>
    <definedName name="BExD6YLXIWPRHBPCLS22VRGC5AK3" localSheetId="1" hidden="1">#REF!</definedName>
    <definedName name="BExD6YLXIWPRHBPCLS22VRGC5AK3" localSheetId="2" hidden="1">#REF!</definedName>
    <definedName name="BExD6YLXIWPRHBPCLS22VRGC5AK3" hidden="1">#REF!</definedName>
    <definedName name="BExD71LTOE015TV5RSAHM8NT8GVW" localSheetId="1" hidden="1">#REF!</definedName>
    <definedName name="BExD71LTOE015TV5RSAHM8NT8GVW" localSheetId="2" hidden="1">#REF!</definedName>
    <definedName name="BExD71LTOE015TV5RSAHM8NT8GVW" hidden="1">#REF!</definedName>
    <definedName name="BExD73USXVADC7EHGHVTQNCT06ZA" localSheetId="1" hidden="1">#REF!</definedName>
    <definedName name="BExD73USXVADC7EHGHVTQNCT06ZA" localSheetId="2" hidden="1">#REF!</definedName>
    <definedName name="BExD73USXVADC7EHGHVTQNCT06ZA" hidden="1">#REF!</definedName>
    <definedName name="BExD78Y8KGX8K34GKCLBE97KXJD2" localSheetId="1" hidden="1">#REF!</definedName>
    <definedName name="BExD78Y8KGX8K34GKCLBE97KXJD2" localSheetId="2" hidden="1">#REF!</definedName>
    <definedName name="BExD78Y8KGX8K34GKCLBE97KXJD2" hidden="1">#REF!</definedName>
    <definedName name="BExD7AG6R9IHOPG5WRG0IV35LRMH" localSheetId="1" hidden="1">#REF!</definedName>
    <definedName name="BExD7AG6R9IHOPG5WRG0IV35LRMH" localSheetId="2" hidden="1">[4]Program!#REF!</definedName>
    <definedName name="BExD7AG6R9IHOPG5WRG0IV35LRMH" hidden="1">[4]Program!#REF!</definedName>
    <definedName name="BExD7CE8ZR0EL3ZQP0AYQ5XQUH9L" localSheetId="1" hidden="1">#REF!</definedName>
    <definedName name="BExD7CE8ZR0EL3ZQP0AYQ5XQUH9L" localSheetId="2" hidden="1">#REF!</definedName>
    <definedName name="BExD7CE8ZR0EL3ZQP0AYQ5XQUH9L" hidden="1">#REF!</definedName>
    <definedName name="BExD7D5C36Z9MNTH95WTO5IF81DZ" localSheetId="1" hidden="1">#REF!</definedName>
    <definedName name="BExD7D5C36Z9MNTH95WTO5IF81DZ" localSheetId="2" hidden="1">#REF!</definedName>
    <definedName name="BExD7D5C36Z9MNTH95WTO5IF81DZ" hidden="1">#REF!</definedName>
    <definedName name="BExD7GAIGULTB3YHM1OS9RBQOTEC" localSheetId="1" hidden="1">#REF!</definedName>
    <definedName name="BExD7GAIGULTB3YHM1OS9RBQOTEC" localSheetId="2" hidden="1">#REF!</definedName>
    <definedName name="BExD7GAIGULTB3YHM1OS9RBQOTEC" hidden="1">#REF!</definedName>
    <definedName name="BExD7GAIHX094KROB46WFTL2XBWL" localSheetId="1" hidden="1">#REF!</definedName>
    <definedName name="BExD7GAIHX094KROB46WFTL2XBWL" localSheetId="2" hidden="1">#REF!</definedName>
    <definedName name="BExD7GAIHX094KROB46WFTL2XBWL" hidden="1">#REF!</definedName>
    <definedName name="BExD7GAJ01W9SGCV33RKZXS6IXL4" localSheetId="1" hidden="1">#REF!</definedName>
    <definedName name="BExD7GAJ01W9SGCV33RKZXS6IXL4" localSheetId="2" hidden="1">#REF!</definedName>
    <definedName name="BExD7GAJ01W9SGCV33RKZXS6IXL4" hidden="1">#REF!</definedName>
    <definedName name="BExD7GG047FCHV15OOTPWLYS4MV4" localSheetId="1" hidden="1">#REF!</definedName>
    <definedName name="BExD7GG047FCHV15OOTPWLYS4MV4" localSheetId="2" hidden="1">#REF!</definedName>
    <definedName name="BExD7GG047FCHV15OOTPWLYS4MV4" hidden="1">#REF!</definedName>
    <definedName name="BExD7IE1DHIS52UFDCTSKPJQNRD5" localSheetId="1" hidden="1">#REF!</definedName>
    <definedName name="BExD7IE1DHIS52UFDCTSKPJQNRD5" localSheetId="2" hidden="1">#REF!</definedName>
    <definedName name="BExD7IE1DHIS52UFDCTSKPJQNRD5" hidden="1">#REF!</definedName>
    <definedName name="BExD7IUBGUWHYC9UNZ1IY5XFYKQN" localSheetId="1" hidden="1">#REF!</definedName>
    <definedName name="BExD7IUBGUWHYC9UNZ1IY5XFYKQN" localSheetId="2" hidden="1">#REF!</definedName>
    <definedName name="BExD7IUBGUWHYC9UNZ1IY5XFYKQN" hidden="1">#REF!</definedName>
    <definedName name="BExD7IZMKM0QIFE7EV1NYL6EZVJZ" localSheetId="1" hidden="1">#REF!</definedName>
    <definedName name="BExD7IZMKM0QIFE7EV1NYL6EZVJZ" localSheetId="2" hidden="1">#REF!</definedName>
    <definedName name="BExD7IZMKM0QIFE7EV1NYL6EZVJZ" hidden="1">#REF!</definedName>
    <definedName name="BExD7JQOJ35HGL8U2OCEI2P2JT7I" localSheetId="1" hidden="1">#REF!</definedName>
    <definedName name="BExD7JQOJ35HGL8U2OCEI2P2JT7I" localSheetId="2" hidden="1">#REF!</definedName>
    <definedName name="BExD7JQOJ35HGL8U2OCEI2P2JT7I" hidden="1">#REF!</definedName>
    <definedName name="BExD7KSDKNDNH95NDT3S7GM3MUU2" localSheetId="1" hidden="1">#REF!</definedName>
    <definedName name="BExD7KSDKNDNH95NDT3S7GM3MUU2" localSheetId="2" hidden="1">#REF!</definedName>
    <definedName name="BExD7KSDKNDNH95NDT3S7GM3MUU2" hidden="1">#REF!</definedName>
    <definedName name="BExD7SVOH5J3ZVHK9KI2N1XE0CC3" localSheetId="1" hidden="1">#REF!</definedName>
    <definedName name="BExD7SVOH5J3ZVHK9KI2N1XE0CC3" localSheetId="2" hidden="1">#REF!</definedName>
    <definedName name="BExD7SVOH5J3ZVHK9KI2N1XE0CC3" hidden="1">#REF!</definedName>
    <definedName name="BExD7V4ODW1HQ7FV2T29NMKT6RZ8" localSheetId="1" hidden="1">#REF!</definedName>
    <definedName name="BExD7V4ODW1HQ7FV2T29NMKT6RZ8" localSheetId="2" hidden="1">#REF!</definedName>
    <definedName name="BExD7V4ODW1HQ7FV2T29NMKT6RZ8" hidden="1">#REF!</definedName>
    <definedName name="BExD7V4PCVR1ACVPOJXKJ4CSROIX" localSheetId="1" hidden="1">#REF!</definedName>
    <definedName name="BExD7V4PCVR1ACVPOJXKJ4CSROIX" localSheetId="2" hidden="1">#REF!</definedName>
    <definedName name="BExD7V4PCVR1ACVPOJXKJ4CSROIX" hidden="1">#REF!</definedName>
    <definedName name="BExD7WH4VMC6TB9KGTL1GVFAWJFO" localSheetId="1" hidden="1">#REF!</definedName>
    <definedName name="BExD7WH4VMC6TB9KGTL1GVFAWJFO" localSheetId="2" hidden="1">#REF!</definedName>
    <definedName name="BExD7WH4VMC6TB9KGTL1GVFAWJFO" hidden="1">#REF!</definedName>
    <definedName name="BExD80IWBDV7LAMV5GL6FP1ZBABQ" localSheetId="1" hidden="1">#REF!</definedName>
    <definedName name="BExD80IWBDV7LAMV5GL6FP1ZBABQ" localSheetId="2" hidden="1">#REF!</definedName>
    <definedName name="BExD80IWBDV7LAMV5GL6FP1ZBABQ" hidden="1">#REF!</definedName>
    <definedName name="BExD819S39VUTMASCBMYI883THJ3" localSheetId="1" hidden="1">#REF!</definedName>
    <definedName name="BExD819S39VUTMASCBMYI883THJ3" localSheetId="2" hidden="1">#REF!</definedName>
    <definedName name="BExD819S39VUTMASCBMYI883THJ3" hidden="1">#REF!</definedName>
    <definedName name="BExD83DAEKNBRH31YQLBQ6TIIKZ7" localSheetId="1" hidden="1">#REF!</definedName>
    <definedName name="BExD83DAEKNBRH31YQLBQ6TIIKZ7" localSheetId="2" hidden="1">#REF!</definedName>
    <definedName name="BExD83DAEKNBRH31YQLBQ6TIIKZ7" hidden="1">#REF!</definedName>
    <definedName name="BExD83TGB9HFS3EGBRXVIMW1I9C0" localSheetId="1" hidden="1">#REF!</definedName>
    <definedName name="BExD83TGB9HFS3EGBRXVIMW1I9C0" localSheetId="2" hidden="1">#REF!</definedName>
    <definedName name="BExD83TGB9HFS3EGBRXVIMW1I9C0" hidden="1">#REF!</definedName>
    <definedName name="BExD84VAM4K61UVK5I0A49PDK0LA" localSheetId="1" hidden="1">#REF!</definedName>
    <definedName name="BExD84VAM4K61UVK5I0A49PDK0LA" localSheetId="2" hidden="1">#REF!</definedName>
    <definedName name="BExD84VAM4K61UVK5I0A49PDK0LA" hidden="1">#REF!</definedName>
    <definedName name="BExD85X4VHXY0XOPTCH2UQRWRBW1" localSheetId="1" hidden="1">#REF!</definedName>
    <definedName name="BExD85X4VHXY0XOPTCH2UQRWRBW1" localSheetId="2" hidden="1">#REF!</definedName>
    <definedName name="BExD85X4VHXY0XOPTCH2UQRWRBW1" hidden="1">#REF!</definedName>
    <definedName name="BExD862FMVISAW4K2Z0VY73J1OFO" localSheetId="1" hidden="1">#REF!</definedName>
    <definedName name="BExD862FMVISAW4K2Z0VY73J1OFO" localSheetId="2" hidden="1">#REF!</definedName>
    <definedName name="BExD862FMVISAW4K2Z0VY73J1OFO" hidden="1">#REF!</definedName>
    <definedName name="BExD86O0XMLHKJHJ1HTQQZ6TEDIA" localSheetId="1" hidden="1">#REF!</definedName>
    <definedName name="BExD86O0XMLHKJHJ1HTQQZ6TEDIA" localSheetId="2" hidden="1">#REF!</definedName>
    <definedName name="BExD86O0XMLHKJHJ1HTQQZ6TEDIA" hidden="1">#REF!</definedName>
    <definedName name="BExD8BGM7XPKRCZZRU5REIPJD7YD" localSheetId="1" hidden="1">#REF!</definedName>
    <definedName name="BExD8BGM7XPKRCZZRU5REIPJD7YD" localSheetId="2" hidden="1">#REF!</definedName>
    <definedName name="BExD8BGM7XPKRCZZRU5REIPJD7YD" hidden="1">#REF!</definedName>
    <definedName name="BExD8CYKX2WGEDSW6KFP6MND1PM0" localSheetId="1" hidden="1">#REF!</definedName>
    <definedName name="BExD8CYKX2WGEDSW6KFP6MND1PM0" localSheetId="2" hidden="1">#REF!</definedName>
    <definedName name="BExD8CYKX2WGEDSW6KFP6MND1PM0" hidden="1">#REF!</definedName>
    <definedName name="BExD8DEVDGUZWPUAHX1D0HOIFSN1" localSheetId="1" hidden="1">#REF!</definedName>
    <definedName name="BExD8DEVDGUZWPUAHX1D0HOIFSN1" localSheetId="2" hidden="1">#REF!</definedName>
    <definedName name="BExD8DEVDGUZWPUAHX1D0HOIFSN1" hidden="1">#REF!</definedName>
    <definedName name="BExD8DPGQOCLHW7EDIEY1RNV9LIG" localSheetId="1" hidden="1">#REF!</definedName>
    <definedName name="BExD8DPGQOCLHW7EDIEY1RNV9LIG" localSheetId="2" hidden="1">#REF!</definedName>
    <definedName name="BExD8DPGQOCLHW7EDIEY1RNV9LIG" hidden="1">#REF!</definedName>
    <definedName name="BExD8H5MGJFMK4HK6DOAGTFYV6JT" localSheetId="1" hidden="1">#REF!</definedName>
    <definedName name="BExD8H5MGJFMK4HK6DOAGTFYV6JT" localSheetId="2" hidden="1">#REF!</definedName>
    <definedName name="BExD8H5MGJFMK4HK6DOAGTFYV6JT" hidden="1">#REF!</definedName>
    <definedName name="BExD8H5O087KQVWIVPUUID5VMGMS" localSheetId="1" hidden="1">#REF!</definedName>
    <definedName name="BExD8H5O087KQVWIVPUUID5VMGMS" localSheetId="2" hidden="1">#REF!</definedName>
    <definedName name="BExD8H5O087KQVWIVPUUID5VMGMS" hidden="1">#REF!</definedName>
    <definedName name="BExD8JJZ5ETPR2R829ZRE39GEQ7O" localSheetId="1" hidden="1">#REF!</definedName>
    <definedName name="BExD8JJZ5ETPR2R829ZRE39GEQ7O" localSheetId="2" hidden="1">#REF!</definedName>
    <definedName name="BExD8JJZ5ETPR2R829ZRE39GEQ7O" hidden="1">#REF!</definedName>
    <definedName name="BExD8KR4VRJ2XW0661ZEBH52F2IG" localSheetId="1" hidden="1">#REF!</definedName>
    <definedName name="BExD8KR4VRJ2XW0661ZEBH52F2IG" localSheetId="2" hidden="1">#REF!</definedName>
    <definedName name="BExD8KR4VRJ2XW0661ZEBH52F2IG" hidden="1">#REF!</definedName>
    <definedName name="BExD8KWFYVMYYY2YJ34JT4QNLLTE" localSheetId="1" hidden="1">#REF!</definedName>
    <definedName name="BExD8KWFYVMYYY2YJ34JT4QNLLTE" localSheetId="2" hidden="1">#REF!</definedName>
    <definedName name="BExD8KWFYVMYYY2YJ34JT4QNLLTE" hidden="1">#REF!</definedName>
    <definedName name="BExD8KWLIUKJW2VQFTL7SOGWFMQ2" localSheetId="1" hidden="1">#REF!</definedName>
    <definedName name="BExD8KWLIUKJW2VQFTL7SOGWFMQ2" localSheetId="2" hidden="1">#REF!</definedName>
    <definedName name="BExD8KWLIUKJW2VQFTL7SOGWFMQ2" hidden="1">#REF!</definedName>
    <definedName name="BExD8L1XBS48YJCV2EK8IYUOXSUG" localSheetId="1" hidden="1">#REF!</definedName>
    <definedName name="BExD8L1XBS48YJCV2EK8IYUOXSUG" localSheetId="2" hidden="1">#REF!</definedName>
    <definedName name="BExD8L1XBS48YJCV2EK8IYUOXSUG" hidden="1">#REF!</definedName>
    <definedName name="BExD8MUMT71WIOFONRSD0L5X6NBX" localSheetId="1" hidden="1">#REF!</definedName>
    <definedName name="BExD8MUMT71WIOFONRSD0L5X6NBX" localSheetId="2" hidden="1">#REF!</definedName>
    <definedName name="BExD8MUMT71WIOFONRSD0L5X6NBX" hidden="1">#REF!</definedName>
    <definedName name="BExD8NARMEUL656ARXPE1Y32WXP7" localSheetId="1" hidden="1">#REF!</definedName>
    <definedName name="BExD8NARMEUL656ARXPE1Y32WXP7" localSheetId="2" hidden="1">#REF!</definedName>
    <definedName name="BExD8NARMEUL656ARXPE1Y32WXP7" hidden="1">#REF!</definedName>
    <definedName name="BExD8OCLZMFN5K3VZYI4Q4ITVKUA" localSheetId="1" hidden="1">#REF!</definedName>
    <definedName name="BExD8OCLZMFN5K3VZYI4Q4ITVKUA" localSheetId="2" hidden="1">#REF!</definedName>
    <definedName name="BExD8OCLZMFN5K3VZYI4Q4ITVKUA" hidden="1">#REF!</definedName>
    <definedName name="BExD8X6TAMS93C4DKAITUVXQZ7TK" localSheetId="1" hidden="1">#REF!</definedName>
    <definedName name="BExD8X6TAMS93C4DKAITUVXQZ7TK" localSheetId="2" hidden="1">#REF!</definedName>
    <definedName name="BExD8X6TAMS93C4DKAITUVXQZ7TK" hidden="1">#REF!</definedName>
    <definedName name="BExD924XIT8540C9EXA548IWNNSU" localSheetId="1" hidden="1">#REF!</definedName>
    <definedName name="BExD924XIT8540C9EXA548IWNNSU" localSheetId="2" hidden="1">#REF!</definedName>
    <definedName name="BExD924XIT8540C9EXA548IWNNSU" hidden="1">#REF!</definedName>
    <definedName name="BExD93C1R6LC0631ECHVFYH0R0PD" localSheetId="1" hidden="1">#REF!</definedName>
    <definedName name="BExD93C1R6LC0631ECHVFYH0R0PD" localSheetId="2" hidden="1">#REF!</definedName>
    <definedName name="BExD93C1R6LC0631ECHVFYH0R0PD" hidden="1">#REF!</definedName>
    <definedName name="BExD94DS6GK1R4SNRBPMBO8TFZTH" localSheetId="1" hidden="1">#REF!</definedName>
    <definedName name="BExD94DS6GK1R4SNRBPMBO8TFZTH" localSheetId="2" hidden="1">#REF!</definedName>
    <definedName name="BExD94DS6GK1R4SNRBPMBO8TFZTH" hidden="1">#REF!</definedName>
    <definedName name="BExD94J981WBLWK76TPGHU6OTETG" localSheetId="1" hidden="1">#REF!</definedName>
    <definedName name="BExD94J981WBLWK76TPGHU6OTETG" localSheetId="2" hidden="1">#REF!</definedName>
    <definedName name="BExD94J981WBLWK76TPGHU6OTETG" hidden="1">#REF!</definedName>
    <definedName name="BExD97TXIO0COVNN4OH3DEJ33YLM" localSheetId="1" hidden="1">#REF!</definedName>
    <definedName name="BExD97TXIO0COVNN4OH3DEJ33YLM" localSheetId="2" hidden="1">#REF!</definedName>
    <definedName name="BExD97TXIO0COVNN4OH3DEJ33YLM" hidden="1">#REF!</definedName>
    <definedName name="BExD99RZ1RFIMK6O1ZHSPJ68X9Y5" localSheetId="1" hidden="1">#REF!</definedName>
    <definedName name="BExD99RZ1RFIMK6O1ZHSPJ68X9Y5" localSheetId="2" hidden="1">#REF!</definedName>
    <definedName name="BExD99RZ1RFIMK6O1ZHSPJ68X9Y5" hidden="1">#REF!</definedName>
    <definedName name="BExD9F0VZCENX0Z58GPGE8Y26Z26" localSheetId="1" hidden="1">#REF!</definedName>
    <definedName name="BExD9F0VZCENX0Z58GPGE8Y26Z26" localSheetId="2" hidden="1">#REF!</definedName>
    <definedName name="BExD9F0VZCENX0Z58GPGE8Y26Z26" hidden="1">#REF!</definedName>
    <definedName name="BExD9IMBI0P6S6QRAXHE26HMK86D" localSheetId="1" hidden="1">#REF!</definedName>
    <definedName name="BExD9IMBI0P6S6QRAXHE26HMK86D" localSheetId="2" hidden="1">#REF!</definedName>
    <definedName name="BExD9IMBI0P6S6QRAXHE26HMK86D" hidden="1">#REF!</definedName>
    <definedName name="BExD9L0ID3VSOU609GKWYTA5BFMA" localSheetId="1" hidden="1">#REF!</definedName>
    <definedName name="BExD9L0ID3VSOU609GKWYTA5BFMA" localSheetId="2" hidden="1">#REF!</definedName>
    <definedName name="BExD9L0ID3VSOU609GKWYTA5BFMA" hidden="1">#REF!</definedName>
    <definedName name="BExD9L5ZN0SKCZ2VNRAZHVDQZB28" localSheetId="1" hidden="1">#REF!</definedName>
    <definedName name="BExD9L5ZN0SKCZ2VNRAZHVDQZB28" localSheetId="2" hidden="1">#REF!</definedName>
    <definedName name="BExD9L5ZN0SKCZ2VNRAZHVDQZB28" hidden="1">#REF!</definedName>
    <definedName name="BExD9M7SEMG0JK2FUTTZXWIEBTKB" localSheetId="1" hidden="1">#REF!</definedName>
    <definedName name="BExD9M7SEMG0JK2FUTTZXWIEBTKB" localSheetId="2" hidden="1">#REF!</definedName>
    <definedName name="BExD9M7SEMG0JK2FUTTZXWIEBTKB" hidden="1">#REF!</definedName>
    <definedName name="BExD9MNYBYB1AICQL5165G472IE2" localSheetId="1" hidden="1">#REF!</definedName>
    <definedName name="BExD9MNYBYB1AICQL5165G472IE2" localSheetId="2" hidden="1">[1]Table!#REF!</definedName>
    <definedName name="BExD9MNYBYB1AICQL5165G472IE2" hidden="1">[2]Table!#REF!</definedName>
    <definedName name="BExD9N9I2SV506ER5QUTUTWQGMKX" localSheetId="1" hidden="1">#REF!</definedName>
    <definedName name="BExD9N9I2SV506ER5QUTUTWQGMKX" localSheetId="2" hidden="1">#REF!</definedName>
    <definedName name="BExD9N9I2SV506ER5QUTUTWQGMKX" hidden="1">#REF!</definedName>
    <definedName name="BExD9P7KJLY6T5E1UK1ST0X5ZRW6" localSheetId="1" hidden="1">#REF!</definedName>
    <definedName name="BExD9P7KJLY6T5E1UK1ST0X5ZRW6" localSheetId="2" hidden="1">#REF!</definedName>
    <definedName name="BExD9P7KJLY6T5E1UK1ST0X5ZRW6" hidden="1">#REF!</definedName>
    <definedName name="BExD9PNSYT7GASEGUVL48MUQ02WO" localSheetId="1" hidden="1">#REF!</definedName>
    <definedName name="BExD9PNSYT7GASEGUVL48MUQ02WO" localSheetId="2" hidden="1">#REF!</definedName>
    <definedName name="BExD9PNSYT7GASEGUVL48MUQ02WO" hidden="1">#REF!</definedName>
    <definedName name="BExD9TK2MIWFH5SKUYU9ZKF4NPHQ" localSheetId="1" hidden="1">#REF!</definedName>
    <definedName name="BExD9TK2MIWFH5SKUYU9ZKF4NPHQ" localSheetId="2" hidden="1">#REF!</definedName>
    <definedName name="BExD9TK2MIWFH5SKUYU9ZKF4NPHQ" hidden="1">#REF!</definedName>
    <definedName name="BExD9VT3ASAZUZGXB4N28DW8X89B" localSheetId="1" hidden="1">#REF!</definedName>
    <definedName name="BExD9VT3ASAZUZGXB4N28DW8X89B" localSheetId="2" hidden="1">#REF!</definedName>
    <definedName name="BExD9VT3ASAZUZGXB4N28DW8X89B" hidden="1">#REF!</definedName>
    <definedName name="BExD9YI6ZM0Z74N39U0M74YC55PR" localSheetId="1" hidden="1">#REF!</definedName>
    <definedName name="BExD9YI6ZM0Z74N39U0M74YC55PR" localSheetId="2" hidden="1">#REF!</definedName>
    <definedName name="BExD9YI6ZM0Z74N39U0M74YC55PR" hidden="1">#REF!</definedName>
    <definedName name="BExDA3LGODGEZRYKJAQ1SZ2E81PC" localSheetId="1" hidden="1">#REF!</definedName>
    <definedName name="BExDA3LGODGEZRYKJAQ1SZ2E81PC" localSheetId="2" hidden="1">#REF!</definedName>
    <definedName name="BExDA3LGODGEZRYKJAQ1SZ2E81PC" hidden="1">#REF!</definedName>
    <definedName name="BExDA6LD9061UULVKUUI4QP8SK13" localSheetId="1" hidden="1">#REF!</definedName>
    <definedName name="BExDA6LD9061UULVKUUI4QP8SK13" localSheetId="2" hidden="1">#REF!</definedName>
    <definedName name="BExDA6LD9061UULVKUUI4QP8SK13" hidden="1">#REF!</definedName>
    <definedName name="BExDA6LDIE4HKEUEP24A271BPZUT" localSheetId="1" hidden="1">#REF!</definedName>
    <definedName name="BExDA6LDIE4HKEUEP24A271BPZUT" localSheetId="2" hidden="1">#REF!</definedName>
    <definedName name="BExDA6LDIE4HKEUEP24A271BPZUT" hidden="1">#REF!</definedName>
    <definedName name="BExDABOTC8XM8558PVO7MB6F6DCT" localSheetId="1" hidden="1">#REF!</definedName>
    <definedName name="BExDABOTC8XM8558PVO7MB6F6DCT" localSheetId="2" hidden="1">#REF!</definedName>
    <definedName name="BExDABOTC8XM8558PVO7MB6F6DCT" hidden="1">#REF!</definedName>
    <definedName name="BExDADSAC6HQADSHJHMKRWW5UCNF" localSheetId="1" hidden="1">#REF!</definedName>
    <definedName name="BExDADSAC6HQADSHJHMKRWW5UCNF" localSheetId="2" hidden="1">#REF!</definedName>
    <definedName name="BExDADSAC6HQADSHJHMKRWW5UCNF" hidden="1">#REF!</definedName>
    <definedName name="BExDAGMVMNLQ6QXASB9R6D8DIT12" localSheetId="1" hidden="1">#REF!</definedName>
    <definedName name="BExDAGMVMNLQ6QXASB9R6D8DIT12" localSheetId="2" hidden="1">#REF!</definedName>
    <definedName name="BExDAGMVMNLQ6QXASB9R6D8DIT12" hidden="1">#REF!</definedName>
    <definedName name="BExDAMS0EVEXWYDC8U34MUNZYY6K" localSheetId="1" hidden="1">#REF!</definedName>
    <definedName name="BExDAMS0EVEXWYDC8U34MUNZYY6K" localSheetId="2" hidden="1">#REF!</definedName>
    <definedName name="BExDAMS0EVEXWYDC8U34MUNZYY6K" hidden="1">#REF!</definedName>
    <definedName name="BExDAN2SXVIZ5TY9L7E1AOV782BL" localSheetId="1" hidden="1">#REF!</definedName>
    <definedName name="BExDAN2SXVIZ5TY9L7E1AOV782BL" localSheetId="2" hidden="1">#REF!</definedName>
    <definedName name="BExDAN2SXVIZ5TY9L7E1AOV782BL" hidden="1">#REF!</definedName>
    <definedName name="BExDAOVJHP3QZ6G6D8SNUJPBEKWR" localSheetId="1" hidden="1">Tech #REF!</definedName>
    <definedName name="BExDAOVJHP3QZ6G6D8SNUJPBEKWR" localSheetId="2" hidden="1">Tech '[5]2'!$B$6:$S$142</definedName>
    <definedName name="BExDAOVJHP3QZ6G6D8SNUJPBEKWR" hidden="1">Tech '[5]2'!$B$6:$S$142</definedName>
    <definedName name="BExDAU4G4M0FNFZM4S0WGUCO63TW" localSheetId="1" hidden="1">#REF!</definedName>
    <definedName name="BExDAU4G4M0FNFZM4S0WGUCO63TW" localSheetId="2" hidden="1">#REF!</definedName>
    <definedName name="BExDAU4G4M0FNFZM4S0WGUCO63TW" hidden="1">#REF!</definedName>
    <definedName name="BExDAYBHSZ6W58ULP3RVEFSBF1LK" localSheetId="1" hidden="1">#REF!</definedName>
    <definedName name="BExDAYBHSZ6W58ULP3RVEFSBF1LK" localSheetId="2" hidden="1">#REF!</definedName>
    <definedName name="BExDAYBHSZ6W58ULP3RVEFSBF1LK" hidden="1">#REF!</definedName>
    <definedName name="BExDAYBHU9ADLXI8VRC7F608RVGM" localSheetId="1" hidden="1">#REF!</definedName>
    <definedName name="BExDAYBHU9ADLXI8VRC7F608RVGM" localSheetId="2" hidden="1">#REF!</definedName>
    <definedName name="BExDAYBHU9ADLXI8VRC7F608RVGM" hidden="1">#REF!</definedName>
    <definedName name="BExDB22A3D2J3WOKLEGNTLH3DKLA" localSheetId="1" hidden="1">#REF!</definedName>
    <definedName name="BExDB22A3D2J3WOKLEGNTLH3DKLA" localSheetId="2" hidden="1">#REF!</definedName>
    <definedName name="BExDB22A3D2J3WOKLEGNTLH3DKLA" hidden="1">#REF!</definedName>
    <definedName name="BExDB2YM2JO4VAD6ZM5ZGQRC3K3M" localSheetId="1" hidden="1">#REF!</definedName>
    <definedName name="BExDB2YM2JO4VAD6ZM5ZGQRC3K3M" localSheetId="2" hidden="1">#REF!</definedName>
    <definedName name="BExDB2YM2JO4VAD6ZM5ZGQRC3K3M" hidden="1">#REF!</definedName>
    <definedName name="BExDB39GNDHCPPB7U2PZQO5TJ1OI" localSheetId="1" hidden="1">#REF!</definedName>
    <definedName name="BExDB39GNDHCPPB7U2PZQO5TJ1OI" localSheetId="2" hidden="1">#REF!</definedName>
    <definedName name="BExDB39GNDHCPPB7U2PZQO5TJ1OI" hidden="1">#REF!</definedName>
    <definedName name="BExDB3V05OSLF7CXBUY7QN46YQJU" localSheetId="1" hidden="1">#REF!</definedName>
    <definedName name="BExDB3V05OSLF7CXBUY7QN46YQJU" localSheetId="2" hidden="1">#REF!</definedName>
    <definedName name="BExDB3V05OSLF7CXBUY7QN46YQJU" hidden="1">#REF!</definedName>
    <definedName name="BExDB57MPYBCG1PKZ6BI404WSJ97" localSheetId="1" hidden="1">#REF!</definedName>
    <definedName name="BExDB57MPYBCG1PKZ6BI404WSJ97" localSheetId="2" hidden="1">#REF!</definedName>
    <definedName name="BExDB57MPYBCG1PKZ6BI404WSJ97" hidden="1">#REF!</definedName>
    <definedName name="BExDB6K4RDGDE3KUEP7NCIU1COIR" localSheetId="1" hidden="1">#REF!</definedName>
    <definedName name="BExDB6K4RDGDE3KUEP7NCIU1COIR" localSheetId="2" hidden="1">#REF!</definedName>
    <definedName name="BExDB6K4RDGDE3KUEP7NCIU1COIR" hidden="1">#REF!</definedName>
    <definedName name="BExDBDR1XR0FV0CYUCB2OJ7CJCZU" localSheetId="1" hidden="1">#REF!</definedName>
    <definedName name="BExDBDR1XR0FV0CYUCB2OJ7CJCZU" localSheetId="2" hidden="1">#REF!</definedName>
    <definedName name="BExDBDR1XR0FV0CYUCB2OJ7CJCZU" hidden="1">#REF!</definedName>
    <definedName name="BExDBECNFJKO0HIOIKTWDCSWP755" localSheetId="1" hidden="1">#REF!</definedName>
    <definedName name="BExDBECNFJKO0HIOIKTWDCSWP755" localSheetId="2" hidden="1">#REF!</definedName>
    <definedName name="BExDBECNFJKO0HIOIKTWDCSWP755" hidden="1">#REF!</definedName>
    <definedName name="BExDBI8WRY61SHXKAT4UFXLB15E8" localSheetId="1" hidden="1">#REF!</definedName>
    <definedName name="BExDBI8WRY61SHXKAT4UFXLB15E8" localSheetId="2" hidden="1">#REF!</definedName>
    <definedName name="BExDBI8WRY61SHXKAT4UFXLB15E8" hidden="1">#REF!</definedName>
    <definedName name="BExDBMFZVQJLPFN23YRMBVXE4QFG" localSheetId="1" hidden="1">Table #REF!</definedName>
    <definedName name="BExDBMFZVQJLPFN23YRMBVXE4QFG" localSheetId="2" hidden="1">Table '[5]2'!$B$6:$F$9</definedName>
    <definedName name="BExDBMFZVQJLPFN23YRMBVXE4QFG" hidden="1">Table '[5]2'!$B$6:$F$9</definedName>
    <definedName name="BExDBQXSTNOXRXFVCUBDQJV2BIHO" localSheetId="1" hidden="1">#REF!</definedName>
    <definedName name="BExDBQXSTNOXRXFVCUBDQJV2BIHO" localSheetId="2" hidden="1">#REF!</definedName>
    <definedName name="BExDBQXSTNOXRXFVCUBDQJV2BIHO" hidden="1">#REF!</definedName>
    <definedName name="BExDBZBW3EHQF6J0XXIT3ZMXPL8C" localSheetId="1" hidden="1">#REF!</definedName>
    <definedName name="BExDBZBW3EHQF6J0XXIT3ZMXPL8C" localSheetId="2" hidden="1">#REF!</definedName>
    <definedName name="BExDBZBW3EHQF6J0XXIT3ZMXPL8C" hidden="1">#REF!</definedName>
    <definedName name="BExDC7F818VN0S18ID7XRCRVYPJ4" localSheetId="1" hidden="1">#REF!</definedName>
    <definedName name="BExDC7F818VN0S18ID7XRCRVYPJ4" localSheetId="2" hidden="1">#REF!</definedName>
    <definedName name="BExDC7F818VN0S18ID7XRCRVYPJ4" hidden="1">#REF!</definedName>
    <definedName name="BExDCHWWI78V45IQR4LEE9MBCJD3" localSheetId="1" hidden="1">#REF!</definedName>
    <definedName name="BExDCHWWI78V45IQR4LEE9MBCJD3" localSheetId="2" hidden="1">#REF!</definedName>
    <definedName name="BExDCHWWI78V45IQR4LEE9MBCJD3" hidden="1">#REF!</definedName>
    <definedName name="BExDCL7K96PC9VZYB70ZW3QPVIJE" localSheetId="1" hidden="1">#REF!</definedName>
    <definedName name="BExDCL7K96PC9VZYB70ZW3QPVIJE" localSheetId="2" hidden="1">#REF!</definedName>
    <definedName name="BExDCL7K96PC9VZYB70ZW3QPVIJE" hidden="1">#REF!</definedName>
    <definedName name="BExDCP3UZ3C2O4C1F7KMU0Z9U32N" localSheetId="1" hidden="1">#REF!</definedName>
    <definedName name="BExDCP3UZ3C2O4C1F7KMU0Z9U32N" localSheetId="2" hidden="1">#REF!</definedName>
    <definedName name="BExDCP3UZ3C2O4C1F7KMU0Z9U32N" hidden="1">#REF!</definedName>
    <definedName name="BExDCS3QC71XLN5P1GN4X3P21T6Z" localSheetId="1" hidden="1">#REF!</definedName>
    <definedName name="BExDCS3QC71XLN5P1GN4X3P21T6Z" localSheetId="2" hidden="1">#REF!</definedName>
    <definedName name="BExDCS3QC71XLN5P1GN4X3P21T6Z" hidden="1">#REF!</definedName>
    <definedName name="BExENDR2U81JKSSKE5KBPNNYBILU" localSheetId="1" hidden="1">#REF!</definedName>
    <definedName name="BExENDR2U81JKSSKE5KBPNNYBILU" localSheetId="2" hidden="1">#REF!</definedName>
    <definedName name="BExENDR2U81JKSSKE5KBPNNYBILU" hidden="1">#REF!</definedName>
    <definedName name="BExENRJDC2MGQRJ6EHLAWX5I4SRS" localSheetId="1" hidden="1">#REF!</definedName>
    <definedName name="BExENRJDC2MGQRJ6EHLAWX5I4SRS" localSheetId="2" hidden="1">#REF!</definedName>
    <definedName name="BExENRJDC2MGQRJ6EHLAWX5I4SRS" hidden="1">#REF!</definedName>
    <definedName name="BExEOBX3WECDMYCV9RLN49APTXMM" localSheetId="1" hidden="1">#REF!</definedName>
    <definedName name="BExEOBX3WECDMYCV9RLN49APTXMM" localSheetId="2" hidden="1">#REF!</definedName>
    <definedName name="BExEOBX3WECDMYCV9RLN49APTXMM" hidden="1">#REF!</definedName>
    <definedName name="BExEOTLNJM0F44XFXNK3444KVRDA" localSheetId="1" hidden="1">#REF!</definedName>
    <definedName name="BExEOTLNJM0F44XFXNK3444KVRDA" localSheetId="2" hidden="1">#REF!</definedName>
    <definedName name="BExEOTLNJM0F44XFXNK3444KVRDA" hidden="1">#REF!</definedName>
    <definedName name="BExEOUSV2M55Y8PAE406UAYCJ16O" localSheetId="1" hidden="1">#REF!</definedName>
    <definedName name="BExEOUSV2M55Y8PAE406UAYCJ16O" localSheetId="2" hidden="1">#REF!</definedName>
    <definedName name="BExEOUSV2M55Y8PAE406UAYCJ16O" hidden="1">#REF!</definedName>
    <definedName name="BExEP1E944A7MUC5I2B9P5VPKVB4" localSheetId="1" hidden="1">#REF!</definedName>
    <definedName name="BExEP1E944A7MUC5I2B9P5VPKVB4" localSheetId="2" hidden="1">#REF!</definedName>
    <definedName name="BExEP1E944A7MUC5I2B9P5VPKVB4" hidden="1">#REF!</definedName>
    <definedName name="BExEP4E4F36662JDI0TOD85OP7X9" localSheetId="1" hidden="1">#REF!</definedName>
    <definedName name="BExEP4E4F36662JDI0TOD85OP7X9" localSheetId="2" hidden="1">#REF!</definedName>
    <definedName name="BExEP4E4F36662JDI0TOD85OP7X9" hidden="1">#REF!</definedName>
    <definedName name="BExEP4OWYINBB8O7634GPW1GNY5J" localSheetId="1" hidden="1">#REF!</definedName>
    <definedName name="BExEP4OWYINBB8O7634GPW1GNY5J" localSheetId="2" hidden="1">#REF!</definedName>
    <definedName name="BExEP4OWYINBB8O7634GPW1GNY5J" hidden="1">#REF!</definedName>
    <definedName name="BExEP4ZOMKWWLON0DS4MM5VRY7CA" localSheetId="1" hidden="1">#REF!</definedName>
    <definedName name="BExEP4ZOMKWWLON0DS4MM5VRY7CA" localSheetId="2" hidden="1">#REF!</definedName>
    <definedName name="BExEP4ZOMKWWLON0DS4MM5VRY7CA" hidden="1">#REF!</definedName>
    <definedName name="BExEP5LAKDKXMN6E1Y75U5MLYYM5" localSheetId="1" hidden="1">#REF!</definedName>
    <definedName name="BExEP5LAKDKXMN6E1Y75U5MLYYM5" localSheetId="2" hidden="1">#REF!</definedName>
    <definedName name="BExEP5LAKDKXMN6E1Y75U5MLYYM5" hidden="1">#REF!</definedName>
    <definedName name="BExEP7388TKNL6FEJW00XN7FHEUG" localSheetId="1" hidden="1">#REF!</definedName>
    <definedName name="BExEP7388TKNL6FEJW00XN7FHEUG" localSheetId="2" hidden="1">#REF!</definedName>
    <definedName name="BExEP7388TKNL6FEJW00XN7FHEUG" hidden="1">#REF!</definedName>
    <definedName name="BExEPC6NDAB21IZ0L9SIGMT0QR88" localSheetId="1" hidden="1">#REF!</definedName>
    <definedName name="BExEPC6NDAB21IZ0L9SIGMT0QR88" localSheetId="2" hidden="1">#REF!</definedName>
    <definedName name="BExEPC6NDAB21IZ0L9SIGMT0QR88" hidden="1">#REF!</definedName>
    <definedName name="BExEPF6KAXKTOUV1JOSO7JYIQMZH" localSheetId="1" hidden="1">#REF!</definedName>
    <definedName name="BExEPF6KAXKTOUV1JOSO7JYIQMZH" localSheetId="2" hidden="1">#REF!</definedName>
    <definedName name="BExEPF6KAXKTOUV1JOSO7JYIQMZH" hidden="1">#REF!</definedName>
    <definedName name="BExEPFHBL4LGDKF15UW8ZO5K2RL3" localSheetId="1" hidden="1">#REF!</definedName>
    <definedName name="BExEPFHBL4LGDKF15UW8ZO5K2RL3" localSheetId="2" hidden="1">#REF!</definedName>
    <definedName name="BExEPFHBL4LGDKF15UW8ZO5K2RL3" hidden="1">#REF!</definedName>
    <definedName name="BExEPIMJSI0JNB6HAHKYYPGV5W3N" localSheetId="1" hidden="1">#REF!</definedName>
    <definedName name="BExEPIMJSI0JNB6HAHKYYPGV5W3N" localSheetId="2" hidden="1">#REF!</definedName>
    <definedName name="BExEPIMJSI0JNB6HAHKYYPGV5W3N" hidden="1">#REF!</definedName>
    <definedName name="BExEPJIWQOCJNGMFA9KTYHXN5DSJ" localSheetId="1" hidden="1">#REF!</definedName>
    <definedName name="BExEPJIWQOCJNGMFA9KTYHXN5DSJ" localSheetId="2" hidden="1">#REF!</definedName>
    <definedName name="BExEPJIWQOCJNGMFA9KTYHXN5DSJ" hidden="1">#REF!</definedName>
    <definedName name="BExEPN9VIYI0FVL0HLZQXJFO6TT0" localSheetId="1" hidden="1">#REF!</definedName>
    <definedName name="BExEPN9VIYI0FVL0HLZQXJFO6TT0" localSheetId="2" hidden="1">#REF!</definedName>
    <definedName name="BExEPN9VIYI0FVL0HLZQXJFO6TT0" hidden="1">#REF!</definedName>
    <definedName name="BExEPS7TF7RCZMYVHGOK3DHJYK06" localSheetId="1" hidden="1">#REF!</definedName>
    <definedName name="BExEPS7TF7RCZMYVHGOK3DHJYK06" localSheetId="2" hidden="1">#REF!</definedName>
    <definedName name="BExEPS7TF7RCZMYVHGOK3DHJYK06" hidden="1">#REF!</definedName>
    <definedName name="BExEPTEXHTPGC33I7OMNW0T8VGB8" localSheetId="1" hidden="1">#REF!</definedName>
    <definedName name="BExEPTEXHTPGC33I7OMNW0T8VGB8" localSheetId="2" hidden="1">#REF!</definedName>
    <definedName name="BExEPTEXHTPGC33I7OMNW0T8VGB8" hidden="1">#REF!</definedName>
    <definedName name="BExEPU61OYDJQAJGEIC35ICH4KBK" localSheetId="1" hidden="1">#REF!</definedName>
    <definedName name="BExEPU61OYDJQAJGEIC35ICH4KBK" localSheetId="2" hidden="1">#REF!</definedName>
    <definedName name="BExEPU61OYDJQAJGEIC35ICH4KBK" hidden="1">#REF!</definedName>
    <definedName name="BExEPXM1E7E1AXVXJRW5A6HYRVZH" localSheetId="1" hidden="1">#REF!</definedName>
    <definedName name="BExEPXM1E7E1AXVXJRW5A6HYRVZH" localSheetId="2" hidden="1">#REF!</definedName>
    <definedName name="BExEPXM1E7E1AXVXJRW5A6HYRVZH" hidden="1">#REF!</definedName>
    <definedName name="BExEPYT6VDSMR8MU2341Q5GM2Y9V" localSheetId="1" hidden="1">#REF!</definedName>
    <definedName name="BExEPYT6VDSMR8MU2341Q5GM2Y9V" localSheetId="2" hidden="1">[1]Table!#REF!</definedName>
    <definedName name="BExEPYT6VDSMR8MU2341Q5GM2Y9V" hidden="1">[2]Table!#REF!</definedName>
    <definedName name="BExEQ2ENYLMY8K1796XBB31CJHNN" localSheetId="1" hidden="1">#REF!</definedName>
    <definedName name="BExEQ2ENYLMY8K1796XBB31CJHNN" localSheetId="2" hidden="1">#REF!</definedName>
    <definedName name="BExEQ2ENYLMY8K1796XBB31CJHNN" hidden="1">#REF!</definedName>
    <definedName name="BExEQ2PFE4N40LEPGDPS90WDL6BN" localSheetId="1" hidden="1">#REF!</definedName>
    <definedName name="BExEQ2PFE4N40LEPGDPS90WDL6BN" localSheetId="2" hidden="1">#REF!</definedName>
    <definedName name="BExEQ2PFE4N40LEPGDPS90WDL6BN" hidden="1">#REF!</definedName>
    <definedName name="BExEQ2PFURT24NQYGYVE8NKX1EGA" localSheetId="1" hidden="1">#REF!</definedName>
    <definedName name="BExEQ2PFURT24NQYGYVE8NKX1EGA" localSheetId="2" hidden="1">#REF!</definedName>
    <definedName name="BExEQ2PFURT24NQYGYVE8NKX1EGA" hidden="1">#REF!</definedName>
    <definedName name="BExEQ422TZ1GZRRYDZ0QXJCGUN3S" localSheetId="1" hidden="1">#REF!</definedName>
    <definedName name="BExEQ422TZ1GZRRYDZ0QXJCGUN3S" localSheetId="2" hidden="1">#REF!</definedName>
    <definedName name="BExEQ422TZ1GZRRYDZ0QXJCGUN3S" hidden="1">#REF!</definedName>
    <definedName name="BExEQ900YZ7KKKKNMOXG12FB4CQY" localSheetId="1" hidden="1">#REF!</definedName>
    <definedName name="BExEQ900YZ7KKKKNMOXG12FB4CQY" localSheetId="2" hidden="1">#REF!</definedName>
    <definedName name="BExEQ900YZ7KKKKNMOXG12FB4CQY" hidden="1">#REF!</definedName>
    <definedName name="BExEQB8ZWXO6IIGOEPWTLOJGE2NR" localSheetId="1" hidden="1">#REF!</definedName>
    <definedName name="BExEQB8ZWXO6IIGOEPWTLOJGE2NR" localSheetId="2" hidden="1">#REF!</definedName>
    <definedName name="BExEQB8ZWXO6IIGOEPWTLOJGE2NR" hidden="1">#REF!</definedName>
    <definedName name="BExEQBEBUCHL09MR461ZTUB1IJKS" localSheetId="1" hidden="1">#REF!</definedName>
    <definedName name="BExEQBEBUCHL09MR461ZTUB1IJKS" localSheetId="2" hidden="1">#REF!</definedName>
    <definedName name="BExEQBEBUCHL09MR461ZTUB1IJKS" hidden="1">#REF!</definedName>
    <definedName name="BExEQBED0T2X9TNLD6CXPVIEAI59" localSheetId="1" hidden="1">#REF!</definedName>
    <definedName name="BExEQBED0T2X9TNLD6CXPVIEAI59" localSheetId="2" hidden="1">#REF!</definedName>
    <definedName name="BExEQBED0T2X9TNLD6CXPVIEAI59" hidden="1">#REF!</definedName>
    <definedName name="BExEQBZX0EL6LIKPY01197ACK65H" localSheetId="1" hidden="1">#REF!</definedName>
    <definedName name="BExEQBZX0EL6LIKPY01197ACK65H" localSheetId="2" hidden="1">#REF!</definedName>
    <definedName name="BExEQBZX0EL6LIKPY01197ACK65H" hidden="1">#REF!</definedName>
    <definedName name="BExEQD73QE34MW57L1HFXSTB7QEG" localSheetId="1" hidden="1">#REF!</definedName>
    <definedName name="BExEQD73QE34MW57L1HFXSTB7QEG" localSheetId="2" hidden="1">#REF!</definedName>
    <definedName name="BExEQD73QE34MW57L1HFXSTB7QEG" hidden="1">#REF!</definedName>
    <definedName name="BExEQDXZALJLD4OBF74IKZBR13SR" localSheetId="1" hidden="1">#REF!</definedName>
    <definedName name="BExEQDXZALJLD4OBF74IKZBR13SR" localSheetId="2" hidden="1">#REF!</definedName>
    <definedName name="BExEQDXZALJLD4OBF74IKZBR13SR" hidden="1">#REF!</definedName>
    <definedName name="BExEQEE84Y68SNAN0DZ0LJLQ9HW0" localSheetId="1" hidden="1">#REF!</definedName>
    <definedName name="BExEQEE84Y68SNAN0DZ0LJLQ9HW0" localSheetId="2" hidden="1">#REF!</definedName>
    <definedName name="BExEQEE84Y68SNAN0DZ0LJLQ9HW0" hidden="1">#REF!</definedName>
    <definedName name="BExEQFLE2RPWGMWQAI4JMKUEFRPT" localSheetId="1" hidden="1">#REF!</definedName>
    <definedName name="BExEQFLE2RPWGMWQAI4JMKUEFRPT" localSheetId="2" hidden="1">#REF!</definedName>
    <definedName name="BExEQFLE2RPWGMWQAI4JMKUEFRPT" hidden="1">#REF!</definedName>
    <definedName name="BExEQIAJ95GC68SDFWF0ML3EN4H7" localSheetId="1" hidden="1">#REF!</definedName>
    <definedName name="BExEQIAJ95GC68SDFWF0ML3EN4H7" localSheetId="2" hidden="1">#REF!</definedName>
    <definedName name="BExEQIAJ95GC68SDFWF0ML3EN4H7" hidden="1">#REF!</definedName>
    <definedName name="BExEQLL6I7N3FDMAT8FZH8PAFDM0" localSheetId="1" hidden="1">#REF!</definedName>
    <definedName name="BExEQLL6I7N3FDMAT8FZH8PAFDM0" localSheetId="2" hidden="1">#REF!</definedName>
    <definedName name="BExEQLL6I7N3FDMAT8FZH8PAFDM0" hidden="1">#REF!</definedName>
    <definedName name="BExEQQ30JLUVGXATX0S4XE8C33LH" localSheetId="1" hidden="1">#REF!</definedName>
    <definedName name="BExEQQ30JLUVGXATX0S4XE8C33LH" localSheetId="2" hidden="1">#REF!</definedName>
    <definedName name="BExEQQ30JLUVGXATX0S4XE8C33LH" hidden="1">#REF!</definedName>
    <definedName name="BExEQTZAP8R69U31W4LKGTKKGKQE" localSheetId="1" hidden="1">#REF!</definedName>
    <definedName name="BExEQTZAP8R69U31W4LKGTKKGKQE" localSheetId="2" hidden="1">#REF!</definedName>
    <definedName name="BExEQTZAP8R69U31W4LKGTKKGKQE" hidden="1">#REF!</definedName>
    <definedName name="BExEQWJ3IMXUNYY2X9KGQJSZ64PD" localSheetId="1" hidden="1">Table #REF!</definedName>
    <definedName name="BExEQWJ3IMXUNYY2X9KGQJSZ64PD" localSheetId="2" hidden="1">Table '[5]2'!$B$6:$F$9</definedName>
    <definedName name="BExEQWJ3IMXUNYY2X9KGQJSZ64PD" hidden="1">Table '[5]2'!$B$6:$F$9</definedName>
    <definedName name="BExER2O72H1F9WV6S1J04C15PXX7" localSheetId="1" hidden="1">#REF!</definedName>
    <definedName name="BExER2O72H1F9WV6S1J04C15PXX7" localSheetId="2" hidden="1">#REF!</definedName>
    <definedName name="BExER2O72H1F9WV6S1J04C15PXX7" hidden="1">#REF!</definedName>
    <definedName name="BExER4MAMBTMH0PEK0ZSX5M0PROC" localSheetId="1" hidden="1">#REF!</definedName>
    <definedName name="BExER4MAMBTMH0PEK0ZSX5M0PROC" localSheetId="2" hidden="1">#REF!</definedName>
    <definedName name="BExER4MAMBTMH0PEK0ZSX5M0PROC" hidden="1">#REF!</definedName>
    <definedName name="BExER7RMYGOTE7XXI5U76AO1P3V9" localSheetId="1" hidden="1">#REF!</definedName>
    <definedName name="BExER7RMYGOTE7XXI5U76AO1P3V9" localSheetId="2" hidden="1">#REF!</definedName>
    <definedName name="BExER7RMYGOTE7XXI5U76AO1P3V9" hidden="1">#REF!</definedName>
    <definedName name="BExERA0FZ0A0MDEPOOPRO8T64FCZ" localSheetId="1" hidden="1">#REF!</definedName>
    <definedName name="BExERA0FZ0A0MDEPOOPRO8T64FCZ" localSheetId="2" hidden="1">#REF!</definedName>
    <definedName name="BExERA0FZ0A0MDEPOOPRO8T64FCZ" hidden="1">#REF!</definedName>
    <definedName name="BExERBNWRQ2PX0UQZSECBLQHJ3A1" localSheetId="1" hidden="1">#REF!</definedName>
    <definedName name="BExERBNWRQ2PX0UQZSECBLQHJ3A1" localSheetId="2" hidden="1">#REF!</definedName>
    <definedName name="BExERBNWRQ2PX0UQZSECBLQHJ3A1" hidden="1">#REF!</definedName>
    <definedName name="BExERBNX1R4CU9LS4OPRNS9PUX66" localSheetId="1" hidden="1">#REF!</definedName>
    <definedName name="BExERBNX1R4CU9LS4OPRNS9PUX66" localSheetId="2" hidden="1">#REF!</definedName>
    <definedName name="BExERBNX1R4CU9LS4OPRNS9PUX66" hidden="1">#REF!</definedName>
    <definedName name="BExERCETL5ZVXSS6EENB85QCSRYG" localSheetId="1" hidden="1">#REF!</definedName>
    <definedName name="BExERCETL5ZVXSS6EENB85QCSRYG" localSheetId="2" hidden="1">#REF!</definedName>
    <definedName name="BExERCETL5ZVXSS6EENB85QCSRYG" hidden="1">#REF!</definedName>
    <definedName name="BExERIUTB21WQ9WVQXUCDCGSH23E" localSheetId="1" hidden="1">#REF!</definedName>
    <definedName name="BExERIUTB21WQ9WVQXUCDCGSH23E" localSheetId="2" hidden="1">#REF!</definedName>
    <definedName name="BExERIUTB21WQ9WVQXUCDCGSH23E" hidden="1">#REF!</definedName>
    <definedName name="BExEROP549PMN3GOZHFWE6A83S0Z" localSheetId="1" hidden="1">#REF!</definedName>
    <definedName name="BExEROP549PMN3GOZHFWE6A83S0Z" localSheetId="2" hidden="1">#REF!</definedName>
    <definedName name="BExEROP549PMN3GOZHFWE6A83S0Z" hidden="1">#REF!</definedName>
    <definedName name="BExERQNDP3RGBQVZH3C5WVSX0IU0" localSheetId="1" hidden="1">#REF!</definedName>
    <definedName name="BExERQNDP3RGBQVZH3C5WVSX0IU0" localSheetId="2" hidden="1">#REF!</definedName>
    <definedName name="BExERQNDP3RGBQVZH3C5WVSX0IU0" hidden="1">#REF!</definedName>
    <definedName name="BExERRP1YAE1O52KAR6KY8G7SKXU" localSheetId="1" hidden="1">#REF!</definedName>
    <definedName name="BExERRP1YAE1O52KAR6KY8G7SKXU" localSheetId="2" hidden="1">#REF!</definedName>
    <definedName name="BExERRP1YAE1O52KAR6KY8G7SKXU" hidden="1">#REF!</definedName>
    <definedName name="BExERRUIKIOATPZ9U4HQ0V52RJAU" localSheetId="1" hidden="1">#REF!</definedName>
    <definedName name="BExERRUIKIOATPZ9U4HQ0V52RJAU" localSheetId="2" hidden="1">#REF!</definedName>
    <definedName name="BExERRUIKIOATPZ9U4HQ0V52RJAU" hidden="1">#REF!</definedName>
    <definedName name="BExERRZU71S273GYJOT37BXK16QI" localSheetId="1" hidden="1">#REF!</definedName>
    <definedName name="BExERRZU71S273GYJOT37BXK16QI" localSheetId="2" hidden="1">#REF!</definedName>
    <definedName name="BExERRZU71S273GYJOT37BXK16QI" hidden="1">#REF!</definedName>
    <definedName name="BExERSANFNM1O7T65PC5MJ301YET" localSheetId="1" hidden="1">#REF!</definedName>
    <definedName name="BExERSANFNM1O7T65PC5MJ301YET" localSheetId="2" hidden="1">#REF!</definedName>
    <definedName name="BExERSANFNM1O7T65PC5MJ301YET" hidden="1">#REF!</definedName>
    <definedName name="BExERSLFEDXNMOLAZ2VOI6VVJCBW" localSheetId="1" hidden="1">#REF!</definedName>
    <definedName name="BExERSLFEDXNMOLAZ2VOI6VVJCBW" localSheetId="2" hidden="1">#REF!</definedName>
    <definedName name="BExERSLFEDXNMOLAZ2VOI6VVJCBW" hidden="1">#REF!</definedName>
    <definedName name="BExERWCEBKQRYWRQLYJ4UCMMKTHG" localSheetId="1" hidden="1">#REF!</definedName>
    <definedName name="BExERWCEBKQRYWRQLYJ4UCMMKTHG" localSheetId="2" hidden="1">[1]Table!#REF!</definedName>
    <definedName name="BExERWCEBKQRYWRQLYJ4UCMMKTHG" hidden="1">[2]Table!#REF!</definedName>
    <definedName name="BExERWSHS5678NWP0NM8J09K2OGY" localSheetId="1" hidden="1">#REF!</definedName>
    <definedName name="BExERWSHS5678NWP0NM8J09K2OGY" localSheetId="2" hidden="1">#REF!</definedName>
    <definedName name="BExERWSHS5678NWP0NM8J09K2OGY" hidden="1">#REF!</definedName>
    <definedName name="BExERZ6U1882NC5WP67BZCT76CNU" localSheetId="1" hidden="1">#REF!</definedName>
    <definedName name="BExERZ6U1882NC5WP67BZCT76CNU" localSheetId="2" hidden="1">#REF!</definedName>
    <definedName name="BExERZ6U1882NC5WP67BZCT76CNU" hidden="1">#REF!</definedName>
    <definedName name="BExES44RHHDL3V7FLV6M20834WF1" localSheetId="1" hidden="1">#REF!</definedName>
    <definedName name="BExES44RHHDL3V7FLV6M20834WF1" localSheetId="2" hidden="1">#REF!</definedName>
    <definedName name="BExES44RHHDL3V7FLV6M20834WF1" hidden="1">#REF!</definedName>
    <definedName name="BExES4A7VE2X3RYYTVRLKZD4I7WU" localSheetId="1" hidden="1">#REF!</definedName>
    <definedName name="BExES4A7VE2X3RYYTVRLKZD4I7WU" localSheetId="2" hidden="1">#REF!</definedName>
    <definedName name="BExES4A7VE2X3RYYTVRLKZD4I7WU" hidden="1">#REF!</definedName>
    <definedName name="BExES5XHU1T6O7YFC8NJQDPRHTWO" localSheetId="1" hidden="1">#REF!</definedName>
    <definedName name="BExES5XHU1T6O7YFC8NJQDPRHTWO" localSheetId="2" hidden="1">#REF!</definedName>
    <definedName name="BExES5XHU1T6O7YFC8NJQDPRHTWO" hidden="1">#REF!</definedName>
    <definedName name="BExES6ZC8R7PHJ21OVJFLIR7DY30" localSheetId="1" hidden="1">#REF!</definedName>
    <definedName name="BExES6ZC8R7PHJ21OVJFLIR7DY30" localSheetId="2" hidden="1">#REF!</definedName>
    <definedName name="BExES6ZC8R7PHJ21OVJFLIR7DY30" hidden="1">#REF!</definedName>
    <definedName name="BExES92VIEP4CF3WNOHJY0DTDYG0" localSheetId="1" hidden="1">#REF!</definedName>
    <definedName name="BExES92VIEP4CF3WNOHJY0DTDYG0" localSheetId="2" hidden="1">#REF!</definedName>
    <definedName name="BExES92VIEP4CF3WNOHJY0DTDYG0" hidden="1">#REF!</definedName>
    <definedName name="BExESFDFR8Y8EHU39YY0N9RXORXI" localSheetId="1" hidden="1">#REF!</definedName>
    <definedName name="BExESFDFR8Y8EHU39YY0N9RXORXI" localSheetId="2" hidden="1">#REF!</definedName>
    <definedName name="BExESFDFR8Y8EHU39YY0N9RXORXI" hidden="1">#REF!</definedName>
    <definedName name="BExESITLD21S6SHHL4MTEJ8MTZUC" localSheetId="1" hidden="1">#REF!</definedName>
    <definedName name="BExESITLD21S6SHHL4MTEJ8MTZUC" localSheetId="2" hidden="1">#REF!</definedName>
    <definedName name="BExESITLD21S6SHHL4MTEJ8MTZUC" hidden="1">#REF!</definedName>
    <definedName name="BExESIYX4PGZ17CFAB2UTQD2HM32" localSheetId="1" hidden="1">#REF!</definedName>
    <definedName name="BExESIYX4PGZ17CFAB2UTQD2HM32" localSheetId="2" hidden="1">#REF!</definedName>
    <definedName name="BExESIYX4PGZ17CFAB2UTQD2HM32" hidden="1">#REF!</definedName>
    <definedName name="BExESMEWU65NVDVRORBLD7R0B9IB" localSheetId="1" hidden="1">#REF!</definedName>
    <definedName name="BExESMEWU65NVDVRORBLD7R0B9IB" localSheetId="2" hidden="1">#REF!</definedName>
    <definedName name="BExESMEWU65NVDVRORBLD7R0B9IB" hidden="1">#REF!</definedName>
    <definedName name="BExESMKD95A649M0WRSG6CXXP326" localSheetId="1" hidden="1">#REF!</definedName>
    <definedName name="BExESMKD95A649M0WRSG6CXXP326" localSheetId="2" hidden="1">#REF!</definedName>
    <definedName name="BExESMKD95A649M0WRSG6CXXP326" hidden="1">#REF!</definedName>
    <definedName name="BExESNBG9LPA17WMOGI58GDG9A88" localSheetId="1" hidden="1">#REF!</definedName>
    <definedName name="BExESNBG9LPA17WMOGI58GDG9A88" localSheetId="2" hidden="1">#REF!</definedName>
    <definedName name="BExESNBG9LPA17WMOGI58GDG9A88" hidden="1">#REF!</definedName>
    <definedName name="BExESR27ZXJG5VMY4PR9D940VS7T" localSheetId="1" hidden="1">#REF!</definedName>
    <definedName name="BExESR27ZXJG5VMY4PR9D940VS7T" localSheetId="2" hidden="1">#REF!</definedName>
    <definedName name="BExESR27ZXJG5VMY4PR9D940VS7T" hidden="1">#REF!</definedName>
    <definedName name="BExESU24MWPXF70X8JOUCK6GW39K" localSheetId="1" hidden="1">#REF!</definedName>
    <definedName name="BExESU24MWPXF70X8JOUCK6GW39K" localSheetId="2" hidden="1">#REF!</definedName>
    <definedName name="BExESU24MWPXF70X8JOUCK6GW39K" hidden="1">#REF!</definedName>
    <definedName name="BExESXI5DHX6BG99VJPASFVU0H18" localSheetId="1" hidden="1">#REF!</definedName>
    <definedName name="BExESXI5DHX6BG99VJPASFVU0H18" localSheetId="2" hidden="1">#REF!</definedName>
    <definedName name="BExESXI5DHX6BG99VJPASFVU0H18" hidden="1">#REF!</definedName>
    <definedName name="BExESZ03KXL8DQ2591HLR56ZML94" localSheetId="1" hidden="1">#REF!</definedName>
    <definedName name="BExESZ03KXL8DQ2591HLR56ZML94" localSheetId="2" hidden="1">#REF!</definedName>
    <definedName name="BExESZ03KXL8DQ2591HLR56ZML94" hidden="1">#REF!</definedName>
    <definedName name="BExESZAW5N443NRTKIP59OEI1CR6" localSheetId="1" hidden="1">#REF!</definedName>
    <definedName name="BExESZAW5N443NRTKIP59OEI1CR6" localSheetId="2" hidden="1">#REF!</definedName>
    <definedName name="BExESZAW5N443NRTKIP59OEI1CR6" hidden="1">#REF!</definedName>
    <definedName name="BExET13MKRPQ9ISKHD8KMFMNNVVD" localSheetId="1" hidden="1">#REF!</definedName>
    <definedName name="BExET13MKRPQ9ISKHD8KMFMNNVVD" localSheetId="2" hidden="1">#REF!</definedName>
    <definedName name="BExET13MKRPQ9ISKHD8KMFMNNVVD" hidden="1">#REF!</definedName>
    <definedName name="BExET3HXQ60A4O2OLKX8QNXRI6LQ" localSheetId="1" hidden="1">#REF!</definedName>
    <definedName name="BExET3HXQ60A4O2OLKX8QNXRI6LQ" localSheetId="2" hidden="1">#REF!</definedName>
    <definedName name="BExET3HXQ60A4O2OLKX8QNXRI6LQ" hidden="1">#REF!</definedName>
    <definedName name="BExET4E9VR2JPPA4Q4IYZD7QOQ44" localSheetId="1" hidden="1">#REF!</definedName>
    <definedName name="BExET4E9VR2JPPA4Q4IYZD7QOQ44" localSheetId="2" hidden="1">#REF!</definedName>
    <definedName name="BExET4E9VR2JPPA4Q4IYZD7QOQ44" hidden="1">#REF!</definedName>
    <definedName name="BExET4P2XYGM3M4AFAF3WUKWCWRJ" localSheetId="1" hidden="1">#REF!</definedName>
    <definedName name="BExET4P2XYGM3M4AFAF3WUKWCWRJ" localSheetId="2" hidden="1">#REF!</definedName>
    <definedName name="BExET4P2XYGM3M4AFAF3WUKWCWRJ" hidden="1">#REF!</definedName>
    <definedName name="BExET6SMVAK82X7Z7T0WXDWNZ2US" localSheetId="1" hidden="1">#REF!</definedName>
    <definedName name="BExET6SMVAK82X7Z7T0WXDWNZ2US" localSheetId="2" hidden="1">#REF!</definedName>
    <definedName name="BExET6SMVAK82X7Z7T0WXDWNZ2US" hidden="1">#REF!</definedName>
    <definedName name="BExET91LWG812OJY7OMGP7OIX6AW" localSheetId="1" hidden="1">#REF!</definedName>
    <definedName name="BExET91LWG812OJY7OMGP7OIX6AW" localSheetId="2" hidden="1">#REF!</definedName>
    <definedName name="BExET91LWG812OJY7OMGP7OIX6AW" hidden="1">#REF!</definedName>
    <definedName name="BExETA3B1FCIOA80H94K90FWXQKE" localSheetId="1" hidden="1">#REF!</definedName>
    <definedName name="BExETA3B1FCIOA80H94K90FWXQKE" localSheetId="2" hidden="1">#REF!</definedName>
    <definedName name="BExETA3B1FCIOA80H94K90FWXQKE" hidden="1">#REF!</definedName>
    <definedName name="BExETAZOYT4CJIT8RRKC9F2HJG1D" localSheetId="1" hidden="1">#REF!</definedName>
    <definedName name="BExETAZOYT4CJIT8RRKC9F2HJG1D" localSheetId="2" hidden="1">#REF!</definedName>
    <definedName name="BExETAZOYT4CJIT8RRKC9F2HJG1D" hidden="1">#REF!</definedName>
    <definedName name="BExETF6QD5A9GEINE1KZRRC2LXWM" localSheetId="1" hidden="1">#REF!</definedName>
    <definedName name="BExETF6QD5A9GEINE1KZRRC2LXWM" localSheetId="2" hidden="1">#REF!</definedName>
    <definedName name="BExETF6QD5A9GEINE1KZRRC2LXWM" hidden="1">#REF!</definedName>
    <definedName name="BExETFSANMJ8XUX6UXOOD9WL6AMV" localSheetId="1" hidden="1">#REF!</definedName>
    <definedName name="BExETFSANMJ8XUX6UXOOD9WL6AMV" localSheetId="2" hidden="1">#REF!</definedName>
    <definedName name="BExETFSANMJ8XUX6UXOOD9WL6AMV" hidden="1">#REF!</definedName>
    <definedName name="BExETI6MAB0VUP157DOLY5MB79S5" localSheetId="1" hidden="1">#REF!</definedName>
    <definedName name="BExETI6MAB0VUP157DOLY5MB79S5" localSheetId="2" hidden="1">#REF!</definedName>
    <definedName name="BExETI6MAB0VUP157DOLY5MB79S5" hidden="1">#REF!</definedName>
    <definedName name="BExETJ303UHKKIRBFDFAEEB48ILO" localSheetId="1" hidden="1">#REF!</definedName>
    <definedName name="BExETJ303UHKKIRBFDFAEEB48ILO" localSheetId="2" hidden="1">#REF!</definedName>
    <definedName name="BExETJ303UHKKIRBFDFAEEB48ILO" hidden="1">#REF!</definedName>
    <definedName name="BExETJDS5KE590N9JCJRWO81DOUF" localSheetId="1" hidden="1">#REF!</definedName>
    <definedName name="BExETJDS5KE590N9JCJRWO81DOUF" localSheetId="2" hidden="1">#REF!</definedName>
    <definedName name="BExETJDS5KE590N9JCJRWO81DOUF" hidden="1">#REF!</definedName>
    <definedName name="BExETJOK72MDYGSN0AWNQZ162O48" localSheetId="1" hidden="1">#REF!</definedName>
    <definedName name="BExETJOK72MDYGSN0AWNQZ162O48" localSheetId="2" hidden="1">#REF!</definedName>
    <definedName name="BExETJOK72MDYGSN0AWNQZ162O48" hidden="1">#REF!</definedName>
    <definedName name="BExETP2SELGPOI3DJN4VVWWPPBLV" localSheetId="1" hidden="1">#REF!</definedName>
    <definedName name="BExETP2SELGPOI3DJN4VVWWPPBLV" localSheetId="2" hidden="1">#REF!</definedName>
    <definedName name="BExETP2SELGPOI3DJN4VVWWPPBLV" hidden="1">#REF!</definedName>
    <definedName name="BExETQ4GV8XL75300F5YY9N8XYIJ" localSheetId="1" hidden="1">#REF!</definedName>
    <definedName name="BExETQ4GV8XL75300F5YY9N8XYIJ" localSheetId="2" hidden="1">#REF!</definedName>
    <definedName name="BExETQ4GV8XL75300F5YY9N8XYIJ" hidden="1">#REF!</definedName>
    <definedName name="BExETQ9XRXLUACN82805SPSPNKHI" localSheetId="1" hidden="1">#REF!</definedName>
    <definedName name="BExETQ9XRXLUACN82805SPSPNKHI" localSheetId="2" hidden="1">#REF!</definedName>
    <definedName name="BExETQ9XRXLUACN82805SPSPNKHI" hidden="1">#REF!</definedName>
    <definedName name="BExETQFFLH766OHX0PD3NEIK0DIF" localSheetId="1" hidden="1">#REF!</definedName>
    <definedName name="BExETQFFLH766OHX0PD3NEIK0DIF" localSheetId="2" hidden="1">#REF!</definedName>
    <definedName name="BExETQFFLH766OHX0PD3NEIK0DIF" hidden="1">#REF!</definedName>
    <definedName name="BExETR0YRMOR63E6DHLEHV9QVVON" localSheetId="1" hidden="1">#REF!</definedName>
    <definedName name="BExETR0YRMOR63E6DHLEHV9QVVON" localSheetId="2" hidden="1">#REF!</definedName>
    <definedName name="BExETR0YRMOR63E6DHLEHV9QVVON" hidden="1">#REF!</definedName>
    <definedName name="BExETT9T1EQ6Z99UOFFF6XJ1C4TE" localSheetId="1" hidden="1">#REF!</definedName>
    <definedName name="BExETT9T1EQ6Z99UOFFF6XJ1C4TE" localSheetId="2" hidden="1">#REF!</definedName>
    <definedName name="BExETT9T1EQ6Z99UOFFF6XJ1C4TE" hidden="1">#REF!</definedName>
    <definedName name="BExETVDCXGPYA4OP2UI1URTJ60TK" localSheetId="1" hidden="1">#REF!</definedName>
    <definedName name="BExETVDCXGPYA4OP2UI1URTJ60TK" localSheetId="2" hidden="1">#REF!</definedName>
    <definedName name="BExETVDCXGPYA4OP2UI1URTJ60TK" hidden="1">#REF!</definedName>
    <definedName name="BExETVTGY38YXYYF7N73OYN6FYY3" localSheetId="1" hidden="1">#REF!</definedName>
    <definedName name="BExETVTGY38YXYYF7N73OYN6FYY3" localSheetId="2" hidden="1">#REF!</definedName>
    <definedName name="BExETVTGY38YXYYF7N73OYN6FYY3" hidden="1">#REF!</definedName>
    <definedName name="BExEU3RH087G2WK8CAG47R3LWX2O" localSheetId="1" hidden="1">#REF!</definedName>
    <definedName name="BExEU3RH087G2WK8CAG47R3LWX2O" localSheetId="2" hidden="1">#REF!</definedName>
    <definedName name="BExEU3RH087G2WK8CAG47R3LWX2O" hidden="1">#REF!</definedName>
    <definedName name="BExEU3WT4W6EY7UM8H4RKMCS39RQ" localSheetId="1" hidden="1">#REF!</definedName>
    <definedName name="BExEU3WT4W6EY7UM8H4RKMCS39RQ" localSheetId="2" hidden="1">#REF!</definedName>
    <definedName name="BExEU3WT4W6EY7UM8H4RKMCS39RQ" hidden="1">#REF!</definedName>
    <definedName name="BExEU4NTL6AQTIIEWH5CXZV8J7E4" localSheetId="1" hidden="1">#REF!</definedName>
    <definedName name="BExEU4NTL6AQTIIEWH5CXZV8J7E4" localSheetId="2" hidden="1">#REF!</definedName>
    <definedName name="BExEU4NTL6AQTIIEWH5CXZV8J7E4" hidden="1">#REF!</definedName>
    <definedName name="BExEU9GGHY1R8ZAGTDRRV37YSDF6" localSheetId="1" hidden="1">#REF!</definedName>
    <definedName name="BExEU9GGHY1R8ZAGTDRRV37YSDF6" localSheetId="2" hidden="1">#REF!</definedName>
    <definedName name="BExEU9GGHY1R8ZAGTDRRV37YSDF6" hidden="1">#REF!</definedName>
    <definedName name="BExEU9LTWWW7ZNNKR6ACHSOS5N2W" localSheetId="1" hidden="1">#REF!</definedName>
    <definedName name="BExEU9LTWWW7ZNNKR6ACHSOS5N2W" localSheetId="2" hidden="1">#REF!</definedName>
    <definedName name="BExEU9LTWWW7ZNNKR6ACHSOS5N2W" hidden="1">#REF!</definedName>
    <definedName name="BExEUAI5W3HM05890T7S5BWDR8G1" localSheetId="1" hidden="1">#REF!</definedName>
    <definedName name="BExEUAI5W3HM05890T7S5BWDR8G1" localSheetId="2" hidden="1">#REF!</definedName>
    <definedName name="BExEUAI5W3HM05890T7S5BWDR8G1" hidden="1">#REF!</definedName>
    <definedName name="BExEUHJRDLHSDLWZGHTZXE2NA0MK" localSheetId="1" hidden="1">#REF!</definedName>
    <definedName name="BExEUHJRDLHSDLWZGHTZXE2NA0MK" localSheetId="2" hidden="1">#REF!</definedName>
    <definedName name="BExEUHJRDLHSDLWZGHTZXE2NA0MK" hidden="1">#REF!</definedName>
    <definedName name="BExEUM6Y5MUDV2WYYY9ICV8796JQ" localSheetId="1" hidden="1">#REF!</definedName>
    <definedName name="BExEUM6Y5MUDV2WYYY9ICV8796JQ" localSheetId="2" hidden="1">#REF!</definedName>
    <definedName name="BExEUM6Y5MUDV2WYYY9ICV8796JQ" hidden="1">#REF!</definedName>
    <definedName name="BExEUNE4T242Y59C6MS28MXEUGCP" localSheetId="1" hidden="1">#REF!</definedName>
    <definedName name="BExEUNE4T242Y59C6MS28MXEUGCP" localSheetId="2" hidden="1">#REF!</definedName>
    <definedName name="BExEUNE4T242Y59C6MS28MXEUGCP" hidden="1">#REF!</definedName>
    <definedName name="BExEUOFT2VT1FH2HUYSUWLQ6IMLM" localSheetId="1" hidden="1">#REF!</definedName>
    <definedName name="BExEUOFT2VT1FH2HUYSUWLQ6IMLM" localSheetId="2" hidden="1">#REF!</definedName>
    <definedName name="BExEUOFT2VT1FH2HUYSUWLQ6IMLM" hidden="1">#REF!</definedName>
    <definedName name="BExEUTDWQSIIX3Z6V20RJY4SXNDM" localSheetId="1" hidden="1">#REF!</definedName>
    <definedName name="BExEUTDWQSIIX3Z6V20RJY4SXNDM" localSheetId="2" hidden="1">#REF!</definedName>
    <definedName name="BExEUTDWQSIIX3Z6V20RJY4SXNDM" hidden="1">#REF!</definedName>
    <definedName name="BExEUTOOSAR1CJ6S2O9NTTQMWXNZ" localSheetId="1" hidden="1">#REF!</definedName>
    <definedName name="BExEUTOOSAR1CJ6S2O9NTTQMWXNZ" localSheetId="2" hidden="1">#REF!</definedName>
    <definedName name="BExEUTOOSAR1CJ6S2O9NTTQMWXNZ" hidden="1">#REF!</definedName>
    <definedName name="BExEV2TP7NA3ZR6RJGH5ER370OUM" localSheetId="1" hidden="1">#REF!</definedName>
    <definedName name="BExEV2TP7NA3ZR6RJGH5ER370OUM" localSheetId="2" hidden="1">#REF!</definedName>
    <definedName name="BExEV2TP7NA3ZR6RJGH5ER370OUM" hidden="1">#REF!</definedName>
    <definedName name="BExEV69USLNYO2QRJRC0J92XUF00" localSheetId="1" hidden="1">#REF!</definedName>
    <definedName name="BExEV69USLNYO2QRJRC0J92XUF00" localSheetId="2" hidden="1">#REF!</definedName>
    <definedName name="BExEV69USLNYO2QRJRC0J92XUF00" hidden="1">#REF!</definedName>
    <definedName name="BExEV6KNTQOCFD7GV726XQEVQ7R6" localSheetId="1" hidden="1">#REF!</definedName>
    <definedName name="BExEV6KNTQOCFD7GV726XQEVQ7R6" localSheetId="2" hidden="1">#REF!</definedName>
    <definedName name="BExEV6KNTQOCFD7GV726XQEVQ7R6" hidden="1">#REF!</definedName>
    <definedName name="BExEV6VGM4POO9QT9KH3QA3VYCWM" localSheetId="1" hidden="1">#REF!</definedName>
    <definedName name="BExEV6VGM4POO9QT9KH3QA3VYCWM" localSheetId="2" hidden="1">#REF!</definedName>
    <definedName name="BExEV6VGM4POO9QT9KH3QA3VYCWM" hidden="1">#REF!</definedName>
    <definedName name="BExEV94A63AZ53C400GA2675ZTCD" localSheetId="1" hidden="1">#REF!</definedName>
    <definedName name="BExEV94A63AZ53C400GA2675ZTCD" localSheetId="2" hidden="1">#REF!</definedName>
    <definedName name="BExEV94A63AZ53C400GA2675ZTCD" hidden="1">#REF!</definedName>
    <definedName name="BExEVAM8BLTWVS6IMVJWDOZBQK9R" localSheetId="1" hidden="1">#REF!</definedName>
    <definedName name="BExEVAM8BLTWVS6IMVJWDOZBQK9R" localSheetId="2" hidden="1">#REF!</definedName>
    <definedName name="BExEVAM8BLTWVS6IMVJWDOZBQK9R" hidden="1">#REF!</definedName>
    <definedName name="BExEVED62JQS4CXNWMYNZLW2TR25" localSheetId="1" hidden="1">#REF!</definedName>
    <definedName name="BExEVED62JQS4CXNWMYNZLW2TR25" localSheetId="2" hidden="1">#REF!</definedName>
    <definedName name="BExEVED62JQS4CXNWMYNZLW2TR25" hidden="1">#REF!</definedName>
    <definedName name="BExEVET98G3FU6QBF9LHYWSAMV0O" localSheetId="1" hidden="1">#REF!</definedName>
    <definedName name="BExEVET98G3FU6QBF9LHYWSAMV0O" localSheetId="2" hidden="1">#REF!</definedName>
    <definedName name="BExEVET98G3FU6QBF9LHYWSAMV0O" hidden="1">#REF!</definedName>
    <definedName name="BExEVFPO3R71G45FP1EDP2BYEBL1" localSheetId="1" hidden="1">#REF!</definedName>
    <definedName name="BExEVFPO3R71G45FP1EDP2BYEBL1" localSheetId="2" hidden="1">#REF!</definedName>
    <definedName name="BExEVFPO3R71G45FP1EDP2BYEBL1" hidden="1">#REF!</definedName>
    <definedName name="BExEVGRIAKD9J67VT0FD8YIIQQ51" localSheetId="1" hidden="1">#REF!</definedName>
    <definedName name="BExEVGRIAKD9J67VT0FD8YIIQQ51" localSheetId="2" hidden="1">#REF!</definedName>
    <definedName name="BExEVGRIAKD9J67VT0FD8YIIQQ51" hidden="1">#REF!</definedName>
    <definedName name="BExEVHNVOJ32L70WKKX3NRXXQ81V" localSheetId="1" hidden="1">#REF!</definedName>
    <definedName name="BExEVHNVOJ32L70WKKX3NRXXQ81V" localSheetId="2" hidden="1">#REF!</definedName>
    <definedName name="BExEVHNVOJ32L70WKKX3NRXXQ81V" hidden="1">#REF!</definedName>
    <definedName name="BExEVHYOGPGSDQI1M1U78ULM875W" localSheetId="1" hidden="1">#REF!</definedName>
    <definedName name="BExEVHYOGPGSDQI1M1U78ULM875W" localSheetId="2" hidden="1">#REF!</definedName>
    <definedName name="BExEVHYOGPGSDQI1M1U78ULM875W" hidden="1">#REF!</definedName>
    <definedName name="BExEVL3UZ22W55ZRF3F0J21PKQLX" localSheetId="1" hidden="1">#REF!</definedName>
    <definedName name="BExEVL3UZ22W55ZRF3F0J21PKQLX" localSheetId="2" hidden="1">#REF!</definedName>
    <definedName name="BExEVL3UZ22W55ZRF3F0J21PKQLX" hidden="1">#REF!</definedName>
    <definedName name="BExEVNCUT0PDUYNJH7G6BSEWZOT2" localSheetId="1" hidden="1">#REF!</definedName>
    <definedName name="BExEVNCUT0PDUYNJH7G6BSEWZOT2" localSheetId="2" hidden="1">#REF!</definedName>
    <definedName name="BExEVNCUT0PDUYNJH7G6BSEWZOT2" hidden="1">#REF!</definedName>
    <definedName name="BExEVPGF4V5J0WQRZKUM8F9TTKZJ" localSheetId="1" hidden="1">#REF!</definedName>
    <definedName name="BExEVPGF4V5J0WQRZKUM8F9TTKZJ" localSheetId="2" hidden="1">#REF!</definedName>
    <definedName name="BExEVPGF4V5J0WQRZKUM8F9TTKZJ" hidden="1">#REF!</definedName>
    <definedName name="BExEVQ7APHZ94B1UJCNH7ZEMPND5" localSheetId="1" hidden="1">#REF!</definedName>
    <definedName name="BExEVQ7APHZ94B1UJCNH7ZEMPND5" localSheetId="2" hidden="1">#REF!</definedName>
    <definedName name="BExEVQ7APHZ94B1UJCNH7ZEMPND5" hidden="1">#REF!</definedName>
    <definedName name="BExEVU8V92L4LUO6PU01AOXMGW3X" localSheetId="1" hidden="1">#REF!</definedName>
    <definedName name="BExEVU8V92L4LUO6PU01AOXMGW3X" localSheetId="2" hidden="1">#REF!</definedName>
    <definedName name="BExEVU8V92L4LUO6PU01AOXMGW3X" hidden="1">#REF!</definedName>
    <definedName name="BExEVVLIEVWYRF2UUC1H0H5QU1CP" localSheetId="1" hidden="1">#REF!</definedName>
    <definedName name="BExEVVLIEVWYRF2UUC1H0H5QU1CP" localSheetId="2" hidden="1">#REF!</definedName>
    <definedName name="BExEVVLIEVWYRF2UUC1H0H5QU1CP" hidden="1">#REF!</definedName>
    <definedName name="BExEVWCKO8T84GW9Z3X47915XKSH" localSheetId="1" hidden="1">#REF!</definedName>
    <definedName name="BExEVWCKO8T84GW9Z3X47915XKSH" localSheetId="2" hidden="1">#REF!</definedName>
    <definedName name="BExEVWCKO8T84GW9Z3X47915XKSH" hidden="1">#REF!</definedName>
    <definedName name="BExEVZSJWMZ5L2ZE7AZC57CXKW6T" localSheetId="1" hidden="1">#REF!</definedName>
    <definedName name="BExEVZSJWMZ5L2ZE7AZC57CXKW6T" localSheetId="2" hidden="1">#REF!</definedName>
    <definedName name="BExEVZSJWMZ5L2ZE7AZC57CXKW6T" hidden="1">#REF!</definedName>
    <definedName name="BExEVZSK85RI5CBHBBGU5NPULO9N" localSheetId="1" hidden="1">#REF!</definedName>
    <definedName name="BExEVZSK85RI5CBHBBGU5NPULO9N" localSheetId="2" hidden="1">#REF!</definedName>
    <definedName name="BExEVZSK85RI5CBHBBGU5NPULO9N" hidden="1">#REF!</definedName>
    <definedName name="BExEW0JL1GFFCXMDGW54CI7Y8FZN" localSheetId="1" hidden="1">#REF!</definedName>
    <definedName name="BExEW0JL1GFFCXMDGW54CI7Y8FZN" localSheetId="2" hidden="1">#REF!</definedName>
    <definedName name="BExEW0JL1GFFCXMDGW54CI7Y8FZN" hidden="1">#REF!</definedName>
    <definedName name="BExEW0ZP5X5P4ASVQ1VVD4CWX9ZI" localSheetId="1" hidden="1">Tech #REF!</definedName>
    <definedName name="BExEW0ZP5X5P4ASVQ1VVD4CWX9ZI" localSheetId="2" hidden="1">Tech '[5]2'!$B$7:$F$10</definedName>
    <definedName name="BExEW0ZP5X5P4ASVQ1VVD4CWX9ZI" hidden="1">Tech '[5]2'!$B$7:$F$10</definedName>
    <definedName name="BExEW26VJYHM1EW0FDLFGSF2VFVY" localSheetId="1" hidden="1">#REF!</definedName>
    <definedName name="BExEW26VJYHM1EW0FDLFGSF2VFVY" localSheetId="2" hidden="1">#REF!</definedName>
    <definedName name="BExEW26VJYHM1EW0FDLFGSF2VFVY" hidden="1">#REF!</definedName>
    <definedName name="BExEW2SH43KE9AY4ZBXMSP4WAVYS" localSheetId="1" hidden="1">#REF!</definedName>
    <definedName name="BExEW2SH43KE9AY4ZBXMSP4WAVYS" localSheetId="2" hidden="1">#REF!</definedName>
    <definedName name="BExEW2SH43KE9AY4ZBXMSP4WAVYS" hidden="1">#REF!</definedName>
    <definedName name="BExEW6357VV6LVZCWOOM0R3T78QK" localSheetId="1" hidden="1">#REF!</definedName>
    <definedName name="BExEW6357VV6LVZCWOOM0R3T78QK" localSheetId="2" hidden="1">#REF!</definedName>
    <definedName name="BExEW6357VV6LVZCWOOM0R3T78QK" hidden="1">#REF!</definedName>
    <definedName name="BExEW68M9WL8214QH9C7VCK7BN08" localSheetId="1" hidden="1">#REF!</definedName>
    <definedName name="BExEW68M9WL8214QH9C7VCK7BN08" localSheetId="2" hidden="1">#REF!</definedName>
    <definedName name="BExEW68M9WL8214QH9C7VCK7BN08" hidden="1">#REF!</definedName>
    <definedName name="BExEW8HFKH6F47KIHYBDRUEFZ2ZZ" localSheetId="1" hidden="1">#REF!</definedName>
    <definedName name="BExEW8HFKH6F47KIHYBDRUEFZ2ZZ" localSheetId="2" hidden="1">#REF!</definedName>
    <definedName name="BExEW8HFKH6F47KIHYBDRUEFZ2ZZ" hidden="1">#REF!</definedName>
    <definedName name="BExEW8XK9000P5GNEB76DCXO83PG" localSheetId="1" hidden="1">#REF!</definedName>
    <definedName name="BExEW8XK9000P5GNEB76DCXO83PG" localSheetId="2" hidden="1">#REF!</definedName>
    <definedName name="BExEW8XK9000P5GNEB76DCXO83PG" hidden="1">#REF!</definedName>
    <definedName name="BExEWCJ1QIHY9XYKP5RMK8OV6I5L" localSheetId="1" hidden="1">#REF!</definedName>
    <definedName name="BExEWCJ1QIHY9XYKP5RMK8OV6I5L" localSheetId="2" hidden="1">#REF!</definedName>
    <definedName name="BExEWCJ1QIHY9XYKP5RMK8OV6I5L" hidden="1">#REF!</definedName>
    <definedName name="BExEWF2T9E585Z32GUGMT7MREDTX" localSheetId="1" hidden="1">#REF!</definedName>
    <definedName name="BExEWF2T9E585Z32GUGMT7MREDTX" localSheetId="2" hidden="1">[4]Program!#REF!</definedName>
    <definedName name="BExEWF2T9E585Z32GUGMT7MREDTX" hidden="1">[4]Program!#REF!</definedName>
    <definedName name="BExEWFIXGUFP04Q5T1JUGVJR2OPQ" localSheetId="1" hidden="1">#REF!</definedName>
    <definedName name="BExEWFIXGUFP04Q5T1JUGVJR2OPQ" localSheetId="2" hidden="1">#REF!</definedName>
    <definedName name="BExEWFIXGUFP04Q5T1JUGVJR2OPQ" hidden="1">#REF!</definedName>
    <definedName name="BExEWHXF5F2E8FN7TRI5U2ZY0T0P" localSheetId="1" hidden="1">#REF!</definedName>
    <definedName name="BExEWHXF5F2E8FN7TRI5U2ZY0T0P" localSheetId="2" hidden="1">#REF!</definedName>
    <definedName name="BExEWHXF5F2E8FN7TRI5U2ZY0T0P" hidden="1">#REF!</definedName>
    <definedName name="BExEWJKP2L0PYJWEYJOHD1XHKVC4" localSheetId="1" hidden="1">#REF!</definedName>
    <definedName name="BExEWJKP2L0PYJWEYJOHD1XHKVC4" localSheetId="2" hidden="1">#REF!</definedName>
    <definedName name="BExEWJKP2L0PYJWEYJOHD1XHKVC4" hidden="1">#REF!</definedName>
    <definedName name="BExEWL83TH44PHJCTIGK1VBC7BZ5" localSheetId="1" hidden="1">#REF!</definedName>
    <definedName name="BExEWL83TH44PHJCTIGK1VBC7BZ5" localSheetId="2" hidden="1">#REF!</definedName>
    <definedName name="BExEWL83TH44PHJCTIGK1VBC7BZ5" hidden="1">#REF!</definedName>
    <definedName name="BExEWLIUQFW12DL0NK12FWPRH7QV" localSheetId="1" hidden="1">#REF!</definedName>
    <definedName name="BExEWLIUQFW12DL0NK12FWPRH7QV" localSheetId="2" hidden="1">#REF!</definedName>
    <definedName name="BExEWLIUQFW12DL0NK12FWPRH7QV" hidden="1">#REF!</definedName>
    <definedName name="BExEWLO75K95C6IRKHXSP7VP81T4" localSheetId="1" hidden="1">#REF!</definedName>
    <definedName name="BExEWLO75K95C6IRKHXSP7VP81T4" localSheetId="2" hidden="1">#REF!</definedName>
    <definedName name="BExEWLO75K95C6IRKHXSP7VP81T4" hidden="1">#REF!</definedName>
    <definedName name="BExEWLZ12X4MLAALKPXGZV2BBEG7" localSheetId="1" hidden="1">#REF!</definedName>
    <definedName name="BExEWLZ12X4MLAALKPXGZV2BBEG7" localSheetId="2" hidden="1">#REF!</definedName>
    <definedName name="BExEWLZ12X4MLAALKPXGZV2BBEG7" hidden="1">#REF!</definedName>
    <definedName name="BExEWNBGQS1U2LW3W84T4LSJ9K00" localSheetId="1" hidden="1">#REF!</definedName>
    <definedName name="BExEWNBGQS1U2LW3W84T4LSJ9K00" localSheetId="2" hidden="1">#REF!</definedName>
    <definedName name="BExEWNBGQS1U2LW3W84T4LSJ9K00" hidden="1">#REF!</definedName>
    <definedName name="BExEWO7STL7HNZSTY8VQBPTX1WK6" localSheetId="1" hidden="1">#REF!</definedName>
    <definedName name="BExEWO7STL7HNZSTY8VQBPTX1WK6" localSheetId="2" hidden="1">#REF!</definedName>
    <definedName name="BExEWO7STL7HNZSTY8VQBPTX1WK6" hidden="1">#REF!</definedName>
    <definedName name="BExEWQ0M1N3KMKTDJ73H10QSG4W1" localSheetId="1" hidden="1">#REF!</definedName>
    <definedName name="BExEWQ0M1N3KMKTDJ73H10QSG4W1" localSheetId="2" hidden="1">#REF!</definedName>
    <definedName name="BExEWQ0M1N3KMKTDJ73H10QSG4W1" hidden="1">#REF!</definedName>
    <definedName name="BExEWTGQ3RDSEGWX6LF00F1C41J6" localSheetId="1" hidden="1">#REF!</definedName>
    <definedName name="BExEWTGQ3RDSEGWX6LF00F1C41J6" localSheetId="2" hidden="1">#REF!</definedName>
    <definedName name="BExEWTGQ3RDSEGWX6LF00F1C41J6" hidden="1">#REF!</definedName>
    <definedName name="BExEWVES4ZPPFJCM9WK67SNT25DT" localSheetId="1" hidden="1">#REF!</definedName>
    <definedName name="BExEWVES4ZPPFJCM9WK67SNT25DT" localSheetId="2" hidden="1">#REF!</definedName>
    <definedName name="BExEWVES4ZPPFJCM9WK67SNT25DT" hidden="1">#REF!</definedName>
    <definedName name="BExEWW5UMO6TO8J0BU0M4DLUNOYM" localSheetId="1" hidden="1">#REF!</definedName>
    <definedName name="BExEWW5UMO6TO8J0BU0M4DLUNOYM" localSheetId="2" hidden="1">#REF!</definedName>
    <definedName name="BExEWW5UMO6TO8J0BU0M4DLUNOYM" hidden="1">#REF!</definedName>
    <definedName name="BExEWXD16OL1K1TK06PV9QH29SVT" localSheetId="1" hidden="1">#REF!</definedName>
    <definedName name="BExEWXD16OL1K1TK06PV9QH29SVT" localSheetId="2" hidden="1">#REF!</definedName>
    <definedName name="BExEWXD16OL1K1TK06PV9QH29SVT" hidden="1">#REF!</definedName>
    <definedName name="BExEWZ5PH7M4P9G8WL0RVQWGL5P7" localSheetId="1" hidden="1">#REF!</definedName>
    <definedName name="BExEWZ5PH7M4P9G8WL0RVQWGL5P7" localSheetId="2" hidden="1">#REF!</definedName>
    <definedName name="BExEWZ5PH7M4P9G8WL0RVQWGL5P7" hidden="1">#REF!</definedName>
    <definedName name="BExEX4JY8SJ6DF2IMFPQ5ES23RJA" localSheetId="1" hidden="1">#REF!</definedName>
    <definedName name="BExEX4JY8SJ6DF2IMFPQ5ES23RJA" localSheetId="2" hidden="1">#REF!</definedName>
    <definedName name="BExEX4JY8SJ6DF2IMFPQ5ES23RJA" hidden="1">#REF!</definedName>
    <definedName name="BExEX85F3OSW8NSCYGYPS9372Z1Q" localSheetId="1" hidden="1">#REF!</definedName>
    <definedName name="BExEX85F3OSW8NSCYGYPS9372Z1Q" localSheetId="2" hidden="1">#REF!</definedName>
    <definedName name="BExEX85F3OSW8NSCYGYPS9372Z1Q" hidden="1">#REF!</definedName>
    <definedName name="BExEX9HWY2G6928ZVVVQF77QCM2C" localSheetId="1" hidden="1">#REF!</definedName>
    <definedName name="BExEX9HWY2G6928ZVVVQF77QCM2C" localSheetId="2" hidden="1">#REF!</definedName>
    <definedName name="BExEX9HWY2G6928ZVVVQF77QCM2C" hidden="1">#REF!</definedName>
    <definedName name="BExEXBAN7V1Q6KO7UHMPMEHKCV79" localSheetId="1" hidden="1">#REF!</definedName>
    <definedName name="BExEXBAN7V1Q6KO7UHMPMEHKCV79" localSheetId="2" hidden="1">#REF!</definedName>
    <definedName name="BExEXBAN7V1Q6KO7UHMPMEHKCV79" hidden="1">#REF!</definedName>
    <definedName name="BExEXBQWAYKMVBRJRHB8PFCSYFVN" localSheetId="1" hidden="1">#REF!</definedName>
    <definedName name="BExEXBQWAYKMVBRJRHB8PFCSYFVN" localSheetId="2" hidden="1">#REF!</definedName>
    <definedName name="BExEXBQWAYKMVBRJRHB8PFCSYFVN" hidden="1">#REF!</definedName>
    <definedName name="BExEXEFZHNERBE58CC24I1OO2RO3" localSheetId="1" hidden="1">#REF!</definedName>
    <definedName name="BExEXEFZHNERBE58CC24I1OO2RO3" localSheetId="2" hidden="1">#REF!</definedName>
    <definedName name="BExEXEFZHNERBE58CC24I1OO2RO3" hidden="1">#REF!</definedName>
    <definedName name="BExEXHW00RRW9LXTNRJNE5KJ0LO5" localSheetId="1" hidden="1">#REF!</definedName>
    <definedName name="BExEXHW00RRW9LXTNRJNE5KJ0LO5" localSheetId="2" hidden="1">#REF!</definedName>
    <definedName name="BExEXHW00RRW9LXTNRJNE5KJ0LO5" hidden="1">#REF!</definedName>
    <definedName name="BExEXRBSOGD60U3ZOVXNIJAKSK2S" localSheetId="1" hidden="1">#REF!</definedName>
    <definedName name="BExEXRBSOGD60U3ZOVXNIJAKSK2S" localSheetId="2" hidden="1">#REF!</definedName>
    <definedName name="BExEXRBSOGD60U3ZOVXNIJAKSK2S" hidden="1">#REF!</definedName>
    <definedName name="BExEXRBZ0DI9E2UFLLKYWGN66B61" localSheetId="1" hidden="1">#REF!</definedName>
    <definedName name="BExEXRBZ0DI9E2UFLLKYWGN66B61" localSheetId="2" hidden="1">#REF!</definedName>
    <definedName name="BExEXRBZ0DI9E2UFLLKYWGN66B61" hidden="1">#REF!</definedName>
    <definedName name="BExEXSOEO0SDPJ1D5ADE174ZCA2N" localSheetId="1" hidden="1">#REF!</definedName>
    <definedName name="BExEXSOEO0SDPJ1D5ADE174ZCA2N" localSheetId="2" hidden="1">#REF!</definedName>
    <definedName name="BExEXSOEO0SDPJ1D5ADE174ZCA2N" hidden="1">#REF!</definedName>
    <definedName name="BExEXU6DS3NPFX1JUPVK1SU2VMYV" localSheetId="1" hidden="1">#REF!</definedName>
    <definedName name="BExEXU6DS3NPFX1JUPVK1SU2VMYV" localSheetId="2" hidden="1">#REF!</definedName>
    <definedName name="BExEXU6DS3NPFX1JUPVK1SU2VMYV" hidden="1">#REF!</definedName>
    <definedName name="BExEXUX9IA81Y1OVKS57C7PNS7IB" localSheetId="1" hidden="1">#REF!</definedName>
    <definedName name="BExEXUX9IA81Y1OVKS57C7PNS7IB" localSheetId="2" hidden="1">#REF!</definedName>
    <definedName name="BExEXUX9IA81Y1OVKS57C7PNS7IB" hidden="1">#REF!</definedName>
    <definedName name="BExEXY83S0MLMWRTV56DN29OPNNY" localSheetId="1" hidden="1">#REF!</definedName>
    <definedName name="BExEXY83S0MLMWRTV56DN29OPNNY" localSheetId="2" hidden="1">#REF!</definedName>
    <definedName name="BExEXY83S0MLMWRTV56DN29OPNNY" hidden="1">#REF!</definedName>
    <definedName name="BExEXZ4IZP84NYBIS46G96PJVHAZ" localSheetId="1" hidden="1">#REF!</definedName>
    <definedName name="BExEXZ4IZP84NYBIS46G96PJVHAZ" localSheetId="2" hidden="1">#REF!</definedName>
    <definedName name="BExEXZ4IZP84NYBIS46G96PJVHAZ" hidden="1">#REF!</definedName>
    <definedName name="BExEY067KMBNYP9WMRGOH8ITDBLD" localSheetId="1" hidden="1">#REF!</definedName>
    <definedName name="BExEY067KMBNYP9WMRGOH8ITDBLD" localSheetId="2" hidden="1">#REF!</definedName>
    <definedName name="BExEY067KMBNYP9WMRGOH8ITDBLD" hidden="1">#REF!</definedName>
    <definedName name="BExEY95VOH2ZET0LYI5148BJSSUZ" localSheetId="1" hidden="1">#REF!</definedName>
    <definedName name="BExEY95VOH2ZET0LYI5148BJSSUZ" localSheetId="2" hidden="1">#REF!</definedName>
    <definedName name="BExEY95VOH2ZET0LYI5148BJSSUZ" hidden="1">#REF!</definedName>
    <definedName name="BExEY9GN5A75N33CBC46YO16ANP2" localSheetId="1" hidden="1">#REF!</definedName>
    <definedName name="BExEY9GN5A75N33CBC46YO16ANP2" localSheetId="2" hidden="1">#REF!</definedName>
    <definedName name="BExEY9GN5A75N33CBC46YO16ANP2" hidden="1">#REF!</definedName>
    <definedName name="BExEYA7PNLP9CJSRSV6P54B63RKV" localSheetId="1" hidden="1">#REF!</definedName>
    <definedName name="BExEYA7PNLP9CJSRSV6P54B63RKV" localSheetId="2" hidden="1">#REF!</definedName>
    <definedName name="BExEYA7PNLP9CJSRSV6P54B63RKV" hidden="1">#REF!</definedName>
    <definedName name="BExEYDI7TC4OVT5X47MKW0WM7YK9" localSheetId="1" hidden="1">#REF!</definedName>
    <definedName name="BExEYDI7TC4OVT5X47MKW0WM7YK9" localSheetId="2" hidden="1">#REF!</definedName>
    <definedName name="BExEYDI7TC4OVT5X47MKW0WM7YK9" hidden="1">#REF!</definedName>
    <definedName name="BExEYEELCF7W75FUHHQN93C3P9Q2" localSheetId="1" hidden="1">#REF!</definedName>
    <definedName name="BExEYEELCF7W75FUHHQN93C3P9Q2" localSheetId="2" hidden="1">#REF!</definedName>
    <definedName name="BExEYEELCF7W75FUHHQN93C3P9Q2" hidden="1">#REF!</definedName>
    <definedName name="BExEYGCSYH6XC1X89ZT8VJVQ6THP" localSheetId="1" hidden="1">#REF!</definedName>
    <definedName name="BExEYGCSYH6XC1X89ZT8VJVQ6THP" localSheetId="2" hidden="1">#REF!</definedName>
    <definedName name="BExEYGCSYH6XC1X89ZT8VJVQ6THP" hidden="1">#REF!</definedName>
    <definedName name="BExEYJCQMKYMI0IGW9AXKIA71I4F" localSheetId="1" hidden="1">#REF!</definedName>
    <definedName name="BExEYJCQMKYMI0IGW9AXKIA71I4F" localSheetId="2" hidden="1">#REF!</definedName>
    <definedName name="BExEYJCQMKYMI0IGW9AXKIA71I4F" hidden="1">#REF!</definedName>
    <definedName name="BExEYJI2DDN79SZMJ20WO128UDNL" localSheetId="1" hidden="1">#REF!</definedName>
    <definedName name="BExEYJI2DDN79SZMJ20WO128UDNL" localSheetId="2" hidden="1">#REF!</definedName>
    <definedName name="BExEYJI2DDN79SZMJ20WO128UDNL" hidden="1">#REF!</definedName>
    <definedName name="BExEYK92ZUJ7WHOMTRY7FK82SYQN" localSheetId="1" hidden="1">#REF!</definedName>
    <definedName name="BExEYK92ZUJ7WHOMTRY7FK82SYQN" localSheetId="2" hidden="1">#REF!</definedName>
    <definedName name="BExEYK92ZUJ7WHOMTRY7FK82SYQN" hidden="1">#REF!</definedName>
    <definedName name="BExEYLG9FL9V1JPPNZ3FUDNSEJ4V" localSheetId="1" hidden="1">#REF!</definedName>
    <definedName name="BExEYLG9FL9V1JPPNZ3FUDNSEJ4V" localSheetId="2" hidden="1">#REF!</definedName>
    <definedName name="BExEYLG9FL9V1JPPNZ3FUDNSEJ4V" hidden="1">#REF!</definedName>
    <definedName name="BExEYLR2KCUUZM848ID3XVCZQUO1" localSheetId="1" hidden="1">#REF!</definedName>
    <definedName name="BExEYLR2KCUUZM848ID3XVCZQUO1" localSheetId="2" hidden="1">#REF!</definedName>
    <definedName name="BExEYLR2KCUUZM848ID3XVCZQUO1" hidden="1">#REF!</definedName>
    <definedName name="BExEYOW8C1B3OUUCIGEC7L8OOW1Z" localSheetId="1" hidden="1">#REF!</definedName>
    <definedName name="BExEYOW8C1B3OUUCIGEC7L8OOW1Z" localSheetId="2" hidden="1">#REF!</definedName>
    <definedName name="BExEYOW8C1B3OUUCIGEC7L8OOW1Z" hidden="1">#REF!</definedName>
    <definedName name="BExEYSHQAEMAFXS6C5NVEODRUH1K" localSheetId="1" hidden="1">#REF!</definedName>
    <definedName name="BExEYSHQAEMAFXS6C5NVEODRUH1K" localSheetId="2" hidden="1">#REF!</definedName>
    <definedName name="BExEYSHQAEMAFXS6C5NVEODRUH1K" hidden="1">#REF!</definedName>
    <definedName name="BExEYUQJXZT6N5HJH8ACJF6SRWEE" localSheetId="1" hidden="1">#REF!</definedName>
    <definedName name="BExEYUQJXZT6N5HJH8ACJF6SRWEE" localSheetId="2" hidden="1">#REF!</definedName>
    <definedName name="BExEYUQJXZT6N5HJH8ACJF6SRWEE" hidden="1">#REF!</definedName>
    <definedName name="BExEYVHM7COM2XBAZH71USCAT6K9" localSheetId="1" hidden="1">#REF!</definedName>
    <definedName name="BExEYVHM7COM2XBAZH71USCAT6K9" localSheetId="2" hidden="1">#REF!</definedName>
    <definedName name="BExEYVHM7COM2XBAZH71USCAT6K9" hidden="1">#REF!</definedName>
    <definedName name="BExEYW8O56SE67A8CIT413PPQFWN" localSheetId="1" hidden="1">#REF!</definedName>
    <definedName name="BExEYW8O56SE67A8CIT413PPQFWN" localSheetId="2" hidden="1">#REF!</definedName>
    <definedName name="BExEYW8O56SE67A8CIT413PPQFWN" hidden="1">#REF!</definedName>
    <definedName name="BExEYXQGOT90CC2QXVUDAMIS2SD6" localSheetId="1" hidden="1">#REF!</definedName>
    <definedName name="BExEYXQGOT90CC2QXVUDAMIS2SD6" localSheetId="2" hidden="1">#REF!</definedName>
    <definedName name="BExEYXQGOT90CC2QXVUDAMIS2SD6" hidden="1">#REF!</definedName>
    <definedName name="BExEYY17N22FDMK6IA4HQRCTNPYL" localSheetId="1" hidden="1">#REF!</definedName>
    <definedName name="BExEYY17N22FDMK6IA4HQRCTNPYL" localSheetId="2" hidden="1">#REF!</definedName>
    <definedName name="BExEYY17N22FDMK6IA4HQRCTNPYL" hidden="1">#REF!</definedName>
    <definedName name="BExEZ1S6VZCG01ZPLBSS9Z1SBOJ2" localSheetId="1" hidden="1">#REF!</definedName>
    <definedName name="BExEZ1S6VZCG01ZPLBSS9Z1SBOJ2" localSheetId="2" hidden="1">#REF!</definedName>
    <definedName name="BExEZ1S6VZCG01ZPLBSS9Z1SBOJ2" hidden="1">#REF!</definedName>
    <definedName name="BExEZCF5VS46T7MNAEGSIQCQM8WU" localSheetId="1" hidden="1">#REF!</definedName>
    <definedName name="BExEZCF5VS46T7MNAEGSIQCQM8WU" localSheetId="2" hidden="1">#REF!</definedName>
    <definedName name="BExEZCF5VS46T7MNAEGSIQCQM8WU" hidden="1">#REF!</definedName>
    <definedName name="BExEZFPZKLS4GGKV39NX0GL8AK7B" localSheetId="1" hidden="1">#REF!</definedName>
    <definedName name="BExEZFPZKLS4GGKV39NX0GL8AK7B" localSheetId="2" hidden="1">#REF!</definedName>
    <definedName name="BExEZFPZKLS4GGKV39NX0GL8AK7B" hidden="1">#REF!</definedName>
    <definedName name="BExEZGBFNJR8DLPN0V11AU22L6WY" localSheetId="1" hidden="1">#REF!</definedName>
    <definedName name="BExEZGBFNJR8DLPN0V11AU22L6WY" localSheetId="2" hidden="1">#REF!</definedName>
    <definedName name="BExEZGBFNJR8DLPN0V11AU22L6WY" hidden="1">#REF!</definedName>
    <definedName name="BExEZI45BD68TOJ6MOWAKJNG00XB" localSheetId="1" hidden="1">#REF!</definedName>
    <definedName name="BExEZI45BD68TOJ6MOWAKJNG00XB" localSheetId="2" hidden="1">#REF!</definedName>
    <definedName name="BExEZI45BD68TOJ6MOWAKJNG00XB" hidden="1">#REF!</definedName>
    <definedName name="BExEZIKEXO22UT1EAKXYHCK8317D" localSheetId="1" hidden="1">#REF!</definedName>
    <definedName name="BExEZIKEXO22UT1EAKXYHCK8317D" localSheetId="2" hidden="1">#REF!</definedName>
    <definedName name="BExEZIKEXO22UT1EAKXYHCK8317D" hidden="1">#REF!</definedName>
    <definedName name="BExEZJWVZVRC2C3FAVNUJHJKWX6Z" localSheetId="1" hidden="1">#REF!</definedName>
    <definedName name="BExEZJWVZVRC2C3FAVNUJHJKWX6Z" localSheetId="2" hidden="1">#REF!</definedName>
    <definedName name="BExEZJWVZVRC2C3FAVNUJHJKWX6Z" hidden="1">#REF!</definedName>
    <definedName name="BExEZMB7DLMKFGJZGOVFPOKQ1J0Z" localSheetId="1" hidden="1">#REF!</definedName>
    <definedName name="BExEZMB7DLMKFGJZGOVFPOKQ1J0Z" localSheetId="2" hidden="1">#REF!</definedName>
    <definedName name="BExEZMB7DLMKFGJZGOVFPOKQ1J0Z" hidden="1">#REF!</definedName>
    <definedName name="BExEZQCXR66LS9YBHU1H7WRJI9LG" localSheetId="1" hidden="1">#REF!</definedName>
    <definedName name="BExEZQCXR66LS9YBHU1H7WRJI9LG" localSheetId="2" hidden="1">#REF!</definedName>
    <definedName name="BExEZQCXR66LS9YBHU1H7WRJI9LG" hidden="1">#REF!</definedName>
    <definedName name="BExEZQYJW81F362CWKW5HLAAM45I" localSheetId="1" hidden="1">#REF!</definedName>
    <definedName name="BExEZQYJW81F362CWKW5HLAAM45I" localSheetId="2" hidden="1">#REF!</definedName>
    <definedName name="BExEZQYJW81F362CWKW5HLAAM45I" hidden="1">#REF!</definedName>
    <definedName name="BExEZSLRQHV3BZCSAWJ88GWQV44X" localSheetId="1" hidden="1">#REF!</definedName>
    <definedName name="BExEZSLRQHV3BZCSAWJ88GWQV44X" localSheetId="2" hidden="1">#REF!</definedName>
    <definedName name="BExEZSLRQHV3BZCSAWJ88GWQV44X" hidden="1">#REF!</definedName>
    <definedName name="BExEZSLS6HY5RYL4SGPU8XH3IHLV" localSheetId="1" hidden="1">#REF!</definedName>
    <definedName name="BExEZSLS6HY5RYL4SGPU8XH3IHLV" localSheetId="2" hidden="1">#REF!</definedName>
    <definedName name="BExEZSLS6HY5RYL4SGPU8XH3IHLV" hidden="1">#REF!</definedName>
    <definedName name="BExEZSWLMZZ2RK34GSJ9Q3NPCFT2" localSheetId="1" hidden="1">#REF!</definedName>
    <definedName name="BExEZSWLMZZ2RK34GSJ9Q3NPCFT2" localSheetId="2" hidden="1">#REF!</definedName>
    <definedName name="BExEZSWLMZZ2RK34GSJ9Q3NPCFT2" hidden="1">#REF!</definedName>
    <definedName name="BExEZZCHL56815CDLGGLIRBJT8SW" localSheetId="1" hidden="1">#REF!</definedName>
    <definedName name="BExEZZCHL56815CDLGGLIRBJT8SW" localSheetId="2" hidden="1">#REF!</definedName>
    <definedName name="BExEZZCHL56815CDLGGLIRBJT8SW" hidden="1">#REF!</definedName>
    <definedName name="BExEZZNFD0S61F3EIJXSR6KBQWA7" localSheetId="1" hidden="1">#REF!</definedName>
    <definedName name="BExEZZNFD0S61F3EIJXSR6KBQWA7" localSheetId="2" hidden="1">#REF!</definedName>
    <definedName name="BExEZZNFD0S61F3EIJXSR6KBQWA7" hidden="1">#REF!</definedName>
    <definedName name="BExF02Y3V3QEPO2XLDSK47APK9XJ" localSheetId="1" hidden="1">#REF!</definedName>
    <definedName name="BExF02Y3V3QEPO2XLDSK47APK9XJ" localSheetId="2" hidden="1">#REF!</definedName>
    <definedName name="BExF02Y3V3QEPO2XLDSK47APK9XJ" hidden="1">#REF!</definedName>
    <definedName name="BExF09OS91RT7N7IW8JLMZ121ZP3" localSheetId="1" hidden="1">#REF!</definedName>
    <definedName name="BExF09OS91RT7N7IW8JLMZ121ZP3" localSheetId="2" hidden="1">#REF!</definedName>
    <definedName name="BExF09OS91RT7N7IW8JLMZ121ZP3" hidden="1">#REF!</definedName>
    <definedName name="BExF0B6RD4NPR7LW4D3ULIU9DOU8" localSheetId="1" hidden="1">#REF!</definedName>
    <definedName name="BExF0B6RD4NPR7LW4D3ULIU9DOU8" localSheetId="2" hidden="1">#REF!</definedName>
    <definedName name="BExF0B6RD4NPR7LW4D3ULIU9DOU8" hidden="1">#REF!</definedName>
    <definedName name="BExF0GKYS9X6S2R0V4ZMJ0MLZ1NQ" localSheetId="1" hidden="1">#REF!</definedName>
    <definedName name="BExF0GKYS9X6S2R0V4ZMJ0MLZ1NQ" localSheetId="2" hidden="1">#REF!</definedName>
    <definedName name="BExF0GKYS9X6S2R0V4ZMJ0MLZ1NQ" hidden="1">#REF!</definedName>
    <definedName name="BExF0LOEHV42P2DV7QL8O7HOQ3N9" localSheetId="1" hidden="1">#REF!</definedName>
    <definedName name="BExF0LOEHV42P2DV7QL8O7HOQ3N9" localSheetId="2" hidden="1">#REF!</definedName>
    <definedName name="BExF0LOEHV42P2DV7QL8O7HOQ3N9" hidden="1">#REF!</definedName>
    <definedName name="BExF0NRXT81ACVGXEF7V6TZIDYY2" localSheetId="1" hidden="1">#REF!</definedName>
    <definedName name="BExF0NRXT81ACVGXEF7V6TZIDYY2" localSheetId="2" hidden="1">#REF!</definedName>
    <definedName name="BExF0NRXT81ACVGXEF7V6TZIDYY2" hidden="1">#REF!</definedName>
    <definedName name="BExF0Q67UAJJ29NK69RPRHTBRNTU" localSheetId="1" hidden="1">#REF!</definedName>
    <definedName name="BExF0Q67UAJJ29NK69RPRHTBRNTU" localSheetId="2" hidden="1">#REF!</definedName>
    <definedName name="BExF0Q67UAJJ29NK69RPRHTBRNTU" hidden="1">#REF!</definedName>
    <definedName name="BExF0QH116YF95UAL83HSM0C2X7Y" localSheetId="1" hidden="1">#REF!</definedName>
    <definedName name="BExF0QH116YF95UAL83HSM0C2X7Y" localSheetId="2" hidden="1">#REF!</definedName>
    <definedName name="BExF0QH116YF95UAL83HSM0C2X7Y" hidden="1">#REF!</definedName>
    <definedName name="BExF0QX4S7S53BZNP46MXI5OTYO6" localSheetId="1" hidden="1">#REF!</definedName>
    <definedName name="BExF0QX4S7S53BZNP46MXI5OTYO6" localSheetId="2" hidden="1">#REF!</definedName>
    <definedName name="BExF0QX4S7S53BZNP46MXI5OTYO6" hidden="1">#REF!</definedName>
    <definedName name="BExF0UO3L4YHP9RFW5ML2Q3JL2VQ" localSheetId="1" hidden="1">#REF!</definedName>
    <definedName name="BExF0UO3L4YHP9RFW5ML2Q3JL2VQ" localSheetId="2" hidden="1">#REF!</definedName>
    <definedName name="BExF0UO3L4YHP9RFW5ML2Q3JL2VQ" hidden="1">#REF!</definedName>
    <definedName name="BExF0WRM9VO25RLSO03ZOCE8H7K5" localSheetId="1" hidden="1">#REF!</definedName>
    <definedName name="BExF0WRM9VO25RLSO03ZOCE8H7K5" localSheetId="2" hidden="1">#REF!</definedName>
    <definedName name="BExF0WRM9VO25RLSO03ZOCE8H7K5" hidden="1">#REF!</definedName>
    <definedName name="BExF0Y47SDLIMDE1OYCMHV3RI4W6" localSheetId="1" hidden="1">#REF!</definedName>
    <definedName name="BExF0Y47SDLIMDE1OYCMHV3RI4W6" localSheetId="2" hidden="1">#REF!</definedName>
    <definedName name="BExF0Y47SDLIMDE1OYCMHV3RI4W6" hidden="1">#REF!</definedName>
    <definedName name="BExF0ZB7OAZP2ZJZLNDWAQDJVQTO" localSheetId="1" hidden="1">#REF!</definedName>
    <definedName name="BExF0ZB7OAZP2ZJZLNDWAQDJVQTO" localSheetId="2" hidden="1">#REF!</definedName>
    <definedName name="BExF0ZB7OAZP2ZJZLNDWAQDJVQTO" hidden="1">#REF!</definedName>
    <definedName name="BExF0ZRI7W4RSLIDLHTSM0AWXO3S" localSheetId="1" hidden="1">#REF!</definedName>
    <definedName name="BExF0ZRI7W4RSLIDLHTSM0AWXO3S" localSheetId="2" hidden="1">#REF!</definedName>
    <definedName name="BExF0ZRI7W4RSLIDLHTSM0AWXO3S" hidden="1">#REF!</definedName>
    <definedName name="BExF10NVGY7NVS3Y6ZSDH34FKGSF" localSheetId="1" hidden="1">#REF!</definedName>
    <definedName name="BExF10NVGY7NVS3Y6ZSDH34FKGSF" localSheetId="2" hidden="1">#REF!</definedName>
    <definedName name="BExF10NVGY7NVS3Y6ZSDH34FKGSF" hidden="1">#REF!</definedName>
    <definedName name="BExF19CT3MMZZ2T5EWMDNG3UOJ01" localSheetId="1" hidden="1">#REF!</definedName>
    <definedName name="BExF19CT3MMZZ2T5EWMDNG3UOJ01" localSheetId="2" hidden="1">#REF!</definedName>
    <definedName name="BExF19CT3MMZZ2T5EWMDNG3UOJ01" hidden="1">#REF!</definedName>
    <definedName name="BExF1FSOAOB8EQRA7CM5NRX6Q758" localSheetId="1" hidden="1">#REF!</definedName>
    <definedName name="BExF1FSOAOB8EQRA7CM5NRX6Q758" localSheetId="2" hidden="1">#REF!</definedName>
    <definedName name="BExF1FSOAOB8EQRA7CM5NRX6Q758" hidden="1">#REF!</definedName>
    <definedName name="BExF1M38U6NX17YJA8YU359B5Z4M" localSheetId="1" hidden="1">#REF!</definedName>
    <definedName name="BExF1M38U6NX17YJA8YU359B5Z4M" localSheetId="2" hidden="1">#REF!</definedName>
    <definedName name="BExF1M38U6NX17YJA8YU359B5Z4M" hidden="1">#REF!</definedName>
    <definedName name="BExF1MU4W3NPEY0OHRDWP5IANCBB" localSheetId="1" hidden="1">#REF!</definedName>
    <definedName name="BExF1MU4W3NPEY0OHRDWP5IANCBB" localSheetId="2" hidden="1">#REF!</definedName>
    <definedName name="BExF1MU4W3NPEY0OHRDWP5IANCBB" hidden="1">#REF!</definedName>
    <definedName name="BExF1MZN8MWMOKOARHJ1QAF9HPGT" localSheetId="1" hidden="1">#REF!</definedName>
    <definedName name="BExF1MZN8MWMOKOARHJ1QAF9HPGT" localSheetId="2" hidden="1">#REF!</definedName>
    <definedName name="BExF1MZN8MWMOKOARHJ1QAF9HPGT" hidden="1">#REF!</definedName>
    <definedName name="BExF1NAF4DPSR48D4YY7FFU3A4HQ" localSheetId="1" hidden="1">#REF!</definedName>
    <definedName name="BExF1NAF4DPSR48D4YY7FFU3A4HQ" localSheetId="2" hidden="1">#REF!</definedName>
    <definedName name="BExF1NAF4DPSR48D4YY7FFU3A4HQ" hidden="1">#REF!</definedName>
    <definedName name="BExF1OSCDOCF939XRCQZSG1MZUSM" localSheetId="1" hidden="1">#REF!</definedName>
    <definedName name="BExF1OSCDOCF939XRCQZSG1MZUSM" localSheetId="2" hidden="1">#REF!</definedName>
    <definedName name="BExF1OSCDOCF939XRCQZSG1MZUSM" hidden="1">#REF!</definedName>
    <definedName name="BExF1QL3TAG6NZ0Q8FBA0DESJ49C" localSheetId="1" hidden="1">#REF!</definedName>
    <definedName name="BExF1QL3TAG6NZ0Q8FBA0DESJ49C" localSheetId="2" hidden="1">#REF!</definedName>
    <definedName name="BExF1QL3TAG6NZ0Q8FBA0DESJ49C" hidden="1">#REF!</definedName>
    <definedName name="BExF1TFOL7AVRYIUD0392609PXQR" localSheetId="1" hidden="1">#REF!</definedName>
    <definedName name="BExF1TFOL7AVRYIUD0392609PXQR" localSheetId="2" hidden="1">#REF!</definedName>
    <definedName name="BExF1TFOL7AVRYIUD0392609PXQR" hidden="1">#REF!</definedName>
    <definedName name="BExF1UC12Y71QRZ873KZSAHL378M" localSheetId="1" hidden="1">#REF!</definedName>
    <definedName name="BExF1UC12Y71QRZ873KZSAHL378M" localSheetId="2" hidden="1">#REF!</definedName>
    <definedName name="BExF1UC12Y71QRZ873KZSAHL378M" hidden="1">#REF!</definedName>
    <definedName name="BExF1US4ZIQYSU5LBFYNRA9N0K2O" localSheetId="1" hidden="1">#REF!</definedName>
    <definedName name="BExF1US4ZIQYSU5LBFYNRA9N0K2O" localSheetId="2" hidden="1">#REF!</definedName>
    <definedName name="BExF1US4ZIQYSU5LBFYNRA9N0K2O" hidden="1">#REF!</definedName>
    <definedName name="BExF1V2Y0NQKLXVEA1WAIRSV4R12" localSheetId="1" hidden="1">#REF!</definedName>
    <definedName name="BExF1V2Y0NQKLXVEA1WAIRSV4R12" localSheetId="2" hidden="1">#REF!</definedName>
    <definedName name="BExF1V2Y0NQKLXVEA1WAIRSV4R12" hidden="1">#REF!</definedName>
    <definedName name="BExF1WVP9NPULSL3533F6J6ULX4S" localSheetId="1" hidden="1">#REF!</definedName>
    <definedName name="BExF1WVP9NPULSL3533F6J6ULX4S" localSheetId="2" hidden="1">#REF!</definedName>
    <definedName name="BExF1WVP9NPULSL3533F6J6ULX4S" hidden="1">#REF!</definedName>
    <definedName name="BExF1ZQ32LSX59BZLIOQW1ARU9U5" localSheetId="1" hidden="1">#REF!</definedName>
    <definedName name="BExF1ZQ32LSX59BZLIOQW1ARU9U5" localSheetId="2" hidden="1">#REF!</definedName>
    <definedName name="BExF1ZQ32LSX59BZLIOQW1ARU9U5" hidden="1">#REF!</definedName>
    <definedName name="BExF200VK438ANZMJEAPZ2RQDB8U" localSheetId="1" hidden="1">#REF!</definedName>
    <definedName name="BExF200VK438ANZMJEAPZ2RQDB8U" localSheetId="2" hidden="1">#REF!</definedName>
    <definedName name="BExF200VK438ANZMJEAPZ2RQDB8U" hidden="1">#REF!</definedName>
    <definedName name="BExF21OBXGVA9D1CPMHVJHL599BC" localSheetId="1" hidden="1">#REF!</definedName>
    <definedName name="BExF21OBXGVA9D1CPMHVJHL599BC" localSheetId="2" hidden="1">#REF!</definedName>
    <definedName name="BExF21OBXGVA9D1CPMHVJHL599BC" hidden="1">#REF!</definedName>
    <definedName name="BExF230YQP05YGUPCPD2R46R327K" localSheetId="1" hidden="1">#REF!</definedName>
    <definedName name="BExF230YQP05YGUPCPD2R46R327K" localSheetId="2" hidden="1">#REF!</definedName>
    <definedName name="BExF230YQP05YGUPCPD2R46R327K" hidden="1">#REF!</definedName>
    <definedName name="BExF247YW81WCTNXVNOYOFZWLSMI" localSheetId="1" hidden="1">#REF!</definedName>
    <definedName name="BExF247YW81WCTNXVNOYOFZWLSMI" localSheetId="2" hidden="1">#REF!</definedName>
    <definedName name="BExF247YW81WCTNXVNOYOFZWLSMI" hidden="1">#REF!</definedName>
    <definedName name="BExF25KLA34828R9J0FRXQL41MI5" localSheetId="1" hidden="1">#REF!</definedName>
    <definedName name="BExF25KLA34828R9J0FRXQL41MI5" localSheetId="2" hidden="1">#REF!</definedName>
    <definedName name="BExF25KLA34828R9J0FRXQL41MI5" hidden="1">#REF!</definedName>
    <definedName name="BExF25VCWVCBW174X49Q93FRCLTU" localSheetId="1" hidden="1">#REF!</definedName>
    <definedName name="BExF25VCWVCBW174X49Q93FRCLTU" localSheetId="2" hidden="1">#REF!</definedName>
    <definedName name="BExF25VCWVCBW174X49Q93FRCLTU" hidden="1">#REF!</definedName>
    <definedName name="BExF27O43Y7RQP8YYU4KX8PNKR0D" localSheetId="1" hidden="1">#REF!</definedName>
    <definedName name="BExF27O43Y7RQP8YYU4KX8PNKR0D" localSheetId="2" hidden="1">#REF!</definedName>
    <definedName name="BExF27O43Y7RQP8YYU4KX8PNKR0D" hidden="1">#REF!</definedName>
    <definedName name="BExF28PXA9VBW4OZ74OITX6LHR12" localSheetId="1" hidden="1">#REF!</definedName>
    <definedName name="BExF28PXA9VBW4OZ74OITX6LHR12" localSheetId="2" hidden="1">#REF!</definedName>
    <definedName name="BExF28PXA9VBW4OZ74OITX6LHR12" hidden="1">#REF!</definedName>
    <definedName name="BExF2A2F3L424VUDIW1TM9GF0CZT" localSheetId="1" hidden="1">Tech #REF!</definedName>
    <definedName name="BExF2A2F3L424VUDIW1TM9GF0CZT" localSheetId="2" hidden="1">Tech '[5]2'!$B$7:$F$10</definedName>
    <definedName name="BExF2A2F3L424VUDIW1TM9GF0CZT" hidden="1">Tech '[5]2'!$B$7:$F$10</definedName>
    <definedName name="BExF2AIIPHKPK9Y2NLB2ZDMXX4YC" localSheetId="1" hidden="1">#REF!</definedName>
    <definedName name="BExF2AIIPHKPK9Y2NLB2ZDMXX4YC" localSheetId="2" hidden="1">#REF!</definedName>
    <definedName name="BExF2AIIPHKPK9Y2NLB2ZDMXX4YC" hidden="1">#REF!</definedName>
    <definedName name="BExF2AYTSPFKUUVFICDVGRK3YKS7" localSheetId="1" hidden="1">#REF!</definedName>
    <definedName name="BExF2AYTSPFKUUVFICDVGRK3YKS7" localSheetId="2" hidden="1">#REF!</definedName>
    <definedName name="BExF2AYTSPFKUUVFICDVGRK3YKS7" hidden="1">#REF!</definedName>
    <definedName name="BExF2CWZN6E87RGTBMD4YQI2QT7R" localSheetId="1" hidden="1">#REF!</definedName>
    <definedName name="BExF2CWZN6E87RGTBMD4YQI2QT7R" localSheetId="2" hidden="1">#REF!</definedName>
    <definedName name="BExF2CWZN6E87RGTBMD4YQI2QT7R" hidden="1">#REF!</definedName>
    <definedName name="BExF2DD4TU3A3T9ELGPIK2Y4DGDN" localSheetId="1" hidden="1">#REF!</definedName>
    <definedName name="BExF2DD4TU3A3T9ELGPIK2Y4DGDN" localSheetId="2" hidden="1">#REF!</definedName>
    <definedName name="BExF2DD4TU3A3T9ELGPIK2Y4DGDN" hidden="1">#REF!</definedName>
    <definedName name="BExF2DYO1WQ7GMXSTAQRDBW1NSFG" localSheetId="1" hidden="1">#REF!</definedName>
    <definedName name="BExF2DYO1WQ7GMXSTAQRDBW1NSFG" localSheetId="2" hidden="1">#REF!</definedName>
    <definedName name="BExF2DYO1WQ7GMXSTAQRDBW1NSFG" hidden="1">#REF!</definedName>
    <definedName name="BExF2E3ZDZF9DOTZ7OB1DKHZHP3V" localSheetId="1" hidden="1">#REF!</definedName>
    <definedName name="BExF2E3ZDZF9DOTZ7OB1DKHZHP3V" localSheetId="2" hidden="1">#REF!</definedName>
    <definedName name="BExF2E3ZDZF9DOTZ7OB1DKHZHP3V" hidden="1">#REF!</definedName>
    <definedName name="BExF2HUYJA47V5QCXJ7H8LSLON82" localSheetId="1" hidden="1">#REF!</definedName>
    <definedName name="BExF2HUYJA47V5QCXJ7H8LSLON82" localSheetId="2" hidden="1">#REF!</definedName>
    <definedName name="BExF2HUYJA47V5QCXJ7H8LSLON82" hidden="1">#REF!</definedName>
    <definedName name="BExF2JIDFAIU6ROA3AWOL0Q97MRO" localSheetId="1" hidden="1">#REF!</definedName>
    <definedName name="BExF2JIDFAIU6ROA3AWOL0Q97MRO" localSheetId="2" hidden="1">#REF!</definedName>
    <definedName name="BExF2JIDFAIU6ROA3AWOL0Q97MRO" hidden="1">#REF!</definedName>
    <definedName name="BExF2LR83KWDOSK9ACAROCGMTQ8X" localSheetId="1" hidden="1">#REF!</definedName>
    <definedName name="BExF2LR83KWDOSK9ACAROCGMTQ8X" localSheetId="2" hidden="1">#REF!</definedName>
    <definedName name="BExF2LR83KWDOSK9ACAROCGMTQ8X" hidden="1">#REF!</definedName>
    <definedName name="BExF2MSWNUY9Z6BZJQZ538PPTION" localSheetId="1" hidden="1">#REF!</definedName>
    <definedName name="BExF2MSWNUY9Z6BZJQZ538PPTION" localSheetId="2" hidden="1">#REF!</definedName>
    <definedName name="BExF2MSWNUY9Z6BZJQZ538PPTION" hidden="1">#REF!</definedName>
    <definedName name="BExF2QZYWHTYGUTTXR15CKCV3LS7" localSheetId="1" hidden="1">#REF!</definedName>
    <definedName name="BExF2QZYWHTYGUTTXR15CKCV3LS7" localSheetId="2" hidden="1">#REF!</definedName>
    <definedName name="BExF2QZYWHTYGUTTXR15CKCV3LS7" hidden="1">#REF!</definedName>
    <definedName name="BExF2RLI5UKYJY6SN16S13WSPX8Y" localSheetId="1" hidden="1">#REF!</definedName>
    <definedName name="BExF2RLI5UKYJY6SN16S13WSPX8Y" localSheetId="2" hidden="1">#REF!</definedName>
    <definedName name="BExF2RLI5UKYJY6SN16S13WSPX8Y" hidden="1">#REF!</definedName>
    <definedName name="BExF2T8Y6TSJ74RMSZOA9CEH4OZ6" localSheetId="1" hidden="1">#REF!</definedName>
    <definedName name="BExF2T8Y6TSJ74RMSZOA9CEH4OZ6" localSheetId="2" hidden="1">#REF!</definedName>
    <definedName name="BExF2T8Y6TSJ74RMSZOA9CEH4OZ6" hidden="1">#REF!</definedName>
    <definedName name="BExF2XW4627GVE7PH7IY4NPG4WAS" localSheetId="1" hidden="1">#REF!</definedName>
    <definedName name="BExF2XW4627GVE7PH7IY4NPG4WAS" localSheetId="2" hidden="1">#REF!</definedName>
    <definedName name="BExF2XW4627GVE7PH7IY4NPG4WAS" hidden="1">#REF!</definedName>
    <definedName name="BExF31N3YM4F37EOOY8M8VI1KXN8" localSheetId="1" hidden="1">#REF!</definedName>
    <definedName name="BExF31N3YM4F37EOOY8M8VI1KXN8" localSheetId="2" hidden="1">#REF!</definedName>
    <definedName name="BExF31N3YM4F37EOOY8M8VI1KXN8" hidden="1">#REF!</definedName>
    <definedName name="BExF37C1YKBT79Z9SOJAG5MXQGTU" localSheetId="1" hidden="1">#REF!</definedName>
    <definedName name="BExF37C1YKBT79Z9SOJAG5MXQGTU" localSheetId="2" hidden="1">#REF!</definedName>
    <definedName name="BExF37C1YKBT79Z9SOJAG5MXQGTU" hidden="1">#REF!</definedName>
    <definedName name="BExF388FUGAN3LV0YF2MBYV0VA23" localSheetId="1" hidden="1">#REF!</definedName>
    <definedName name="BExF388FUGAN3LV0YF2MBYV0VA23" localSheetId="2" hidden="1">#REF!</definedName>
    <definedName name="BExF388FUGAN3LV0YF2MBYV0VA23" hidden="1">#REF!</definedName>
    <definedName name="BExF3A6HPA6DGYALZNHHJPMCUYZR" localSheetId="1" hidden="1">#REF!</definedName>
    <definedName name="BExF3A6HPA6DGYALZNHHJPMCUYZR" localSheetId="2" hidden="1">#REF!</definedName>
    <definedName name="BExF3A6HPA6DGYALZNHHJPMCUYZR" hidden="1">#REF!</definedName>
    <definedName name="BExF3AS2T7GFVNU9JPBXWUQH845Y" localSheetId="1" hidden="1">#REF!</definedName>
    <definedName name="BExF3AS2T7GFVNU9JPBXWUQH845Y" localSheetId="2" hidden="1">#REF!</definedName>
    <definedName name="BExF3AS2T7GFVNU9JPBXWUQH845Y" hidden="1">#REF!</definedName>
    <definedName name="BExF3CA171KKYEX6SWX9BW0270IA" localSheetId="1" hidden="1">#REF!</definedName>
    <definedName name="BExF3CA171KKYEX6SWX9BW0270IA" localSheetId="2" hidden="1">#REF!</definedName>
    <definedName name="BExF3CA171KKYEX6SWX9BW0270IA" hidden="1">#REF!</definedName>
    <definedName name="BExF3G0SGAVVLUUOVVJZTL5FHZE3" localSheetId="1" hidden="1">#REF!</definedName>
    <definedName name="BExF3G0SGAVVLUUOVVJZTL5FHZE3" localSheetId="2" hidden="1">#REF!</definedName>
    <definedName name="BExF3G0SGAVVLUUOVVJZTL5FHZE3" hidden="1">#REF!</definedName>
    <definedName name="BExF3GBMLCA5ZT2251N0N3CRN11O" localSheetId="1" hidden="1">#REF!</definedName>
    <definedName name="BExF3GBMLCA5ZT2251N0N3CRN11O" localSheetId="2" hidden="1">#REF!</definedName>
    <definedName name="BExF3GBMLCA5ZT2251N0N3CRN11O" hidden="1">#REF!</definedName>
    <definedName name="BExF3I9T44X7DV9HHV51DVDDPPZG" localSheetId="1" hidden="1">#REF!</definedName>
    <definedName name="BExF3I9T44X7DV9HHV51DVDDPPZG" localSheetId="2" hidden="1">[1]Table!#REF!</definedName>
    <definedName name="BExF3I9T44X7DV9HHV51DVDDPPZG" hidden="1">[2]Table!#REF!</definedName>
    <definedName name="BExF3JMFX5DILOIFUDIO1HZUK875" localSheetId="1" hidden="1">#REF!</definedName>
    <definedName name="BExF3JMFX5DILOIFUDIO1HZUK875" localSheetId="2" hidden="1">#REF!</definedName>
    <definedName name="BExF3JMFX5DILOIFUDIO1HZUK875" hidden="1">#REF!</definedName>
    <definedName name="BExF3JX1Y1IMPFI0CWE1901YKOUL" localSheetId="1" hidden="1">#REF!</definedName>
    <definedName name="BExF3JX1Y1IMPFI0CWE1901YKOUL" localSheetId="2" hidden="1">#REF!</definedName>
    <definedName name="BExF3JX1Y1IMPFI0CWE1901YKOUL" hidden="1">#REF!</definedName>
    <definedName name="BExF3NIPV3SIYDMSRSXZNXQHQGQK" localSheetId="1" hidden="1">#REF!</definedName>
    <definedName name="BExF3NIPV3SIYDMSRSXZNXQHQGQK" localSheetId="2" hidden="1">#REF!</definedName>
    <definedName name="BExF3NIPV3SIYDMSRSXZNXQHQGQK" hidden="1">#REF!</definedName>
    <definedName name="BExF3NTC4BGZEM6B87TCFX277QCS" localSheetId="1" hidden="1">#REF!</definedName>
    <definedName name="BExF3NTC4BGZEM6B87TCFX277QCS" localSheetId="2" hidden="1">#REF!</definedName>
    <definedName name="BExF3NTC4BGZEM6B87TCFX277QCS" hidden="1">#REF!</definedName>
    <definedName name="BExF3Q7NI90WT31QHYSJDIG0LLLJ" localSheetId="1" hidden="1">#REF!</definedName>
    <definedName name="BExF3Q7NI90WT31QHYSJDIG0LLLJ" localSheetId="2" hidden="1">#REF!</definedName>
    <definedName name="BExF3Q7NI90WT31QHYSJDIG0LLLJ" hidden="1">#REF!</definedName>
    <definedName name="BExF3QD55TIY1MSBSRK9TUJKBEWO" localSheetId="1" hidden="1">#REF!</definedName>
    <definedName name="BExF3QD55TIY1MSBSRK9TUJKBEWO" localSheetId="2" hidden="1">#REF!</definedName>
    <definedName name="BExF3QD55TIY1MSBSRK9TUJKBEWO" hidden="1">#REF!</definedName>
    <definedName name="BExF3QT8J6RIF1L3R700MBSKIOKW" localSheetId="1" hidden="1">#REF!</definedName>
    <definedName name="BExF3QT8J6RIF1L3R700MBSKIOKW" localSheetId="2" hidden="1">#REF!</definedName>
    <definedName name="BExF3QT8J6RIF1L3R700MBSKIOKW" hidden="1">#REF!</definedName>
    <definedName name="BExF3RET913530OJZJYWUA4LCSLF" localSheetId="1" hidden="1">#REF!</definedName>
    <definedName name="BExF3RET913530OJZJYWUA4LCSLF" localSheetId="2" hidden="1">#REF!</definedName>
    <definedName name="BExF3RET913530OJZJYWUA4LCSLF" hidden="1">#REF!</definedName>
    <definedName name="BExF3X9A9ESFICRFCVL22H7PEDI1" localSheetId="1" hidden="1">#REF!</definedName>
    <definedName name="BExF3X9A9ESFICRFCVL22H7PEDI1" localSheetId="2" hidden="1">#REF!</definedName>
    <definedName name="BExF3X9A9ESFICRFCVL22H7PEDI1" hidden="1">#REF!</definedName>
    <definedName name="BExF42SSBVPMLK2UB3B7FPEIY9TU" localSheetId="1" hidden="1">#REF!</definedName>
    <definedName name="BExF42SSBVPMLK2UB3B7FPEIY9TU" localSheetId="2" hidden="1">#REF!</definedName>
    <definedName name="BExF42SSBVPMLK2UB3B7FPEIY9TU" hidden="1">#REF!</definedName>
    <definedName name="BExF4B6XRPUI4P3GK2L1CBYJNAJ3" localSheetId="1" hidden="1">#REF!</definedName>
    <definedName name="BExF4B6XRPUI4P3GK2L1CBYJNAJ3" localSheetId="2" hidden="1">#REF!</definedName>
    <definedName name="BExF4B6XRPUI4P3GK2L1CBYJNAJ3" hidden="1">#REF!</definedName>
    <definedName name="BExF4HXSWB50BKYPWA0HTT8W56H6" localSheetId="1" hidden="1">#REF!</definedName>
    <definedName name="BExF4HXSWB50BKYPWA0HTT8W56H6" localSheetId="2" hidden="1">#REF!</definedName>
    <definedName name="BExF4HXSWB50BKYPWA0HTT8W56H6" hidden="1">#REF!</definedName>
    <definedName name="BExF4JVTAFQI420Y5UQUK7XXDKX6" localSheetId="1" hidden="1">#REF!</definedName>
    <definedName name="BExF4JVTAFQI420Y5UQUK7XXDKX6" localSheetId="2" hidden="1">#REF!</definedName>
    <definedName name="BExF4JVTAFQI420Y5UQUK7XXDKX6" hidden="1">#REF!</definedName>
    <definedName name="BExF4KHF04IWW4LQ95FHQPFE4Y9K" localSheetId="1" hidden="1">#REF!</definedName>
    <definedName name="BExF4KHF04IWW4LQ95FHQPFE4Y9K" localSheetId="2" hidden="1">#REF!</definedName>
    <definedName name="BExF4KHF04IWW4LQ95FHQPFE4Y9K" hidden="1">#REF!</definedName>
    <definedName name="BExF4M4UTULOYH48RIG7T1O96JCK" localSheetId="1" hidden="1">#REF!</definedName>
    <definedName name="BExF4M4UTULOYH48RIG7T1O96JCK" localSheetId="2" hidden="1">#REF!</definedName>
    <definedName name="BExF4M4UTULOYH48RIG7T1O96JCK" hidden="1">#REF!</definedName>
    <definedName name="BExF4MVQM5Y0QRDLDFSKWWTF709C" localSheetId="1" hidden="1">#REF!</definedName>
    <definedName name="BExF4MVQM5Y0QRDLDFSKWWTF709C" localSheetId="2" hidden="1">#REF!</definedName>
    <definedName name="BExF4MVQM5Y0QRDLDFSKWWTF709C" hidden="1">#REF!</definedName>
    <definedName name="BExF4PVMZYV36E8HOYY06J81AMBI" localSheetId="1" hidden="1">#REF!</definedName>
    <definedName name="BExF4PVMZYV36E8HOYY06J81AMBI" localSheetId="2" hidden="1">#REF!</definedName>
    <definedName name="BExF4PVMZYV36E8HOYY06J81AMBI" hidden="1">#REF!</definedName>
    <definedName name="BExF4SF9NEX1FZE9N8EXT89PM54D" localSheetId="1" hidden="1">#REF!</definedName>
    <definedName name="BExF4SF9NEX1FZE9N8EXT89PM54D" localSheetId="2" hidden="1">#REF!</definedName>
    <definedName name="BExF4SF9NEX1FZE9N8EXT89PM54D" hidden="1">#REF!</definedName>
    <definedName name="BExF4Z0MS9SPI96MKD574OYZVWAK" localSheetId="1" hidden="1">#REF!</definedName>
    <definedName name="BExF4Z0MS9SPI96MKD574OYZVWAK" localSheetId="2" hidden="1">#REF!</definedName>
    <definedName name="BExF4Z0MS9SPI96MKD574OYZVWAK" hidden="1">#REF!</definedName>
    <definedName name="BExF52GTGP8MHGII4KJ8TJGR8W8U" localSheetId="1" hidden="1">#REF!</definedName>
    <definedName name="BExF52GTGP8MHGII4KJ8TJGR8W8U" localSheetId="2" hidden="1">#REF!</definedName>
    <definedName name="BExF52GTGP8MHGII4KJ8TJGR8W8U" hidden="1">#REF!</definedName>
    <definedName name="BExF537P2M5YLLJGZU99XEX6NTV5" localSheetId="1" hidden="1">#REF!</definedName>
    <definedName name="BExF537P2M5YLLJGZU99XEX6NTV5" localSheetId="2" hidden="1">#REF!</definedName>
    <definedName name="BExF537P2M5YLLJGZU99XEX6NTV5" hidden="1">#REF!</definedName>
    <definedName name="BExF57K7L3UC1I2FSAWURR4SN0UN" localSheetId="1" hidden="1">#REF!</definedName>
    <definedName name="BExF57K7L3UC1I2FSAWURR4SN0UN" localSheetId="2" hidden="1">#REF!</definedName>
    <definedName name="BExF57K7L3UC1I2FSAWURR4SN0UN" hidden="1">#REF!</definedName>
    <definedName name="BExF58GLA60UMHTF75QAKIUJNGWA" localSheetId="1" hidden="1">#REF!</definedName>
    <definedName name="BExF58GLA60UMHTF75QAKIUJNGWA" localSheetId="2" hidden="1">#REF!</definedName>
    <definedName name="BExF58GLA60UMHTF75QAKIUJNGWA" hidden="1">#REF!</definedName>
    <definedName name="BExF59I9OWD34Y4H6CWXT413GTG7" localSheetId="1" hidden="1">Tech #REF!</definedName>
    <definedName name="BExF59I9OWD34Y4H6CWXT413GTG7" localSheetId="2" hidden="1">Tech '[5]2'!$B$7</definedName>
    <definedName name="BExF59I9OWD34Y4H6CWXT413GTG7" hidden="1">Tech '[5]2'!$B$7</definedName>
    <definedName name="BExF59NQHJ39J7AF8B91RVX0H3P6" localSheetId="1" hidden="1">#REF!</definedName>
    <definedName name="BExF59NQHJ39J7AF8B91RVX0H3P6" localSheetId="2" hidden="1">#REF!</definedName>
    <definedName name="BExF59NQHJ39J7AF8B91RVX0H3P6" hidden="1">#REF!</definedName>
    <definedName name="BExF5HR2GFV7O8LKG9SJ4BY78LYA" localSheetId="1" hidden="1">#REF!</definedName>
    <definedName name="BExF5HR2GFV7O8LKG9SJ4BY78LYA" localSheetId="2" hidden="1">#REF!</definedName>
    <definedName name="BExF5HR2GFV7O8LKG9SJ4BY78LYA" hidden="1">#REF!</definedName>
    <definedName name="BExF5O1NROR7S87LYBPX8EFJSW3B" localSheetId="1" hidden="1">#REF!</definedName>
    <definedName name="BExF5O1NROR7S87LYBPX8EFJSW3B" localSheetId="2" hidden="1">#REF!</definedName>
    <definedName name="BExF5O1NROR7S87LYBPX8EFJSW3B" hidden="1">#REF!</definedName>
    <definedName name="BExF5O6YA3QXOVO2OO4SJR1QJ2EY" localSheetId="1" hidden="1">#REF!</definedName>
    <definedName name="BExF5O6YA3QXOVO2OO4SJR1QJ2EY" localSheetId="2" hidden="1">#REF!</definedName>
    <definedName name="BExF5O6YA3QXOVO2OO4SJR1QJ2EY" hidden="1">#REF!</definedName>
    <definedName name="BExF5SOT4ILTXA7L8UI4O2C96D2T" localSheetId="1" hidden="1">#REF!</definedName>
    <definedName name="BExF5SOT4ILTXA7L8UI4O2C96D2T" localSheetId="2" hidden="1">#REF!</definedName>
    <definedName name="BExF5SOT4ILTXA7L8UI4O2C96D2T" hidden="1">#REF!</definedName>
    <definedName name="BExF5V34QZE2QHRPB4CT9E5W4ZI3" localSheetId="1" hidden="1">#REF!</definedName>
    <definedName name="BExF5V34QZE2QHRPB4CT9E5W4ZI3" localSheetId="2" hidden="1">#REF!</definedName>
    <definedName name="BExF5V34QZE2QHRPB4CT9E5W4ZI3" hidden="1">#REF!</definedName>
    <definedName name="BExF5WFQU6EUBYB8W5SBUASYHN1H" localSheetId="1" hidden="1">#REF!</definedName>
    <definedName name="BExF5WFQU6EUBYB8W5SBUASYHN1H" localSheetId="2" hidden="1">#REF!</definedName>
    <definedName name="BExF5WFQU6EUBYB8W5SBUASYHN1H" hidden="1">#REF!</definedName>
    <definedName name="BExF5ZFO2A29GHWR5ES64Z9OS16J" localSheetId="1" hidden="1">#REF!</definedName>
    <definedName name="BExF5ZFO2A29GHWR5ES64Z9OS16J" localSheetId="2" hidden="1">#REF!</definedName>
    <definedName name="BExF5ZFO2A29GHWR5ES64Z9OS16J" hidden="1">#REF!</definedName>
    <definedName name="BExF606J5MOIZIPNQTIGDZ3U2HR0" localSheetId="1" hidden="1">#REF!</definedName>
    <definedName name="BExF606J5MOIZIPNQTIGDZ3U2HR0" localSheetId="2" hidden="1">#REF!</definedName>
    <definedName name="BExF606J5MOIZIPNQTIGDZ3U2HR0" hidden="1">#REF!</definedName>
    <definedName name="BExF63S045JO7H2ZJCBTBVH3SUIF" localSheetId="1" hidden="1">#REF!</definedName>
    <definedName name="BExF63S045JO7H2ZJCBTBVH3SUIF" localSheetId="2" hidden="1">#REF!</definedName>
    <definedName name="BExF63S045JO7H2ZJCBTBVH3SUIF" hidden="1">#REF!</definedName>
    <definedName name="BExF642TEGTXCI9A61ZOONJCB0U1" localSheetId="1" hidden="1">#REF!</definedName>
    <definedName name="BExF642TEGTXCI9A61ZOONJCB0U1" localSheetId="2" hidden="1">#REF!</definedName>
    <definedName name="BExF642TEGTXCI9A61ZOONJCB0U1" hidden="1">#REF!</definedName>
    <definedName name="BExF65Q2GOYZYAAB8NZRTYXMOSMV" localSheetId="1" hidden="1">#REF!</definedName>
    <definedName name="BExF65Q2GOYZYAAB8NZRTYXMOSMV" localSheetId="2" hidden="1">#REF!</definedName>
    <definedName name="BExF65Q2GOYZYAAB8NZRTYXMOSMV" hidden="1">#REF!</definedName>
    <definedName name="BExF67O951CF8UJF3KBDNR0E83C1" localSheetId="1" hidden="1">#REF!</definedName>
    <definedName name="BExF67O951CF8UJF3KBDNR0E83C1" localSheetId="2" hidden="1">#REF!</definedName>
    <definedName name="BExF67O951CF8UJF3KBDNR0E83C1" hidden="1">#REF!</definedName>
    <definedName name="BExF6AO78AFWXMIYVLHJQ628DSE5" localSheetId="1" hidden="1">#REF!</definedName>
    <definedName name="BExF6AO78AFWXMIYVLHJQ628DSE5" localSheetId="2" hidden="1">#REF!</definedName>
    <definedName name="BExF6AO78AFWXMIYVLHJQ628DSE5" hidden="1">#REF!</definedName>
    <definedName name="BExF6DIMJ7VW1RV5ARCBIXTBDYPU" localSheetId="1" hidden="1">#REF!</definedName>
    <definedName name="BExF6DIMJ7VW1RV5ARCBIXTBDYPU" localSheetId="2" hidden="1">#REF!</definedName>
    <definedName name="BExF6DIMJ7VW1RV5ARCBIXTBDYPU" hidden="1">#REF!</definedName>
    <definedName name="BExF6EV7I35NVMIJGYTB6E24YVPA" localSheetId="1" hidden="1">#REF!</definedName>
    <definedName name="BExF6EV7I35NVMIJGYTB6E24YVPA" localSheetId="2" hidden="1">[1]Table!#REF!</definedName>
    <definedName name="BExF6EV7I35NVMIJGYTB6E24YVPA" hidden="1">[2]Table!#REF!</definedName>
    <definedName name="BExF6FGUF393KTMBT40S5BYAFG00" localSheetId="1" hidden="1">#REF!</definedName>
    <definedName name="BExF6FGUF393KTMBT40S5BYAFG00" localSheetId="2" hidden="1">#REF!</definedName>
    <definedName name="BExF6FGUF393KTMBT40S5BYAFG00" hidden="1">#REF!</definedName>
    <definedName name="BExF6GIHRU9Y7NP6SWBZKANLYBM7" localSheetId="1" hidden="1">#REF!</definedName>
    <definedName name="BExF6GIHRU9Y7NP6SWBZKANLYBM7" localSheetId="2" hidden="1">[3]Table!#REF!</definedName>
    <definedName name="BExF6GIHRU9Y7NP6SWBZKANLYBM7" hidden="1">[3]Table!#REF!</definedName>
    <definedName name="BExF6GNYXWY8A0SY4PW1B6KJMMTM" localSheetId="1" hidden="1">#REF!</definedName>
    <definedName name="BExF6GNYXWY8A0SY4PW1B6KJMMTM" localSheetId="2" hidden="1">#REF!</definedName>
    <definedName name="BExF6GNYXWY8A0SY4PW1B6KJMMTM" hidden="1">#REF!</definedName>
    <definedName name="BExF6IB8K74Z0AFT05GPOKKZW7C9" localSheetId="1" hidden="1">#REF!</definedName>
    <definedName name="BExF6IB8K74Z0AFT05GPOKKZW7C9" localSheetId="2" hidden="1">#REF!</definedName>
    <definedName name="BExF6IB8K74Z0AFT05GPOKKZW7C9" hidden="1">#REF!</definedName>
    <definedName name="BExF6IM6ONY76370JGPZ3VC96Z5P" localSheetId="1" hidden="1">Tech #REF!</definedName>
    <definedName name="BExF6IM6ONY76370JGPZ3VC96Z5P" localSheetId="2" hidden="1">Tech '[5]2'!$B$6:$Z$1904</definedName>
    <definedName name="BExF6IM6ONY76370JGPZ3VC96Z5P" hidden="1">Tech '[5]2'!$B$6:$Z$1904</definedName>
    <definedName name="BExF6JNWE4H8L694Y8Z1VCZ9EMVP" localSheetId="1" hidden="1">#REF!</definedName>
    <definedName name="BExF6JNWE4H8L694Y8Z1VCZ9EMVP" localSheetId="2" hidden="1">#REF!</definedName>
    <definedName name="BExF6JNWE4H8L694Y8Z1VCZ9EMVP" hidden="1">#REF!</definedName>
    <definedName name="BExF6NUXJI11W2IAZNAM1QWC0459" localSheetId="1" hidden="1">#REF!</definedName>
    <definedName name="BExF6NUXJI11W2IAZNAM1QWC0459" localSheetId="2" hidden="1">#REF!</definedName>
    <definedName name="BExF6NUXJI11W2IAZNAM1QWC0459" hidden="1">#REF!</definedName>
    <definedName name="BExF6OWLY0O78MD7QHTQ77IO1O3N" localSheetId="1" hidden="1">#REF!</definedName>
    <definedName name="BExF6OWLY0O78MD7QHTQ77IO1O3N" localSheetId="2" hidden="1">#REF!</definedName>
    <definedName name="BExF6OWLY0O78MD7QHTQ77IO1O3N" hidden="1">#REF!</definedName>
    <definedName name="BExF6RR76KNVIXGJOVFO8GDILKGZ" localSheetId="1" hidden="1">#REF!</definedName>
    <definedName name="BExF6RR76KNVIXGJOVFO8GDILKGZ" localSheetId="2" hidden="1">#REF!</definedName>
    <definedName name="BExF6RR76KNVIXGJOVFO8GDILKGZ" hidden="1">#REF!</definedName>
    <definedName name="BExF6T3NQ83M76UMR8DUJATH3B6Q" localSheetId="1" hidden="1">#REF!</definedName>
    <definedName name="BExF6T3NQ83M76UMR8DUJATH3B6Q" localSheetId="2" hidden="1">#REF!</definedName>
    <definedName name="BExF6T3NQ83M76UMR8DUJATH3B6Q" hidden="1">#REF!</definedName>
    <definedName name="BExF6ZE8D5CMPJPRWT6S4HM56LPF" localSheetId="1" hidden="1">#REF!</definedName>
    <definedName name="BExF6ZE8D5CMPJPRWT6S4HM56LPF" localSheetId="2" hidden="1">#REF!</definedName>
    <definedName name="BExF6ZE8D5CMPJPRWT6S4HM56LPF" hidden="1">#REF!</definedName>
    <definedName name="BExF6ZP1TFPBO9M5T7RJYQRTR628" localSheetId="1" hidden="1">#REF!</definedName>
    <definedName name="BExF6ZP1TFPBO9M5T7RJYQRTR628" localSheetId="2" hidden="1">#REF!</definedName>
    <definedName name="BExF6ZP1TFPBO9M5T7RJYQRTR628" hidden="1">#REF!</definedName>
    <definedName name="BExF70G2QKN0YYYLX3CNJLJL3LEC" localSheetId="1" hidden="1">#REF!</definedName>
    <definedName name="BExF70G2QKN0YYYLX3CNJLJL3LEC" localSheetId="2" hidden="1">#REF!</definedName>
    <definedName name="BExF70G2QKN0YYYLX3CNJLJL3LEC" hidden="1">#REF!</definedName>
    <definedName name="BExF71SL7S5BDGRZ694893ZZ2ZTI" localSheetId="1" hidden="1">#REF!</definedName>
    <definedName name="BExF71SL7S5BDGRZ694893ZZ2ZTI" localSheetId="2" hidden="1">#REF!</definedName>
    <definedName name="BExF71SL7S5BDGRZ694893ZZ2ZTI" hidden="1">#REF!</definedName>
    <definedName name="BExF71Y129WBH14UUSXZ82X9TLVH" localSheetId="1" hidden="1">#REF!</definedName>
    <definedName name="BExF71Y129WBH14UUSXZ82X9TLVH" localSheetId="2" hidden="1">#REF!</definedName>
    <definedName name="BExF71Y129WBH14UUSXZ82X9TLVH" hidden="1">#REF!</definedName>
    <definedName name="BExF73AJ6GVLYA8JBUTZLQZZ2DMD" localSheetId="1" hidden="1">#REF!</definedName>
    <definedName name="BExF73AJ6GVLYA8JBUTZLQZZ2DMD" localSheetId="2" hidden="1">#REF!</definedName>
    <definedName name="BExF73AJ6GVLYA8JBUTZLQZZ2DMD" hidden="1">#REF!</definedName>
    <definedName name="BExF75ZLO70A0J8IKO0N1SICB4P1" localSheetId="1" hidden="1">#REF!</definedName>
    <definedName name="BExF75ZLO70A0J8IKO0N1SICB4P1" localSheetId="2" hidden="1">#REF!</definedName>
    <definedName name="BExF75ZLO70A0J8IKO0N1SICB4P1" hidden="1">#REF!</definedName>
    <definedName name="BExF76FV8SF7AJK7B35AL7VTZF6D" localSheetId="1" hidden="1">#REF!</definedName>
    <definedName name="BExF76FV8SF7AJK7B35AL7VTZF6D" localSheetId="2" hidden="1">#REF!</definedName>
    <definedName name="BExF76FV8SF7AJK7B35AL7VTZF6D" hidden="1">#REF!</definedName>
    <definedName name="BExF7B8J2UHM6BX705NOPMGBH5DX" localSheetId="1" hidden="1">#REF!</definedName>
    <definedName name="BExF7B8J2UHM6BX705NOPMGBH5DX" localSheetId="2" hidden="1">#REF!</definedName>
    <definedName name="BExF7B8J2UHM6BX705NOPMGBH5DX" hidden="1">#REF!</definedName>
    <definedName name="BExF7EOIMC1OYL1N7835KGOI0FIZ" localSheetId="1" hidden="1">#REF!</definedName>
    <definedName name="BExF7EOIMC1OYL1N7835KGOI0FIZ" localSheetId="2" hidden="1">#REF!</definedName>
    <definedName name="BExF7EOIMC1OYL1N7835KGOI0FIZ" hidden="1">#REF!</definedName>
    <definedName name="BExF7EOJ1WT9DQJGJ8AGTKGR4LEL" localSheetId="1" hidden="1">#REF!</definedName>
    <definedName name="BExF7EOJ1WT9DQJGJ8AGTKGR4LEL" localSheetId="2" hidden="1">#REF!</definedName>
    <definedName name="BExF7EOJ1WT9DQJGJ8AGTKGR4LEL" hidden="1">#REF!</definedName>
    <definedName name="BExF7FKW27YBUWG0O8N7WZDEQ8PX" localSheetId="1" hidden="1">#REF!</definedName>
    <definedName name="BExF7FKW27YBUWG0O8N7WZDEQ8PX" localSheetId="2" hidden="1">#REF!</definedName>
    <definedName name="BExF7FKW27YBUWG0O8N7WZDEQ8PX" hidden="1">#REF!</definedName>
    <definedName name="BExF7FVNFEHQQH5MIO6AIUWSERR7" localSheetId="1" hidden="1">#REF!</definedName>
    <definedName name="BExF7FVNFEHQQH5MIO6AIUWSERR7" localSheetId="2" hidden="1">#REF!</definedName>
    <definedName name="BExF7FVNFEHQQH5MIO6AIUWSERR7" hidden="1">#REF!</definedName>
    <definedName name="BExF7K88K7ASGV6RAOAGH52G04VR" localSheetId="1" hidden="1">#REF!</definedName>
    <definedName name="BExF7K88K7ASGV6RAOAGH52G04VR" localSheetId="2" hidden="1">#REF!</definedName>
    <definedName name="BExF7K88K7ASGV6RAOAGH52G04VR" hidden="1">#REF!</definedName>
    <definedName name="BExF7OVDRP3LHNAF2CX4V84CKKIR" localSheetId="1" hidden="1">#REF!</definedName>
    <definedName name="BExF7OVDRP3LHNAF2CX4V84CKKIR" localSheetId="2" hidden="1">#REF!</definedName>
    <definedName name="BExF7OVDRP3LHNAF2CX4V84CKKIR" hidden="1">#REF!</definedName>
    <definedName name="BExF7QO41X2A2SL8UXDNP99GY7U9" localSheetId="1" hidden="1">#REF!</definedName>
    <definedName name="BExF7QO41X2A2SL8UXDNP99GY7U9" localSheetId="2" hidden="1">#REF!</definedName>
    <definedName name="BExF7QO41X2A2SL8UXDNP99GY7U9" hidden="1">#REF!</definedName>
    <definedName name="BExF7RV9JQHNUU59Z7TLWW2ARAN8" localSheetId="1" hidden="1">#REF!</definedName>
    <definedName name="BExF7RV9JQHNUU59Z7TLWW2ARAN8" localSheetId="2" hidden="1">#REF!</definedName>
    <definedName name="BExF7RV9JQHNUU59Z7TLWW2ARAN8" hidden="1">#REF!</definedName>
    <definedName name="BExF7U9L5RX778ZQLE6I426ZS4HA" localSheetId="1" hidden="1">#REF!</definedName>
    <definedName name="BExF7U9L5RX778ZQLE6I426ZS4HA" localSheetId="2" hidden="1">#REF!</definedName>
    <definedName name="BExF7U9L5RX778ZQLE6I426ZS4HA" hidden="1">#REF!</definedName>
    <definedName name="BExF7XV1Y41GDCHHNPRQZX4GUAEB" localSheetId="1" hidden="1">#REF!</definedName>
    <definedName name="BExF7XV1Y41GDCHHNPRQZX4GUAEB" localSheetId="2" hidden="1">#REF!</definedName>
    <definedName name="BExF7XV1Y41GDCHHNPRQZX4GUAEB" hidden="1">#REF!</definedName>
    <definedName name="BExF81GI8B8WBHXFTET68A9358BR" localSheetId="1" hidden="1">#REF!</definedName>
    <definedName name="BExF81GI8B8WBHXFTET68A9358BR" localSheetId="2" hidden="1">#REF!</definedName>
    <definedName name="BExF81GI8B8WBHXFTET68A9358BR" hidden="1">#REF!</definedName>
    <definedName name="BExF84R8ZH2K4C0CYI1IVFH8WUYD" localSheetId="1" hidden="1">#REF!</definedName>
    <definedName name="BExF84R8ZH2K4C0CYI1IVFH8WUYD" localSheetId="2" hidden="1">#REF!</definedName>
    <definedName name="BExF84R8ZH2K4C0CYI1IVFH8WUYD" hidden="1">#REF!</definedName>
    <definedName name="BExF8695GLS6VQDR7PB61VP7PU7C" localSheetId="1" hidden="1">#REF!</definedName>
    <definedName name="BExF8695GLS6VQDR7PB61VP7PU7C" localSheetId="2" hidden="1">#REF!</definedName>
    <definedName name="BExF8695GLS6VQDR7PB61VP7PU7C" hidden="1">#REF!</definedName>
    <definedName name="BExF86JZI89KF5SIMOLNRD4S8SZ3" localSheetId="1" hidden="1">#REF!</definedName>
    <definedName name="BExF86JZI89KF5SIMOLNRD4S8SZ3" localSheetId="2" hidden="1">#REF!</definedName>
    <definedName name="BExF86JZI89KF5SIMOLNRD4S8SZ3" hidden="1">#REF!</definedName>
    <definedName name="BExF87GC0M66ES89IS5SYLAUDXGN" localSheetId="1" hidden="1">#REF!</definedName>
    <definedName name="BExF87GC0M66ES89IS5SYLAUDXGN" localSheetId="2" hidden="1">#REF!</definedName>
    <definedName name="BExF87GC0M66ES89IS5SYLAUDXGN" hidden="1">#REF!</definedName>
    <definedName name="BExF88NHS1AOSAEEA2C33TFDEYQS" localSheetId="1" hidden="1">#REF!</definedName>
    <definedName name="BExF88NHS1AOSAEEA2C33TFDEYQS" localSheetId="2" hidden="1">#REF!</definedName>
    <definedName name="BExF88NHS1AOSAEEA2C33TFDEYQS" hidden="1">#REF!</definedName>
    <definedName name="BExF8KXWBJ4YK6NBK9MHQMWQR2MY" localSheetId="1" hidden="1">#REF!</definedName>
    <definedName name="BExF8KXWBJ4YK6NBK9MHQMWQR2MY" localSheetId="2" hidden="1">[1]Program!#REF!</definedName>
    <definedName name="BExF8KXWBJ4YK6NBK9MHQMWQR2MY" hidden="1">[1]Program!#REF!</definedName>
    <definedName name="BExF9380S000V8CA3TT1YXYV1MOY" localSheetId="1" hidden="1">#REF!</definedName>
    <definedName name="BExF9380S000V8CA3TT1YXYV1MOY" localSheetId="2" hidden="1">#REF!</definedName>
    <definedName name="BExF9380S000V8CA3TT1YXYV1MOY" hidden="1">#REF!</definedName>
    <definedName name="BExF9CTA0UGH0U2JUPUJKMEEI1Z2" localSheetId="1" hidden="1">#REF!</definedName>
    <definedName name="BExF9CTA0UGH0U2JUPUJKMEEI1Z2" localSheetId="2" hidden="1">#REF!</definedName>
    <definedName name="BExF9CTA0UGH0U2JUPUJKMEEI1Z2" hidden="1">#REF!</definedName>
    <definedName name="BExGK7R4MUYE1KW1SZ9CJRJ5SFSY" localSheetId="1" hidden="1">#REF!</definedName>
    <definedName name="BExGK7R4MUYE1KW1SZ9CJRJ5SFSY" localSheetId="2" hidden="1">#REF!</definedName>
    <definedName name="BExGK7R4MUYE1KW1SZ9CJRJ5SFSY" hidden="1">#REF!</definedName>
    <definedName name="BExGKA5GATIYO7K748BTOOLP62O5" localSheetId="1" hidden="1">#REF!</definedName>
    <definedName name="BExGKA5GATIYO7K748BTOOLP62O5" localSheetId="2" hidden="1">#REF!</definedName>
    <definedName name="BExGKA5GATIYO7K748BTOOLP62O5" hidden="1">#REF!</definedName>
    <definedName name="BExGKBY5BT1MF8D9O7RMH1SAIWVI" localSheetId="1" hidden="1">#REF!</definedName>
    <definedName name="BExGKBY5BT1MF8D9O7RMH1SAIWVI" localSheetId="2" hidden="1">#REF!</definedName>
    <definedName name="BExGKBY5BT1MF8D9O7RMH1SAIWVI" hidden="1">#REF!</definedName>
    <definedName name="BExGKMFTIIPPJL7MW1P2YNCJ207B" localSheetId="1" hidden="1">#REF!</definedName>
    <definedName name="BExGKMFTIIPPJL7MW1P2YNCJ207B" localSheetId="2" hidden="1">#REF!</definedName>
    <definedName name="BExGKMFTIIPPJL7MW1P2YNCJ207B" hidden="1">#REF!</definedName>
    <definedName name="BExGKN1FBU391L619VHBPC1ZD4PZ" localSheetId="1" hidden="1">#REF!</definedName>
    <definedName name="BExGKN1FBU391L619VHBPC1ZD4PZ" localSheetId="2" hidden="1">#REF!</definedName>
    <definedName name="BExGKN1FBU391L619VHBPC1ZD4PZ" hidden="1">#REF!</definedName>
    <definedName name="BExGKNC6UCNO0YTOPVJZMQ34IVMH" localSheetId="1" hidden="1">#REF!</definedName>
    <definedName name="BExGKNC6UCNO0YTOPVJZMQ34IVMH" localSheetId="2" hidden="1">#REF!</definedName>
    <definedName name="BExGKNC6UCNO0YTOPVJZMQ34IVMH" hidden="1">#REF!</definedName>
    <definedName name="BExGKQMUZ7DJW38Y4X9R4BBKGF18" localSheetId="1" hidden="1">#REF!</definedName>
    <definedName name="BExGKQMUZ7DJW38Y4X9R4BBKGF18" localSheetId="2" hidden="1">#REF!</definedName>
    <definedName name="BExGKQMUZ7DJW38Y4X9R4BBKGF18" hidden="1">#REF!</definedName>
    <definedName name="BExGKT17Q7NLLXEVPD5JH5USNBZN" localSheetId="1" hidden="1">#REF!</definedName>
    <definedName name="BExGKT17Q7NLLXEVPD5JH5USNBZN" localSheetId="2" hidden="1">#REF!</definedName>
    <definedName name="BExGKT17Q7NLLXEVPD5JH5USNBZN" hidden="1">#REF!</definedName>
    <definedName name="BExGL97US0Y3KXXASUTVR26XLT70" localSheetId="1" hidden="1">#REF!</definedName>
    <definedName name="BExGL97US0Y3KXXASUTVR26XLT70" localSheetId="2" hidden="1">#REF!</definedName>
    <definedName name="BExGL97US0Y3KXXASUTVR26XLT70" hidden="1">#REF!</definedName>
    <definedName name="BExGLC7R4C33RO0PID97ZPPVCW4M" localSheetId="1" hidden="1">#REF!</definedName>
    <definedName name="BExGLC7R4C33RO0PID97ZPPVCW4M" localSheetId="2" hidden="1">#REF!</definedName>
    <definedName name="BExGLC7R4C33RO0PID97ZPPVCW4M" hidden="1">#REF!</definedName>
    <definedName name="BExGLEWUZK8T7GQQO40YR03CGJU5" localSheetId="1" hidden="1">#REF!</definedName>
    <definedName name="BExGLEWUZK8T7GQQO40YR03CGJU5" localSheetId="2" hidden="1">#REF!</definedName>
    <definedName name="BExGLEWUZK8T7GQQO40YR03CGJU5" hidden="1">#REF!</definedName>
    <definedName name="BExGLFIF7HCFSHNQHKEV6RY0WCO3" localSheetId="1" hidden="1">#REF!</definedName>
    <definedName name="BExGLFIF7HCFSHNQHKEV6RY0WCO3" localSheetId="2" hidden="1">#REF!</definedName>
    <definedName name="BExGLFIF7HCFSHNQHKEV6RY0WCO3" hidden="1">#REF!</definedName>
    <definedName name="BExGLTARRL0J772UD2TXEYAVPY6E" localSheetId="1" hidden="1">#REF!</definedName>
    <definedName name="BExGLTARRL0J772UD2TXEYAVPY6E" localSheetId="2" hidden="1">#REF!</definedName>
    <definedName name="BExGLTARRL0J772UD2TXEYAVPY6E" hidden="1">#REF!</definedName>
    <definedName name="BExGLVP1IU8K5A8J1340XFMYPR88" localSheetId="1" hidden="1">#REF!</definedName>
    <definedName name="BExGLVP1IU8K5A8J1340XFMYPR88" localSheetId="2" hidden="1">#REF!</definedName>
    <definedName name="BExGLVP1IU8K5A8J1340XFMYPR88" hidden="1">#REF!</definedName>
    <definedName name="BExGLYE6RZTAAWHJBG2QFJPTDS2Q" localSheetId="1" hidden="1">#REF!</definedName>
    <definedName name="BExGLYE6RZTAAWHJBG2QFJPTDS2Q" localSheetId="2" hidden="1">#REF!</definedName>
    <definedName name="BExGLYE6RZTAAWHJBG2QFJPTDS2Q" hidden="1">#REF!</definedName>
    <definedName name="BExGM2FR1BPP9TV01BEWBBA1G6ZC" localSheetId="1" hidden="1">#REF!</definedName>
    <definedName name="BExGM2FR1BPP9TV01BEWBBA1G6ZC" localSheetId="2" hidden="1">#REF!</definedName>
    <definedName name="BExGM2FR1BPP9TV01BEWBBA1G6ZC" hidden="1">#REF!</definedName>
    <definedName name="BExGM4DZ65OAQP7MA4LN6QMYZOFF" localSheetId="1" hidden="1">#REF!</definedName>
    <definedName name="BExGM4DZ65OAQP7MA4LN6QMYZOFF" localSheetId="2" hidden="1">#REF!</definedName>
    <definedName name="BExGM4DZ65OAQP7MA4LN6QMYZOFF" hidden="1">#REF!</definedName>
    <definedName name="BExGM66Q7WIOTET0U2ABZB044A9N" localSheetId="1" hidden="1">#REF!</definedName>
    <definedName name="BExGM66Q7WIOTET0U2ABZB044A9N" localSheetId="2" hidden="1">#REF!</definedName>
    <definedName name="BExGM66Q7WIOTET0U2ABZB044A9N" hidden="1">#REF!</definedName>
    <definedName name="BExGMBA3WB17DF4UFDSNIBFS3N8O" localSheetId="1" hidden="1">#REF!</definedName>
    <definedName name="BExGMBA3WB17DF4UFDSNIBFS3N8O" localSheetId="2" hidden="1">#REF!</definedName>
    <definedName name="BExGMBA3WB17DF4UFDSNIBFS3N8O" hidden="1">#REF!</definedName>
    <definedName name="BExGMCXCWEC9XNUOEMZ61TMI6CUO" localSheetId="1" hidden="1">#REF!</definedName>
    <definedName name="BExGMCXCWEC9XNUOEMZ61TMI6CUO" localSheetId="2" hidden="1">#REF!</definedName>
    <definedName name="BExGMCXCWEC9XNUOEMZ61TMI6CUO" hidden="1">#REF!</definedName>
    <definedName name="BExGMEFBL47KYW564WF1RQ6VY453" localSheetId="1" hidden="1">#REF!</definedName>
    <definedName name="BExGMEFBL47KYW564WF1RQ6VY453" localSheetId="2" hidden="1">#REF!</definedName>
    <definedName name="BExGMEFBL47KYW564WF1RQ6VY453" hidden="1">#REF!</definedName>
    <definedName name="BExGMJDGIH0MEPC2TUSFUCY2ROTB" localSheetId="1" hidden="1">#REF!</definedName>
    <definedName name="BExGMJDGIH0MEPC2TUSFUCY2ROTB" localSheetId="2" hidden="1">#REF!</definedName>
    <definedName name="BExGMJDGIH0MEPC2TUSFUCY2ROTB" hidden="1">#REF!</definedName>
    <definedName name="BExGMKPW2HPKN0M0XKF3AZ8YP0D6" localSheetId="1" hidden="1">#REF!</definedName>
    <definedName name="BExGMKPW2HPKN0M0XKF3AZ8YP0D6" localSheetId="2" hidden="1">#REF!</definedName>
    <definedName name="BExGMKPW2HPKN0M0XKF3AZ8YP0D6" hidden="1">#REF!</definedName>
    <definedName name="BExGML66A4P2MYD71TSH2AZ74AFG" localSheetId="1" hidden="1">#REF!</definedName>
    <definedName name="BExGML66A4P2MYD71TSH2AZ74AFG" localSheetId="2" hidden="1">#REF!</definedName>
    <definedName name="BExGML66A4P2MYD71TSH2AZ74AFG" hidden="1">#REF!</definedName>
    <definedName name="BExGMP2F175LGL6QVSJGP6GKYHHA" localSheetId="1" hidden="1">#REF!</definedName>
    <definedName name="BExGMP2F175LGL6QVSJGP6GKYHHA" localSheetId="2" hidden="1">#REF!</definedName>
    <definedName name="BExGMP2F175LGL6QVSJGP6GKYHHA" hidden="1">#REF!</definedName>
    <definedName name="BExGMPIIP8GKML2VVA8OEFL43NCS" localSheetId="1" hidden="1">#REF!</definedName>
    <definedName name="BExGMPIIP8GKML2VVA8OEFL43NCS" localSheetId="2" hidden="1">#REF!</definedName>
    <definedName name="BExGMPIIP8GKML2VVA8OEFL43NCS" hidden="1">#REF!</definedName>
    <definedName name="BExGMU0EABGENLFQATNYKAZ67A2A" localSheetId="1" hidden="1">#REF!</definedName>
    <definedName name="BExGMU0EABGENLFQATNYKAZ67A2A" localSheetId="2" hidden="1">#REF!</definedName>
    <definedName name="BExGMU0EABGENLFQATNYKAZ67A2A" hidden="1">#REF!</definedName>
    <definedName name="BExGMV7JFJQ9MFQMNOZ96I3DEFPW" localSheetId="1" hidden="1">#REF!</definedName>
    <definedName name="BExGMV7JFJQ9MFQMNOZ96I3DEFPW" localSheetId="2" hidden="1">#REF!</definedName>
    <definedName name="BExGMV7JFJQ9MFQMNOZ96I3DEFPW" hidden="1">#REF!</definedName>
    <definedName name="BExGMZ3SRIXLXMWBVOXXV3M4U4YL" localSheetId="1" hidden="1">#REF!</definedName>
    <definedName name="BExGMZ3SRIXLXMWBVOXXV3M4U4YL" localSheetId="2" hidden="1">#REF!</definedName>
    <definedName name="BExGMZ3SRIXLXMWBVOXXV3M4U4YL" hidden="1">#REF!</definedName>
    <definedName name="BExGMZ3UBN48IXU1ZEFYECEMZ1IM" localSheetId="1" hidden="1">#REF!</definedName>
    <definedName name="BExGMZ3UBN48IXU1ZEFYECEMZ1IM" localSheetId="2" hidden="1">#REF!</definedName>
    <definedName name="BExGMZ3UBN48IXU1ZEFYECEMZ1IM" hidden="1">#REF!</definedName>
    <definedName name="BExGN0LRKAPMAKXJTDAKS7Q1MV6S" localSheetId="1" hidden="1">#REF!</definedName>
    <definedName name="BExGN0LRKAPMAKXJTDAKS7Q1MV6S" localSheetId="2" hidden="1">#REF!</definedName>
    <definedName name="BExGN0LRKAPMAKXJTDAKS7Q1MV6S" hidden="1">#REF!</definedName>
    <definedName name="BExGN302ZAN42JWDTY9QGRE5FQG3" localSheetId="1" hidden="1">#REF!</definedName>
    <definedName name="BExGN302ZAN42JWDTY9QGRE5FQG3" localSheetId="2" hidden="1">#REF!</definedName>
    <definedName name="BExGN302ZAN42JWDTY9QGRE5FQG3" hidden="1">#REF!</definedName>
    <definedName name="BExGN3R4T2T3CBK9SK0YJ8A3AH4I" localSheetId="1" hidden="1">#REF!</definedName>
    <definedName name="BExGN3R4T2T3CBK9SK0YJ8A3AH4I" localSheetId="2" hidden="1">#REF!</definedName>
    <definedName name="BExGN3R4T2T3CBK9SK0YJ8A3AH4I" hidden="1">#REF!</definedName>
    <definedName name="BExGN4I0QATXNZCLZJM1KH1OIJQH" localSheetId="1" hidden="1">#REF!</definedName>
    <definedName name="BExGN4I0QATXNZCLZJM1KH1OIJQH" localSheetId="2" hidden="1">#REF!</definedName>
    <definedName name="BExGN4I0QATXNZCLZJM1KH1OIJQH" hidden="1">#REF!</definedName>
    <definedName name="BExGN9FZ2RWCMSY1YOBJKZMNIM9R" localSheetId="1" hidden="1">#REF!</definedName>
    <definedName name="BExGN9FZ2RWCMSY1YOBJKZMNIM9R" localSheetId="2" hidden="1">#REF!</definedName>
    <definedName name="BExGN9FZ2RWCMSY1YOBJKZMNIM9R" hidden="1">#REF!</definedName>
    <definedName name="BExGNAHTP5T6NOO33HS90W27IPJM" localSheetId="1" hidden="1">#REF!</definedName>
    <definedName name="BExGNAHTP5T6NOO33HS90W27IPJM" localSheetId="2" hidden="1">#REF!</definedName>
    <definedName name="BExGNAHTP5T6NOO33HS90W27IPJM" hidden="1">#REF!</definedName>
    <definedName name="BExGNCFW1HJRE2CBZ65J7JB4DCF3" localSheetId="1" hidden="1">#REF!</definedName>
    <definedName name="BExGNCFW1HJRE2CBZ65J7JB4DCF3" localSheetId="2" hidden="1">#REF!</definedName>
    <definedName name="BExGNCFW1HJRE2CBZ65J7JB4DCF3" hidden="1">#REF!</definedName>
    <definedName name="BExGNDSIMTHOCXXG6QOGR6DA8SGG" localSheetId="1" hidden="1">#REF!</definedName>
    <definedName name="BExGNDSIMTHOCXXG6QOGR6DA8SGG" localSheetId="2" hidden="1">#REF!</definedName>
    <definedName name="BExGNDSIMTHOCXXG6QOGR6DA8SGG" hidden="1">#REF!</definedName>
    <definedName name="BExGNEU71C52D6X1CT407MAVNUG1" localSheetId="1" hidden="1">#REF!</definedName>
    <definedName name="BExGNEU71C52D6X1CT407MAVNUG1" localSheetId="2" hidden="1">#REF!</definedName>
    <definedName name="BExGNEU71C52D6X1CT407MAVNUG1" hidden="1">#REF!</definedName>
    <definedName name="BExGNHE0JWP6CUREJUKJLJEYIK5W" localSheetId="1" hidden="1">#REF!</definedName>
    <definedName name="BExGNHE0JWP6CUREJUKJLJEYIK5W" localSheetId="2" hidden="1">#REF!</definedName>
    <definedName name="BExGNHE0JWP6CUREJUKJLJEYIK5W" hidden="1">#REF!</definedName>
    <definedName name="BExGNIL61XU9MNMD6GWV0850SIE1" localSheetId="1" hidden="1">#REF!</definedName>
    <definedName name="BExGNIL61XU9MNMD6GWV0850SIE1" localSheetId="2" hidden="1">#REF!</definedName>
    <definedName name="BExGNIL61XU9MNMD6GWV0850SIE1" hidden="1">#REF!</definedName>
    <definedName name="BExGNIQGC8XTJIUM75OMF08S3J9V" localSheetId="1" hidden="1">#REF!</definedName>
    <definedName name="BExGNIQGC8XTJIUM75OMF08S3J9V" localSheetId="2" hidden="1">#REF!</definedName>
    <definedName name="BExGNIQGC8XTJIUM75OMF08S3J9V" hidden="1">#REF!</definedName>
    <definedName name="BExGNJC67Z8VETJNSUG55K35D95Y" localSheetId="1" hidden="1">#REF!</definedName>
    <definedName name="BExGNJC67Z8VETJNSUG55K35D95Y" localSheetId="2" hidden="1">#REF!</definedName>
    <definedName name="BExGNJC67Z8VETJNSUG55K35D95Y" hidden="1">#REF!</definedName>
    <definedName name="BExGNM6L767CZ6R48SWN2I2F5566" localSheetId="1" hidden="1">#REF!</definedName>
    <definedName name="BExGNM6L767CZ6R48SWN2I2F5566" localSheetId="2" hidden="1">#REF!</definedName>
    <definedName name="BExGNM6L767CZ6R48SWN2I2F5566" hidden="1">#REF!</definedName>
    <definedName name="BExGNMXNA4OK34GHUKZ1HPYFQNFS" localSheetId="1" hidden="1">#REF!</definedName>
    <definedName name="BExGNMXNA4OK34GHUKZ1HPYFQNFS" localSheetId="2" hidden="1">#REF!</definedName>
    <definedName name="BExGNMXNA4OK34GHUKZ1HPYFQNFS" hidden="1">#REF!</definedName>
    <definedName name="BExGNN2YQ9BDAZXT2GLCSAPXKIM7" localSheetId="1" hidden="1">#REF!</definedName>
    <definedName name="BExGNN2YQ9BDAZXT2GLCSAPXKIM7" localSheetId="2" hidden="1">#REF!</definedName>
    <definedName name="BExGNN2YQ9BDAZXT2GLCSAPXKIM7" hidden="1">#REF!</definedName>
    <definedName name="BExGNPBUQ4MFVXFVD9LJPL5PZU68" localSheetId="1" hidden="1">#REF!</definedName>
    <definedName name="BExGNPBUQ4MFVXFVD9LJPL5PZU68" localSheetId="2" hidden="1">#REF!</definedName>
    <definedName name="BExGNPBUQ4MFVXFVD9LJPL5PZU68" hidden="1">#REF!</definedName>
    <definedName name="BExGNSS0CKRPKHO25R3TDBEL2NHX" localSheetId="1" hidden="1">#REF!</definedName>
    <definedName name="BExGNSS0CKRPKHO25R3TDBEL2NHX" localSheetId="2" hidden="1">#REF!</definedName>
    <definedName name="BExGNSS0CKRPKHO25R3TDBEL2NHX" hidden="1">#REF!</definedName>
    <definedName name="BExGNT2S9DZ6AKO1S7NAZZLGLUCR" localSheetId="1" hidden="1">#REF!</definedName>
    <definedName name="BExGNT2S9DZ6AKO1S7NAZZLGLUCR" localSheetId="2" hidden="1">#REF!</definedName>
    <definedName name="BExGNT2S9DZ6AKO1S7NAZZLGLUCR" hidden="1">#REF!</definedName>
    <definedName name="BExGNYH0MO8NOVS85L15G0RWX4GW" localSheetId="1" hidden="1">#REF!</definedName>
    <definedName name="BExGNYH0MO8NOVS85L15G0RWX4GW" localSheetId="2" hidden="1">#REF!</definedName>
    <definedName name="BExGNYH0MO8NOVS85L15G0RWX4GW" hidden="1">#REF!</definedName>
    <definedName name="BExGNZO44DEG8CGIDYSEGDUQ531R" localSheetId="1" hidden="1">#REF!</definedName>
    <definedName name="BExGNZO44DEG8CGIDYSEGDUQ531R" localSheetId="2" hidden="1">#REF!</definedName>
    <definedName name="BExGNZO44DEG8CGIDYSEGDUQ531R" hidden="1">#REF!</definedName>
    <definedName name="BExGO1X43O3J62QL5VVMGNJJAGG3" localSheetId="1" hidden="1">#REF!</definedName>
    <definedName name="BExGO1X43O3J62QL5VVMGNJJAGG3" localSheetId="2" hidden="1">#REF!</definedName>
    <definedName name="BExGO1X43O3J62QL5VVMGNJJAGG3" hidden="1">#REF!</definedName>
    <definedName name="BExGO2O0V6UYDY26AX8OSN72F77N" localSheetId="1" hidden="1">#REF!</definedName>
    <definedName name="BExGO2O0V6UYDY26AX8OSN72F77N" localSheetId="2" hidden="1">#REF!</definedName>
    <definedName name="BExGO2O0V6UYDY26AX8OSN72F77N" hidden="1">#REF!</definedName>
    <definedName name="BExGO2YUBOVLYHY1QSIHRE1KLAFV" localSheetId="1" hidden="1">#REF!</definedName>
    <definedName name="BExGO2YUBOVLYHY1QSIHRE1KLAFV" localSheetId="2" hidden="1">#REF!</definedName>
    <definedName name="BExGO2YUBOVLYHY1QSIHRE1KLAFV" hidden="1">#REF!</definedName>
    <definedName name="BExGO70E2O70LF46V8T26YFPL4V8" localSheetId="1" hidden="1">#REF!</definedName>
    <definedName name="BExGO70E2O70LF46V8T26YFPL4V8" localSheetId="2" hidden="1">#REF!</definedName>
    <definedName name="BExGO70E2O70LF46V8T26YFPL4V8" hidden="1">#REF!</definedName>
    <definedName name="BExGOA0BETSOSL9F38PSA85QKALC" localSheetId="1" hidden="1">#REF!</definedName>
    <definedName name="BExGOA0BETSOSL9F38PSA85QKALC" localSheetId="2" hidden="1">#REF!</definedName>
    <definedName name="BExGOA0BETSOSL9F38PSA85QKALC" hidden="1">#REF!</definedName>
    <definedName name="BExGOB25QJMQCQE76MRW9X58OIOO" localSheetId="1" hidden="1">#REF!</definedName>
    <definedName name="BExGOB25QJMQCQE76MRW9X58OIOO" localSheetId="2" hidden="1">#REF!</definedName>
    <definedName name="BExGOB25QJMQCQE76MRW9X58OIOO" hidden="1">#REF!</definedName>
    <definedName name="BExGODAZKJ9EXMQZNQR5YDBSS525" localSheetId="1" hidden="1">#REF!</definedName>
    <definedName name="BExGODAZKJ9EXMQZNQR5YDBSS525" localSheetId="2" hidden="1">#REF!</definedName>
    <definedName name="BExGODAZKJ9EXMQZNQR5YDBSS525" hidden="1">#REF!</definedName>
    <definedName name="BExGODR8ZSMUC11I56QHSZ686XV5" localSheetId="1" hidden="1">#REF!</definedName>
    <definedName name="BExGODR8ZSMUC11I56QHSZ686XV5" localSheetId="2" hidden="1">#REF!</definedName>
    <definedName name="BExGODR8ZSMUC11I56QHSZ686XV5" hidden="1">#REF!</definedName>
    <definedName name="BExGOE7C2HSW9M6L6R25H0Z4JEKM" localSheetId="1" hidden="1">#REF!</definedName>
    <definedName name="BExGOE7C2HSW9M6L6R25H0Z4JEKM" localSheetId="2" hidden="1">#REF!</definedName>
    <definedName name="BExGOE7C2HSW9M6L6R25H0Z4JEKM" hidden="1">#REF!</definedName>
    <definedName name="BExGOI3M84PCOV0FSX0APR834A9T" localSheetId="1" hidden="1">#REF!</definedName>
    <definedName name="BExGOI3M84PCOV0FSX0APR834A9T" localSheetId="2" hidden="1">#REF!</definedName>
    <definedName name="BExGOI3M84PCOV0FSX0APR834A9T" hidden="1">#REF!</definedName>
    <definedName name="BExGOJQWS4K1VDJFUUU6Y69A03LE" localSheetId="1" hidden="1">#REF!</definedName>
    <definedName name="BExGOJQWS4K1VDJFUUU6Y69A03LE" localSheetId="2" hidden="1">#REF!</definedName>
    <definedName name="BExGOJQWS4K1VDJFUUU6Y69A03LE" hidden="1">#REF!</definedName>
    <definedName name="BExGOL903YF63SRYHHD7UNE2B0E7" localSheetId="1" hidden="1">#REF!</definedName>
    <definedName name="BExGOL903YF63SRYHHD7UNE2B0E7" localSheetId="2" hidden="1">#REF!</definedName>
    <definedName name="BExGOL903YF63SRYHHD7UNE2B0E7" hidden="1">#REF!</definedName>
    <definedName name="BExGOO8VU2OL5VC3G6MG5C4GHDXI" localSheetId="1" hidden="1">#REF!</definedName>
    <definedName name="BExGOO8VU2OL5VC3G6MG5C4GHDXI" localSheetId="2" hidden="1">#REF!</definedName>
    <definedName name="BExGOO8VU2OL5VC3G6MG5C4GHDXI" hidden="1">#REF!</definedName>
    <definedName name="BExGOOE7B9QDN69U7GONQBG7FOD3" localSheetId="1" hidden="1">#REF!</definedName>
    <definedName name="BExGOOE7B9QDN69U7GONQBG7FOD3" localSheetId="2" hidden="1">#REF!</definedName>
    <definedName name="BExGOOE7B9QDN69U7GONQBG7FOD3" hidden="1">#REF!</definedName>
    <definedName name="BExGOQ1H8FN5RUG59K7IWTXWGR21" localSheetId="1" hidden="1">#REF!</definedName>
    <definedName name="BExGOQ1H8FN5RUG59K7IWTXWGR21" localSheetId="2" hidden="1">#REF!</definedName>
    <definedName name="BExGOQ1H8FN5RUG59K7IWTXWGR21" hidden="1">#REF!</definedName>
    <definedName name="BExGOROWSCEN1I6IXZVXWNFSY76K" localSheetId="1" hidden="1">#REF!</definedName>
    <definedName name="BExGOROWSCEN1I6IXZVXWNFSY76K" localSheetId="2" hidden="1">#REF!</definedName>
    <definedName name="BExGOROWSCEN1I6IXZVXWNFSY76K" hidden="1">#REF!</definedName>
    <definedName name="BExGOUJBXXU2013MDRCGRUMK2E6V" localSheetId="1" hidden="1">#REF!</definedName>
    <definedName name="BExGOUJBXXU2013MDRCGRUMK2E6V" localSheetId="2" hidden="1">#REF!</definedName>
    <definedName name="BExGOUJBXXU2013MDRCGRUMK2E6V" hidden="1">#REF!</definedName>
    <definedName name="BExGOX346F8OPAI5SM0HZX051GR3" localSheetId="1" hidden="1">#REF!</definedName>
    <definedName name="BExGOX346F8OPAI5SM0HZX051GR3" localSheetId="2" hidden="1">#REF!</definedName>
    <definedName name="BExGOX346F8OPAI5SM0HZX051GR3" hidden="1">#REF!</definedName>
    <definedName name="BExGOX34CEBT4V69TP7ZSAJ26Y9P" localSheetId="1" hidden="1">#REF!</definedName>
    <definedName name="BExGOX34CEBT4V69TP7ZSAJ26Y9P" localSheetId="2" hidden="1">#REF!</definedName>
    <definedName name="BExGOX34CEBT4V69TP7ZSAJ26Y9P" hidden="1">#REF!</definedName>
    <definedName name="BExGOXDWFTN4HPPIB69Z2OGLSUXF" localSheetId="1" hidden="1">#REF!</definedName>
    <definedName name="BExGOXDWFTN4HPPIB69Z2OGLSUXF" localSheetId="2" hidden="1">#REF!</definedName>
    <definedName name="BExGOXDWFTN4HPPIB69Z2OGLSUXF" hidden="1">#REF!</definedName>
    <definedName name="BExGOXJDHUDPDT8I8IVGVW9J0R5Q" localSheetId="1" hidden="1">#REF!</definedName>
    <definedName name="BExGOXJDHUDPDT8I8IVGVW9J0R5Q" localSheetId="2" hidden="1">#REF!</definedName>
    <definedName name="BExGOXJDHUDPDT8I8IVGVW9J0R5Q" hidden="1">#REF!</definedName>
    <definedName name="BExGOZS7XDTJIXQTC1L5DVZMDFC8" localSheetId="1" hidden="1">#REF!</definedName>
    <definedName name="BExGOZS7XDTJIXQTC1L5DVZMDFC8" localSheetId="2" hidden="1">#REF!</definedName>
    <definedName name="BExGOZS7XDTJIXQTC1L5DVZMDFC8" hidden="1">#REF!</definedName>
    <definedName name="BExGP26IG5VB6AS2CJYPPT8BW5VQ" localSheetId="1" hidden="1">#REF!</definedName>
    <definedName name="BExGP26IG5VB6AS2CJYPPT8BW5VQ" localSheetId="2" hidden="1">#REF!</definedName>
    <definedName name="BExGP26IG5VB6AS2CJYPPT8BW5VQ" hidden="1">#REF!</definedName>
    <definedName name="BExGP4A2TXG50L9I2OENF5QAP9XV" localSheetId="1" hidden="1">#REF!</definedName>
    <definedName name="BExGP4A2TXG50L9I2OENF5QAP9XV" localSheetId="2" hidden="1">#REF!</definedName>
    <definedName name="BExGP4A2TXG50L9I2OENF5QAP9XV" hidden="1">#REF!</definedName>
    <definedName name="BExGP9ISR1V274Q0ZDMTWXD45R0Y" localSheetId="1" hidden="1">#REF!</definedName>
    <definedName name="BExGP9ISR1V274Q0ZDMTWXD45R0Y" localSheetId="2" hidden="1">#REF!</definedName>
    <definedName name="BExGP9ISR1V274Q0ZDMTWXD45R0Y" hidden="1">#REF!</definedName>
    <definedName name="BExGPB0QWZQYZ4O1B28QZMIZK4R5" localSheetId="1" hidden="1">#REF!</definedName>
    <definedName name="BExGPB0QWZQYZ4O1B28QZMIZK4R5" localSheetId="2" hidden="1">#REF!</definedName>
    <definedName name="BExGPB0QWZQYZ4O1B28QZMIZK4R5" hidden="1">#REF!</definedName>
    <definedName name="BExGPB0RS57QG6FJOII6EGJAMJ8V" localSheetId="1" hidden="1">#REF!</definedName>
    <definedName name="BExGPB0RS57QG6FJOII6EGJAMJ8V" localSheetId="2" hidden="1">#REF!</definedName>
    <definedName name="BExGPB0RS57QG6FJOII6EGJAMJ8V" hidden="1">#REF!</definedName>
    <definedName name="BExGPH604N2IGRKP9EGDWXPDCAAB" localSheetId="1" hidden="1">#REF!</definedName>
    <definedName name="BExGPH604N2IGRKP9EGDWXPDCAAB" localSheetId="2" hidden="1">#REF!</definedName>
    <definedName name="BExGPH604N2IGRKP9EGDWXPDCAAB" hidden="1">#REF!</definedName>
    <definedName name="BExGPHGT5KDOCMV2EFS4OVKTWBRD" localSheetId="1" hidden="1">#REF!</definedName>
    <definedName name="BExGPHGT5KDOCMV2EFS4OVKTWBRD" localSheetId="2" hidden="1">#REF!</definedName>
    <definedName name="BExGPHGT5KDOCMV2EFS4OVKTWBRD" hidden="1">#REF!</definedName>
    <definedName name="BExGPID72Y4Y619LWASUQZKZHJNC" localSheetId="1" hidden="1">#REF!</definedName>
    <definedName name="BExGPID72Y4Y619LWASUQZKZHJNC" localSheetId="2" hidden="1">#REF!</definedName>
    <definedName name="BExGPID72Y4Y619LWASUQZKZHJNC" hidden="1">#REF!</definedName>
    <definedName name="BExGPJKC0HUPD86JCDY2QDCYAP85" localSheetId="1" hidden="1">#REF!</definedName>
    <definedName name="BExGPJKC0HUPD86JCDY2QDCYAP85" localSheetId="2" hidden="1">#REF!</definedName>
    <definedName name="BExGPJKC0HUPD86JCDY2QDCYAP85" hidden="1">#REF!</definedName>
    <definedName name="BExGPMERCX28YHE3RIMGXD5B6RQR" localSheetId="1" hidden="1">#REF!</definedName>
    <definedName name="BExGPMERCX28YHE3RIMGXD5B6RQR" localSheetId="2" hidden="1">#REF!</definedName>
    <definedName name="BExGPMERCX28YHE3RIMGXD5B6RQR" hidden="1">#REF!</definedName>
    <definedName name="BExGPPENQIANVGLVQJ77DK5JPRTB" localSheetId="1" hidden="1">#REF!</definedName>
    <definedName name="BExGPPENQIANVGLVQJ77DK5JPRTB" localSheetId="2" hidden="1">#REF!</definedName>
    <definedName name="BExGPPENQIANVGLVQJ77DK5JPRTB" hidden="1">#REF!</definedName>
    <definedName name="BExGPSK0RLVRW05LCMYZ8CYMQ6BB" localSheetId="1" hidden="1">#REF!</definedName>
    <definedName name="BExGPSK0RLVRW05LCMYZ8CYMQ6BB" localSheetId="2" hidden="1">#REF!</definedName>
    <definedName name="BExGPSK0RLVRW05LCMYZ8CYMQ6BB" hidden="1">#REF!</definedName>
    <definedName name="BExGPSUTO9JOKPOVDYO65C6A17YC" localSheetId="1" hidden="1">#REF!</definedName>
    <definedName name="BExGPSUTO9JOKPOVDYO65C6A17YC" localSheetId="2" hidden="1">#REF!</definedName>
    <definedName name="BExGPSUTO9JOKPOVDYO65C6A17YC" hidden="1">#REF!</definedName>
    <definedName name="BExGPT05LW1T636T2WVNF8P62RA4" localSheetId="1" hidden="1">#REF!</definedName>
    <definedName name="BExGPT05LW1T636T2WVNF8P62RA4" localSheetId="2" hidden="1">#REF!</definedName>
    <definedName name="BExGPT05LW1T636T2WVNF8P62RA4" hidden="1">#REF!</definedName>
    <definedName name="BExGPWGA3L30JYKOXG4WISHVU0D8" localSheetId="1" hidden="1">#REF!</definedName>
    <definedName name="BExGPWGA3L30JYKOXG4WISHVU0D8" localSheetId="2" hidden="1">#REF!</definedName>
    <definedName name="BExGPWGA3L30JYKOXG4WISHVU0D8" hidden="1">#REF!</definedName>
    <definedName name="BExGQ1JPDLIYZJ76Z4YJNR4XO896" localSheetId="1" hidden="1">#REF!</definedName>
    <definedName name="BExGQ1JPDLIYZJ76Z4YJNR4XO896" localSheetId="2" hidden="1">#REF!</definedName>
    <definedName name="BExGQ1JPDLIYZJ76Z4YJNR4XO896" hidden="1">#REF!</definedName>
    <definedName name="BExGQ1ZU4967P72AHF4V1D0FOL5C" localSheetId="1" hidden="1">#REF!</definedName>
    <definedName name="BExGQ1ZU4967P72AHF4V1D0FOL5C" localSheetId="2" hidden="1">#REF!</definedName>
    <definedName name="BExGQ1ZU4967P72AHF4V1D0FOL5C" hidden="1">#REF!</definedName>
    <definedName name="BExGQ36ZOMR9GV8T05M605MMOY3Y" localSheetId="1" hidden="1">#REF!</definedName>
    <definedName name="BExGQ36ZOMR9GV8T05M605MMOY3Y" localSheetId="2" hidden="1">#REF!</definedName>
    <definedName name="BExGQ36ZOMR9GV8T05M605MMOY3Y" hidden="1">#REF!</definedName>
    <definedName name="BExGQ4OX3H56ZGLIOHVP8V2KMRIW" localSheetId="1" hidden="1">#REF!</definedName>
    <definedName name="BExGQ4OX3H56ZGLIOHVP8V2KMRIW" localSheetId="2" hidden="1">#REF!</definedName>
    <definedName name="BExGQ4OX3H56ZGLIOHVP8V2KMRIW" hidden="1">#REF!</definedName>
    <definedName name="BExGQ61DTJ0SBFMDFBAK3XZ9O0ZO" localSheetId="1" hidden="1">#REF!</definedName>
    <definedName name="BExGQ61DTJ0SBFMDFBAK3XZ9O0ZO" localSheetId="2" hidden="1">#REF!</definedName>
    <definedName name="BExGQ61DTJ0SBFMDFBAK3XZ9O0ZO" hidden="1">#REF!</definedName>
    <definedName name="BExGQ6SG8NBGGUHLMC4CLZZHSQ77" localSheetId="1" hidden="1">#REF!</definedName>
    <definedName name="BExGQ6SG8NBGGUHLMC4CLZZHSQ77" localSheetId="2" hidden="1">#REF!</definedName>
    <definedName name="BExGQ6SG8NBGGUHLMC4CLZZHSQ77" hidden="1">#REF!</definedName>
    <definedName name="BExGQ6SG9XEOD0VMBAR22YPZWSTA" localSheetId="1" hidden="1">#REF!</definedName>
    <definedName name="BExGQ6SG9XEOD0VMBAR22YPZWSTA" localSheetId="2" hidden="1">#REF!</definedName>
    <definedName name="BExGQ6SG9XEOD0VMBAR22YPZWSTA" hidden="1">#REF!</definedName>
    <definedName name="BExGQ8QOCU84G14VRKANA8WTMUCY" localSheetId="1" hidden="1">#REF!</definedName>
    <definedName name="BExGQ8QOCU84G14VRKANA8WTMUCY" localSheetId="2" hidden="1">#REF!</definedName>
    <definedName name="BExGQ8QOCU84G14VRKANA8WTMUCY" hidden="1">#REF!</definedName>
    <definedName name="BExGQC6MW1ZCA6O9I0WDQIMXJ071" localSheetId="1" hidden="1">#REF!</definedName>
    <definedName name="BExGQC6MW1ZCA6O9I0WDQIMXJ071" localSheetId="2" hidden="1">#REF!</definedName>
    <definedName name="BExGQC6MW1ZCA6O9I0WDQIMXJ071" hidden="1">#REF!</definedName>
    <definedName name="BExGQG2XN8PSY9YK9DIBN0ELCR26" localSheetId="1" hidden="1">#REF!</definedName>
    <definedName name="BExGQG2XN8PSY9YK9DIBN0ELCR26" localSheetId="2" hidden="1">#REF!</definedName>
    <definedName name="BExGQG2XN8PSY9YK9DIBN0ELCR26" hidden="1">#REF!</definedName>
    <definedName name="BExGQGDP41U4YCRY15JYJ321QWJY" localSheetId="1" hidden="1">#REF!</definedName>
    <definedName name="BExGQGDP41U4YCRY15JYJ321QWJY" localSheetId="2" hidden="1">#REF!</definedName>
    <definedName name="BExGQGDP41U4YCRY15JYJ321QWJY" hidden="1">#REF!</definedName>
    <definedName name="BExGQGJ1A7LNZUS8QSMOG8UNGLMK" localSheetId="1" hidden="1">#REF!</definedName>
    <definedName name="BExGQGJ1A7LNZUS8QSMOG8UNGLMK" localSheetId="2" hidden="1">#REF!</definedName>
    <definedName name="BExGQGJ1A7LNZUS8QSMOG8UNGLMK" hidden="1">#REF!</definedName>
    <definedName name="BExGQIS1MB5LEWYTHN4RK0ZGDDD2" localSheetId="1" hidden="1">#REF!</definedName>
    <definedName name="BExGQIS1MB5LEWYTHN4RK0ZGDDD2" localSheetId="2" hidden="1">#REF!</definedName>
    <definedName name="BExGQIS1MB5LEWYTHN4RK0ZGDDD2" hidden="1">#REF!</definedName>
    <definedName name="BExGQLBORW4VQJ5852A63JSJJWWS" localSheetId="1" hidden="1">#REF!</definedName>
    <definedName name="BExGQLBORW4VQJ5852A63JSJJWWS" localSheetId="2" hidden="1">#REF!</definedName>
    <definedName name="BExGQLBORW4VQJ5852A63JSJJWWS" hidden="1">#REF!</definedName>
    <definedName name="BExGQLRWLR9RW4HJSH3K4MUM3LZA" localSheetId="1" hidden="1">#REF!</definedName>
    <definedName name="BExGQLRWLR9RW4HJSH3K4MUM3LZA" localSheetId="2" hidden="1">#REF!</definedName>
    <definedName name="BExGQLRWLR9RW4HJSH3K4MUM3LZA" hidden="1">#REF!</definedName>
    <definedName name="BExGQORTTN6TIW908Y9VLW6I0TNV" localSheetId="1" hidden="1">#REF!</definedName>
    <definedName name="BExGQORTTN6TIW908Y9VLW6I0TNV" localSheetId="2" hidden="1">#REF!</definedName>
    <definedName name="BExGQORTTN6TIW908Y9VLW6I0TNV" hidden="1">#REF!</definedName>
    <definedName name="BExGQOX56KMJY2H62F3ZE773T2I1" localSheetId="1" hidden="1">#REF!</definedName>
    <definedName name="BExGQOX56KMJY2H62F3ZE773T2I1" localSheetId="2" hidden="1">#REF!</definedName>
    <definedName name="BExGQOX56KMJY2H62F3ZE773T2I1" hidden="1">#REF!</definedName>
    <definedName name="BExGQOX5SC3QE5GND2P8HAHC7ZN6" localSheetId="1" hidden="1">#REF!</definedName>
    <definedName name="BExGQOX5SC3QE5GND2P8HAHC7ZN6" localSheetId="2" hidden="1">#REF!</definedName>
    <definedName name="BExGQOX5SC3QE5GND2P8HAHC7ZN6" hidden="1">#REF!</definedName>
    <definedName name="BExGQP2M90PWKZU8RDMLC9SJN90J" localSheetId="1" hidden="1">#REF!</definedName>
    <definedName name="BExGQP2M90PWKZU8RDMLC9SJN90J" localSheetId="2" hidden="1">#REF!</definedName>
    <definedName name="BExGQP2M90PWKZU8RDMLC9SJN90J" hidden="1">#REF!</definedName>
    <definedName name="BExGQPO7ENFEQC0NC6MC9OZR2LHY" localSheetId="1" hidden="1">#REF!</definedName>
    <definedName name="BExGQPO7ENFEQC0NC6MC9OZR2LHY" localSheetId="2" hidden="1">#REF!</definedName>
    <definedName name="BExGQPO7ENFEQC0NC6MC9OZR2LHY" hidden="1">#REF!</definedName>
    <definedName name="BExGQRM9NCME1AQA8RNH8GRKBEY8" localSheetId="1" hidden="1">#REF!</definedName>
    <definedName name="BExGQRM9NCME1AQA8RNH8GRKBEY8" localSheetId="2" hidden="1">#REF!</definedName>
    <definedName name="BExGQRM9NCME1AQA8RNH8GRKBEY8" hidden="1">#REF!</definedName>
    <definedName name="BExGQT9N4D7PLFBO2WC3M6KE6BZW" localSheetId="1" hidden="1">#REF!</definedName>
    <definedName name="BExGQT9N4D7PLFBO2WC3M6KE6BZW" localSheetId="2" hidden="1">#REF!</definedName>
    <definedName name="BExGQT9N4D7PLFBO2WC3M6KE6BZW" hidden="1">#REF!</definedName>
    <definedName name="BExGQU62DYX9LQG5VJZM8A0R3D7O" localSheetId="1" hidden="1">#REF!</definedName>
    <definedName name="BExGQU62DYX9LQG5VJZM8A0R3D7O" localSheetId="2" hidden="1">#REF!</definedName>
    <definedName name="BExGQU62DYX9LQG5VJZM8A0R3D7O" hidden="1">#REF!</definedName>
    <definedName name="BExGQX0H4EZMXBJTKJJE4ICJWN5O" localSheetId="1" hidden="1">#REF!</definedName>
    <definedName name="BExGQX0H4EZMXBJTKJJE4ICJWN5O" localSheetId="2" hidden="1">#REF!</definedName>
    <definedName name="BExGQX0H4EZMXBJTKJJE4ICJWN5O" hidden="1">#REF!</definedName>
    <definedName name="BExGQXM2EQQ2ZALNVNN9L57J2THH" localSheetId="1" hidden="1">#REF!</definedName>
    <definedName name="BExGQXM2EQQ2ZALNVNN9L57J2THH" localSheetId="2" hidden="1">#REF!</definedName>
    <definedName name="BExGQXM2EQQ2ZALNVNN9L57J2THH" hidden="1">#REF!</definedName>
    <definedName name="BExGQYIFPI8V28KIEWQ1HLFHFN6T" localSheetId="1" hidden="1">#REF!</definedName>
    <definedName name="BExGQYIFPI8V28KIEWQ1HLFHFN6T" localSheetId="2" hidden="1">#REF!</definedName>
    <definedName name="BExGQYIFPI8V28KIEWQ1HLFHFN6T" hidden="1">#REF!</definedName>
    <definedName name="BExGQZERCJ0MPUVR5V4UNZ4K43VQ" localSheetId="1" hidden="1">#REF!</definedName>
    <definedName name="BExGQZERCJ0MPUVR5V4UNZ4K43VQ" localSheetId="2" hidden="1">#REF!</definedName>
    <definedName name="BExGQZERCJ0MPUVR5V4UNZ4K43VQ" hidden="1">#REF!</definedName>
    <definedName name="BExGR0LYD6JPOCKNSA8X69QAB8AN" localSheetId="1" hidden="1">#REF!</definedName>
    <definedName name="BExGR0LYD6JPOCKNSA8X69QAB8AN" localSheetId="2" hidden="1">#REF!</definedName>
    <definedName name="BExGR0LYD6JPOCKNSA8X69QAB8AN" hidden="1">#REF!</definedName>
    <definedName name="BExGR0RF7QFAQ1LNHKV1RTPFI8UH" localSheetId="1" hidden="1">#REF!</definedName>
    <definedName name="BExGR0RF7QFAQ1LNHKV1RTPFI8UH" localSheetId="2" hidden="1">#REF!</definedName>
    <definedName name="BExGR0RF7QFAQ1LNHKV1RTPFI8UH" hidden="1">#REF!</definedName>
    <definedName name="BExGR23WEFG8G3CHQC5Q2M1VP9Q0" localSheetId="1" hidden="1">#REF!</definedName>
    <definedName name="BExGR23WEFG8G3CHQC5Q2M1VP9Q0" localSheetId="2" hidden="1">#REF!</definedName>
    <definedName name="BExGR23WEFG8G3CHQC5Q2M1VP9Q0" hidden="1">#REF!</definedName>
    <definedName name="BExGR35PZWHL4DDW5YP8RXE6OI8T" localSheetId="1" hidden="1">#REF!</definedName>
    <definedName name="BExGR35PZWHL4DDW5YP8RXE6OI8T" localSheetId="2" hidden="1">#REF!</definedName>
    <definedName name="BExGR35PZWHL4DDW5YP8RXE6OI8T" hidden="1">#REF!</definedName>
    <definedName name="BExGR4CW3WRIID17GGX4MI9ZDHFE" localSheetId="1" hidden="1">#REF!</definedName>
    <definedName name="BExGR4CW3WRIID17GGX4MI9ZDHFE" localSheetId="2" hidden="1">[1]Table!#REF!</definedName>
    <definedName name="BExGR4CW3WRIID17GGX4MI9ZDHFE" hidden="1">[2]Table!#REF!</definedName>
    <definedName name="BExGR65GJX27MU2OL6NI5PB8XVB4" localSheetId="1" hidden="1">#REF!</definedName>
    <definedName name="BExGR65GJX27MU2OL6NI5PB8XVB4" localSheetId="2" hidden="1">#REF!</definedName>
    <definedName name="BExGR65GJX27MU2OL6NI5PB8XVB4" hidden="1">#REF!</definedName>
    <definedName name="BExGR6LQ97HETGS3CT96L4IK0JSH" localSheetId="1" hidden="1">#REF!</definedName>
    <definedName name="BExGR6LQ97HETGS3CT96L4IK0JSH" localSheetId="2" hidden="1">#REF!</definedName>
    <definedName name="BExGR6LQ97HETGS3CT96L4IK0JSH" hidden="1">#REF!</definedName>
    <definedName name="BExGR6R86DO99CCI8GMNYFZQAY0L" localSheetId="1" hidden="1">#REF!</definedName>
    <definedName name="BExGR6R86DO99CCI8GMNYFZQAY0L" localSheetId="2" hidden="1">#REF!</definedName>
    <definedName name="BExGR6R86DO99CCI8GMNYFZQAY0L" hidden="1">#REF!</definedName>
    <definedName name="BExGR7Y79PQSN424L2R9YLRYX0WZ" localSheetId="1" hidden="1">#REF!</definedName>
    <definedName name="BExGR7Y79PQSN424L2R9YLRYX0WZ" localSheetId="2" hidden="1">#REF!</definedName>
    <definedName name="BExGR7Y79PQSN424L2R9YLRYX0WZ" hidden="1">#REF!</definedName>
    <definedName name="BExGR9ATP2LVT7B9OCPSLJ11H9SX" localSheetId="1" hidden="1">#REF!</definedName>
    <definedName name="BExGR9ATP2LVT7B9OCPSLJ11H9SX" localSheetId="2" hidden="1">#REF!</definedName>
    <definedName name="BExGR9ATP2LVT7B9OCPSLJ11H9SX" hidden="1">#REF!</definedName>
    <definedName name="BExGRHZROC86IFGNDBDWZNBH5Q2V" localSheetId="1" hidden="1">#REF!</definedName>
    <definedName name="BExGRHZROC86IFGNDBDWZNBH5Q2V" localSheetId="2" hidden="1">#REF!</definedName>
    <definedName name="BExGRHZROC86IFGNDBDWZNBH5Q2V" hidden="1">#REF!</definedName>
    <definedName name="BExGrid1" localSheetId="1">#REF!</definedName>
    <definedName name="BExGrid1" localSheetId="2">#REF!</definedName>
    <definedName name="BExGrid1">#REF!</definedName>
    <definedName name="BExGRLAFH8SIVMQPO5PYB00HVOS6" localSheetId="1" hidden="1">#REF!</definedName>
    <definedName name="BExGRLAFH8SIVMQPO5PYB00HVOS6" localSheetId="2" hidden="1">#REF!</definedName>
    <definedName name="BExGRLAFH8SIVMQPO5PYB00HVOS6" hidden="1">#REF!</definedName>
    <definedName name="BExGROVWCCR4X8B9VLKKP5XA484H" localSheetId="1" hidden="1">Table #REF!</definedName>
    <definedName name="BExGROVWCCR4X8B9VLKKP5XA484H" localSheetId="2" hidden="1">Table '[5]2'!$B$6:$F$9</definedName>
    <definedName name="BExGROVWCCR4X8B9VLKKP5XA484H" hidden="1">Table '[5]2'!$B$6:$F$9</definedName>
    <definedName name="BExGRS6L9L23DVN9SJJSHPGISYL5" localSheetId="1" hidden="1">#REF!</definedName>
    <definedName name="BExGRS6L9L23DVN9SJJSHPGISYL5" localSheetId="2" hidden="1">#REF!</definedName>
    <definedName name="BExGRS6L9L23DVN9SJJSHPGISYL5" hidden="1">#REF!</definedName>
    <definedName name="BExGRSC244X3BGTVMECC27SKC09G" localSheetId="1" hidden="1">#REF!</definedName>
    <definedName name="BExGRSC244X3BGTVMECC27SKC09G" localSheetId="2" hidden="1">#REF!</definedName>
    <definedName name="BExGRSC244X3BGTVMECC27SKC09G" hidden="1">#REF!</definedName>
    <definedName name="BExGRUKVVKDL8483WI70VN2QZDGD" localSheetId="1" hidden="1">#REF!</definedName>
    <definedName name="BExGRUKVVKDL8483WI70VN2QZDGD" localSheetId="2" hidden="1">#REF!</definedName>
    <definedName name="BExGRUKVVKDL8483WI70VN2QZDGD" hidden="1">#REF!</definedName>
    <definedName name="BExGRW2ULKB7Y7YLFOICYBGK5LJM" localSheetId="1" hidden="1">#REF!</definedName>
    <definedName name="BExGRW2ULKB7Y7YLFOICYBGK5LJM" localSheetId="2" hidden="1">#REF!</definedName>
    <definedName name="BExGRW2ULKB7Y7YLFOICYBGK5LJM" hidden="1">#REF!</definedName>
    <definedName name="BExGRWOG8H774BWL55XHDM510RIO" localSheetId="1" hidden="1">#REF!</definedName>
    <definedName name="BExGRWOG8H774BWL55XHDM510RIO" localSheetId="2" hidden="1">#REF!</definedName>
    <definedName name="BExGRWOG8H774BWL55XHDM510RIO" hidden="1">#REF!</definedName>
    <definedName name="BExGS2IWR5DUNJ1U9PAKIV8CMBNI" localSheetId="1" hidden="1">#REF!</definedName>
    <definedName name="BExGS2IWR5DUNJ1U9PAKIV8CMBNI" localSheetId="2" hidden="1">#REF!</definedName>
    <definedName name="BExGS2IWR5DUNJ1U9PAKIV8CMBNI" hidden="1">#REF!</definedName>
    <definedName name="BExGS4MAAFHW24JZJGVFZN3SD1FB" localSheetId="1" hidden="1">#REF!</definedName>
    <definedName name="BExGS4MAAFHW24JZJGVFZN3SD1FB" localSheetId="2" hidden="1">#REF!</definedName>
    <definedName name="BExGS4MAAFHW24JZJGVFZN3SD1FB" hidden="1">#REF!</definedName>
    <definedName name="BExGS69P9FFTEOPDS0MWFKF45G47" localSheetId="1" hidden="1">#REF!</definedName>
    <definedName name="BExGS69P9FFTEOPDS0MWFKF45G47" localSheetId="2" hidden="1">#REF!</definedName>
    <definedName name="BExGS69P9FFTEOPDS0MWFKF45G47" hidden="1">#REF!</definedName>
    <definedName name="BExGS6F1JFHM5MUJ1RFO50WP6D05" localSheetId="1" hidden="1">#REF!</definedName>
    <definedName name="BExGS6F1JFHM5MUJ1RFO50WP6D05" localSheetId="2" hidden="1">#REF!</definedName>
    <definedName name="BExGS6F1JFHM5MUJ1RFO50WP6D05" hidden="1">#REF!</definedName>
    <definedName name="BExGSA5YB5ZGE4NHDVCZ55TQAJTL" localSheetId="1" hidden="1">#REF!</definedName>
    <definedName name="BExGSA5YB5ZGE4NHDVCZ55TQAJTL" localSheetId="2" hidden="1">#REF!</definedName>
    <definedName name="BExGSA5YB5ZGE4NHDVCZ55TQAJTL" hidden="1">#REF!</definedName>
    <definedName name="BExGSCEUCQQVDEEKWJ677QTGUVTE" localSheetId="1" hidden="1">#REF!</definedName>
    <definedName name="BExGSCEUCQQVDEEKWJ677QTGUVTE" localSheetId="2" hidden="1">#REF!</definedName>
    <definedName name="BExGSCEUCQQVDEEKWJ677QTGUVTE" hidden="1">#REF!</definedName>
    <definedName name="BExGSEIC5OW4U7YCFNAR00O7TTAM" localSheetId="1" hidden="1">#REF!</definedName>
    <definedName name="BExGSEIC5OW4U7YCFNAR00O7TTAM" localSheetId="2" hidden="1">[4]Program!#REF!</definedName>
    <definedName name="BExGSEIC5OW4U7YCFNAR00O7TTAM" hidden="1">[4]Program!#REF!</definedName>
    <definedName name="BExGSH7GMOM09QVSJS9TWM9J43CQ" localSheetId="1" hidden="1">#REF!</definedName>
    <definedName name="BExGSH7GMOM09QVSJS9TWM9J43CQ" localSheetId="2" hidden="1">#REF!</definedName>
    <definedName name="BExGSH7GMOM09QVSJS9TWM9J43CQ" hidden="1">#REF!</definedName>
    <definedName name="BExGSM03P03HC5D4LGUYJQGQJP8W" localSheetId="1" hidden="1">#REF!</definedName>
    <definedName name="BExGSM03P03HC5D4LGUYJQGQJP8W" localSheetId="2" hidden="1">#REF!</definedName>
    <definedName name="BExGSM03P03HC5D4LGUYJQGQJP8W" hidden="1">#REF!</definedName>
    <definedName name="BExGSN1RE4MS2PQ1JPU7LD9M0GZM" localSheetId="1" hidden="1">#REF!</definedName>
    <definedName name="BExGSN1RE4MS2PQ1JPU7LD9M0GZM" localSheetId="2" hidden="1">#REF!</definedName>
    <definedName name="BExGSN1RE4MS2PQ1JPU7LD9M0GZM" hidden="1">#REF!</definedName>
    <definedName name="BExGSO3MFVL7GH6UF7A5S4Z3LOZ6" localSheetId="1" hidden="1">#REF!</definedName>
    <definedName name="BExGSO3MFVL7GH6UF7A5S4Z3LOZ6" localSheetId="2" hidden="1">#REF!</definedName>
    <definedName name="BExGSO3MFVL7GH6UF7A5S4Z3LOZ6" hidden="1">#REF!</definedName>
    <definedName name="BExGSOEENCVTENIBUUV9IRSG9KO5" localSheetId="1" hidden="1">#REF!</definedName>
    <definedName name="BExGSOEENCVTENIBUUV9IRSG9KO5" localSheetId="2" hidden="1">#REF!</definedName>
    <definedName name="BExGSOEENCVTENIBUUV9IRSG9KO5" hidden="1">#REF!</definedName>
    <definedName name="BExGSQY65LH1PCKKM5WHDW83F35O" localSheetId="1" hidden="1">#REF!</definedName>
    <definedName name="BExGSQY65LH1PCKKM5WHDW83F35O" localSheetId="2" hidden="1">#REF!</definedName>
    <definedName name="BExGSQY65LH1PCKKM5WHDW83F35O" hidden="1">#REF!</definedName>
    <definedName name="BExGSSW7WSTOF2YIEXTORL2VCVA8" localSheetId="1" hidden="1">#REF!</definedName>
    <definedName name="BExGSSW7WSTOF2YIEXTORL2VCVA8" localSheetId="2" hidden="1">#REF!</definedName>
    <definedName name="BExGSSW7WSTOF2YIEXTORL2VCVA8" hidden="1">#REF!</definedName>
    <definedName name="BExGSV52LXWYEARUK549MLTO95JI" localSheetId="1" hidden="1">#REF!</definedName>
    <definedName name="BExGSV52LXWYEARUK549MLTO95JI" localSheetId="2" hidden="1">#REF!</definedName>
    <definedName name="BExGSV52LXWYEARUK549MLTO95JI" hidden="1">#REF!</definedName>
    <definedName name="BExGSXJECGNCMVZOAMZNP7U7OUQR" localSheetId="1" hidden="1">#REF!</definedName>
    <definedName name="BExGSXJECGNCMVZOAMZNP7U7OUQR" localSheetId="2" hidden="1">#REF!</definedName>
    <definedName name="BExGSXJECGNCMVZOAMZNP7U7OUQR" hidden="1">#REF!</definedName>
    <definedName name="BExGSYW1GKISF0PMUAK3XJK9PEW9" localSheetId="1" hidden="1">#REF!</definedName>
    <definedName name="BExGSYW1GKISF0PMUAK3XJK9PEW9" localSheetId="2" hidden="1">#REF!</definedName>
    <definedName name="BExGSYW1GKISF0PMUAK3XJK9PEW9" hidden="1">#REF!</definedName>
    <definedName name="BExGT0372FXB61XD4R310YQWL7EB" localSheetId="1" hidden="1">#REF!</definedName>
    <definedName name="BExGT0372FXB61XD4R310YQWL7EB" localSheetId="2" hidden="1">#REF!</definedName>
    <definedName name="BExGT0372FXB61XD4R310YQWL7EB" hidden="1">#REF!</definedName>
    <definedName name="BExGT0DZJB6LSF6L693UUB9EY1VQ" localSheetId="1" hidden="1">#REF!</definedName>
    <definedName name="BExGT0DZJB6LSF6L693UUB9EY1VQ" localSheetId="2" hidden="1">#REF!</definedName>
    <definedName name="BExGT0DZJB6LSF6L693UUB9EY1VQ" hidden="1">#REF!</definedName>
    <definedName name="BExGT7KXMZ0EEOU8PRJCBB93YZUA" localSheetId="1" hidden="1">#REF!</definedName>
    <definedName name="BExGT7KXMZ0EEOU8PRJCBB93YZUA" localSheetId="2" hidden="1">#REF!</definedName>
    <definedName name="BExGT7KXMZ0EEOU8PRJCBB93YZUA" hidden="1">#REF!</definedName>
    <definedName name="BExGTGVFIF8HOQXR54SK065A8M4K" localSheetId="1" hidden="1">#REF!</definedName>
    <definedName name="BExGTGVFIF8HOQXR54SK065A8M4K" localSheetId="2" hidden="1">#REF!</definedName>
    <definedName name="BExGTGVFIF8HOQXR54SK065A8M4K" hidden="1">#REF!</definedName>
    <definedName name="BExGTIYX3OWPIINOGY1E4QQYSKHP" localSheetId="1" hidden="1">#REF!</definedName>
    <definedName name="BExGTIYX3OWPIINOGY1E4QQYSKHP" localSheetId="2" hidden="1">#REF!</definedName>
    <definedName name="BExGTIYX3OWPIINOGY1E4QQYSKHP" hidden="1">#REF!</definedName>
    <definedName name="BExGTJKI6RHAV2WUKV46O0OIHAED" localSheetId="1" hidden="1">#REF!</definedName>
    <definedName name="BExGTJKI6RHAV2WUKV46O0OIHAED" localSheetId="2" hidden="1">#REF!</definedName>
    <definedName name="BExGTJKI6RHAV2WUKV46O0OIHAED" hidden="1">#REF!</definedName>
    <definedName name="BExGTKGUN0KUU3C0RL2LK98D8MEK" localSheetId="1" hidden="1">#REF!</definedName>
    <definedName name="BExGTKGUN0KUU3C0RL2LK98D8MEK" localSheetId="2" hidden="1">#REF!</definedName>
    <definedName name="BExGTKGUN0KUU3C0RL2LK98D8MEK" hidden="1">#REF!</definedName>
    <definedName name="BExGTKGVL5LS0PMH8XXOQBLHQ80J" localSheetId="1" hidden="1">#REF!</definedName>
    <definedName name="BExGTKGVL5LS0PMH8XXOQBLHQ80J" localSheetId="2" hidden="1">#REF!</definedName>
    <definedName name="BExGTKGVL5LS0PMH8XXOQBLHQ80J" hidden="1">#REF!</definedName>
    <definedName name="BExGTONWUSR8SRMPOEI6UCDAWHT7" localSheetId="1" hidden="1">#REF!</definedName>
    <definedName name="BExGTONWUSR8SRMPOEI6UCDAWHT7" localSheetId="2" hidden="1">#REF!</definedName>
    <definedName name="BExGTONWUSR8SRMPOEI6UCDAWHT7" hidden="1">#REF!</definedName>
    <definedName name="BExGTP9INWGBM717JZ7WCDCHNM56" localSheetId="1" hidden="1">#REF!</definedName>
    <definedName name="BExGTP9INWGBM717JZ7WCDCHNM56" localSheetId="2" hidden="1">#REF!</definedName>
    <definedName name="BExGTP9INWGBM717JZ7WCDCHNM56" hidden="1">#REF!</definedName>
    <definedName name="BExGTR2AGBFXIF4IZDIRIVGO34D0" hidden="1">Table #REF!</definedName>
    <definedName name="BExGTTLWWXOQ8G85IO5UVYJC4S9K" localSheetId="1" hidden="1">#REF!</definedName>
    <definedName name="BExGTTLWWXOQ8G85IO5UVYJC4S9K" localSheetId="2" hidden="1">#REF!</definedName>
    <definedName name="BExGTTLWWXOQ8G85IO5UVYJC4S9K" hidden="1">#REF!</definedName>
    <definedName name="BExGTU7HF3H258VDCIR34X9Z31B1" localSheetId="1" hidden="1">#REF!</definedName>
    <definedName name="BExGTU7HF3H258VDCIR34X9Z31B1" localSheetId="2" hidden="1">#REF!</definedName>
    <definedName name="BExGTU7HF3H258VDCIR34X9Z31B1" hidden="1">#REF!</definedName>
    <definedName name="BExGTZ046J7VMUG4YPKFN2K8TWB7" localSheetId="1" hidden="1">#REF!</definedName>
    <definedName name="BExGTZ046J7VMUG4YPKFN2K8TWB7" localSheetId="2" hidden="1">#REF!</definedName>
    <definedName name="BExGTZ046J7VMUG4YPKFN2K8TWB7" hidden="1">#REF!</definedName>
    <definedName name="BExGU2G9OPRZRIU9YGF6NX9FUW0J" localSheetId="1" hidden="1">#REF!</definedName>
    <definedName name="BExGU2G9OPRZRIU9YGF6NX9FUW0J" localSheetId="2" hidden="1">#REF!</definedName>
    <definedName name="BExGU2G9OPRZRIU9YGF6NX9FUW0J" hidden="1">#REF!</definedName>
    <definedName name="BExGU6HTKLRZO8UOI3DTAM5RFDBA" localSheetId="1" hidden="1">#REF!</definedName>
    <definedName name="BExGU6HTKLRZO8UOI3DTAM5RFDBA" localSheetId="2" hidden="1">#REF!</definedName>
    <definedName name="BExGU6HTKLRZO8UOI3DTAM5RFDBA" hidden="1">#REF!</definedName>
    <definedName name="BExGU6SLJJS51POP0EN016FUXKMI" localSheetId="1" hidden="1">#REF!</definedName>
    <definedName name="BExGU6SLJJS51POP0EN016FUXKMI" localSheetId="2" hidden="1">#REF!</definedName>
    <definedName name="BExGU6SLJJS51POP0EN016FUXKMI" hidden="1">#REF!</definedName>
    <definedName name="BExGU6SO0Y9B3S8FOFGONMX1FLQI" localSheetId="1" hidden="1">#REF!</definedName>
    <definedName name="BExGU6SO0Y9B3S8FOFGONMX1FLQI" localSheetId="2" hidden="1">#REF!</definedName>
    <definedName name="BExGU6SO0Y9B3S8FOFGONMX1FLQI" hidden="1">#REF!</definedName>
    <definedName name="BExGUC6TVZBPFOX9FQD98GRKJUGK" localSheetId="1" hidden="1">#REF!</definedName>
    <definedName name="BExGUC6TVZBPFOX9FQD98GRKJUGK" localSheetId="2" hidden="1">#REF!</definedName>
    <definedName name="BExGUC6TVZBPFOX9FQD98GRKJUGK" hidden="1">#REF!</definedName>
    <definedName name="BExGUDDZ59HRCKKN4K39EAKIRQDL" localSheetId="1" hidden="1">#REF!</definedName>
    <definedName name="BExGUDDZ59HRCKKN4K39EAKIRQDL" localSheetId="2" hidden="1">#REF!</definedName>
    <definedName name="BExGUDDZ59HRCKKN4K39EAKIRQDL" hidden="1">#REF!</definedName>
    <definedName name="BExGUDDZXFFQHAF4UZF8ZB1HO7H6" localSheetId="1" hidden="1">#REF!</definedName>
    <definedName name="BExGUDDZXFFQHAF4UZF8ZB1HO7H6" localSheetId="2" hidden="1">#REF!</definedName>
    <definedName name="BExGUDDZXFFQHAF4UZF8ZB1HO7H6" hidden="1">#REF!</definedName>
    <definedName name="BExGUGU6TR3A6QF4D6V28XP584AC" localSheetId="1" hidden="1">#REF!</definedName>
    <definedName name="BExGUGU6TR3A6QF4D6V28XP584AC" localSheetId="2" hidden="1">#REF!</definedName>
    <definedName name="BExGUGU6TR3A6QF4D6V28XP584AC" hidden="1">#REF!</definedName>
    <definedName name="BExGUIBXBRHGM97ZX6GBA4ZDQ79C" localSheetId="1" hidden="1">#REF!</definedName>
    <definedName name="BExGUIBXBRHGM97ZX6GBA4ZDQ79C" localSheetId="2" hidden="1">#REF!</definedName>
    <definedName name="BExGUIBXBRHGM97ZX6GBA4ZDQ79C" hidden="1">#REF!</definedName>
    <definedName name="BExGUIHFBA5D1SIJIT2HW78YCQ0J" localSheetId="1" hidden="1">#REF!</definedName>
    <definedName name="BExGUIHFBA5D1SIJIT2HW78YCQ0J" localSheetId="2" hidden="1">#REF!</definedName>
    <definedName name="BExGUIHFBA5D1SIJIT2HW78YCQ0J" hidden="1">#REF!</definedName>
    <definedName name="BExGUJ8BC4RU649GGH3HC1D8NAGT" localSheetId="1" hidden="1">TEST-#REF!</definedName>
    <definedName name="BExGUJ8BC4RU649GGH3HC1D8NAGT" localSheetId="2" hidden="1">TEST-#REF!</definedName>
    <definedName name="BExGUJ8BC4RU649GGH3HC1D8NAGT" hidden="1">TEST-#REF!</definedName>
    <definedName name="BExGUM2Y3Y7SP3DJPVV8X8IF4M5U" localSheetId="1" hidden="1">#REF!</definedName>
    <definedName name="BExGUM2Y3Y7SP3DJPVV8X8IF4M5U" localSheetId="2" hidden="1">#REF!</definedName>
    <definedName name="BExGUM2Y3Y7SP3DJPVV8X8IF4M5U" hidden="1">#REF!</definedName>
    <definedName name="BExGUM8D91UNPCOO4TKP9FGX85TF" localSheetId="1" hidden="1">#REF!</definedName>
    <definedName name="BExGUM8D91UNPCOO4TKP9FGX85TF" localSheetId="2" hidden="1">#REF!</definedName>
    <definedName name="BExGUM8D91UNPCOO4TKP9FGX85TF" hidden="1">#REF!</definedName>
    <definedName name="BExGUQF9N9FKI7S0H30WUAEB5LPD" localSheetId="1" hidden="1">#REF!</definedName>
    <definedName name="BExGUQF9N9FKI7S0H30WUAEB5LPD" localSheetId="2" hidden="1">[1]Table!#REF!</definedName>
    <definedName name="BExGUQF9N9FKI7S0H30WUAEB5LPD" hidden="1">[2]Table!#REF!</definedName>
    <definedName name="BExGUQVJE1MV019H8EUN9O73RXA9" localSheetId="1" hidden="1">#REF!</definedName>
    <definedName name="BExGUQVJE1MV019H8EUN9O73RXA9" localSheetId="2" hidden="1">#REF!</definedName>
    <definedName name="BExGUQVJE1MV019H8EUN9O73RXA9" hidden="1">#REF!</definedName>
    <definedName name="BExGUR6BA03XPBK60SQUW197GJ5X" localSheetId="1" hidden="1">#REF!</definedName>
    <definedName name="BExGUR6BA03XPBK60SQUW197GJ5X" localSheetId="2" hidden="1">#REF!</definedName>
    <definedName name="BExGUR6BA03XPBK60SQUW197GJ5X" hidden="1">#REF!</definedName>
    <definedName name="BExGUUBIU4B889WTRZ9PJ6NPK99G" localSheetId="1" hidden="1">#REF!</definedName>
    <definedName name="BExGUUBIU4B889WTRZ9PJ6NPK99G" localSheetId="2" hidden="1">[4]Program!#REF!</definedName>
    <definedName name="BExGUUBIU4B889WTRZ9PJ6NPK99G" hidden="1">[4]Program!#REF!</definedName>
    <definedName name="BExGUVIP60TA4B7X2PFGMBFUSKGX" localSheetId="1" hidden="1">#REF!</definedName>
    <definedName name="BExGUVIP60TA4B7X2PFGMBFUSKGX" localSheetId="2" hidden="1">#REF!</definedName>
    <definedName name="BExGUVIP60TA4B7X2PFGMBFUSKGX" hidden="1">#REF!</definedName>
    <definedName name="BExGUY2HLJQ7T25PU5HPTOESEZU1" localSheetId="1" hidden="1">#REF!</definedName>
    <definedName name="BExGUY2HLJQ7T25PU5HPTOESEZU1" localSheetId="2" hidden="1">#REF!</definedName>
    <definedName name="BExGUY2HLJQ7T25PU5HPTOESEZU1" hidden="1">#REF!</definedName>
    <definedName name="BExGUZKF06F209XL1IZWVJEQ82EE" localSheetId="1" hidden="1">#REF!</definedName>
    <definedName name="BExGUZKF06F209XL1IZWVJEQ82EE" localSheetId="2" hidden="1">#REF!</definedName>
    <definedName name="BExGUZKF06F209XL1IZWVJEQ82EE" hidden="1">#REF!</definedName>
    <definedName name="BExGV17Q9ZOG9ZW38OCKVK5GDOBK" localSheetId="1" hidden="1">#REF!</definedName>
    <definedName name="BExGV17Q9ZOG9ZW38OCKVK5GDOBK" localSheetId="2" hidden="1">#REF!</definedName>
    <definedName name="BExGV17Q9ZOG9ZW38OCKVK5GDOBK" hidden="1">#REF!</definedName>
    <definedName name="BExGV1NZ4ZC04WJP1Q2EFFV6KMEC" localSheetId="1" hidden="1">#REF!</definedName>
    <definedName name="BExGV1NZ4ZC04WJP1Q2EFFV6KMEC" localSheetId="2" hidden="1">#REF!</definedName>
    <definedName name="BExGV1NZ4ZC04WJP1Q2EFFV6KMEC" hidden="1">#REF!</definedName>
    <definedName name="BExGV242RIVM9QW6O6RNB832RHP7" localSheetId="1" hidden="1">#REF!</definedName>
    <definedName name="BExGV242RIVM9QW6O6RNB832RHP7" localSheetId="2" hidden="1">[4]Program!#REF!</definedName>
    <definedName name="BExGV242RIVM9QW6O6RNB832RHP7" hidden="1">[4]Program!#REF!</definedName>
    <definedName name="BExGV2EVT380QHD4AP2RL9MR8L5L" localSheetId="1" hidden="1">#REF!</definedName>
    <definedName name="BExGV2EVT380QHD4AP2RL9MR8L5L" localSheetId="2" hidden="1">#REF!</definedName>
    <definedName name="BExGV2EVT380QHD4AP2RL9MR8L5L" hidden="1">#REF!</definedName>
    <definedName name="BExGV35XZ8X2W8W5RYAK3PVRDU2J" localSheetId="1" hidden="1">Table #REF!</definedName>
    <definedName name="BExGV35XZ8X2W8W5RYAK3PVRDU2J" localSheetId="2" hidden="1">Table '[5]2'!$B$6:$F$9</definedName>
    <definedName name="BExGV35XZ8X2W8W5RYAK3PVRDU2J" hidden="1">Table '[5]2'!$B$6:$F$9</definedName>
    <definedName name="BExGV7CXWGEWAKVFV2H67H2KVD3Z" localSheetId="1" hidden="1">#REF!</definedName>
    <definedName name="BExGV7CXWGEWAKVFV2H67H2KVD3Z" localSheetId="2" hidden="1">#REF!</definedName>
    <definedName name="BExGV7CXWGEWAKVFV2H67H2KVD3Z" hidden="1">#REF!</definedName>
    <definedName name="BExGVE3NCDQOD7Z0NNSTDKURFVJX" localSheetId="1" hidden="1">#REF!</definedName>
    <definedName name="BExGVE3NCDQOD7Z0NNSTDKURFVJX" localSheetId="2" hidden="1">#REF!</definedName>
    <definedName name="BExGVE3NCDQOD7Z0NNSTDKURFVJX" hidden="1">#REF!</definedName>
    <definedName name="BExGVFWDKW8LO48OL2ZZUGFJFDDA" localSheetId="1" hidden="1">#REF!</definedName>
    <definedName name="BExGVFWDKW8LO48OL2ZZUGFJFDDA" localSheetId="2" hidden="1">#REF!</definedName>
    <definedName name="BExGVFWDKW8LO48OL2ZZUGFJFDDA" hidden="1">#REF!</definedName>
    <definedName name="BExGVK8WDUAQZTM92AGIC7EOX0IV" localSheetId="1" hidden="1">#REF!</definedName>
    <definedName name="BExGVK8WDUAQZTM92AGIC7EOX0IV" localSheetId="2" hidden="1">#REF!</definedName>
    <definedName name="BExGVK8WDUAQZTM92AGIC7EOX0IV" hidden="1">#REF!</definedName>
    <definedName name="BExGVNE5W5MCD0YUEPGFP27G5QDL" localSheetId="1" hidden="1">#REF!</definedName>
    <definedName name="BExGVNE5W5MCD0YUEPGFP27G5QDL" localSheetId="2" hidden="1">#REF!</definedName>
    <definedName name="BExGVNE5W5MCD0YUEPGFP27G5QDL" hidden="1">#REF!</definedName>
    <definedName name="BExGVV6OOLDQ3TXZK51TTF3YX0WN" localSheetId="1" hidden="1">#REF!</definedName>
    <definedName name="BExGVV6OOLDQ3TXZK51TTF3YX0WN" localSheetId="2" hidden="1">#REF!</definedName>
    <definedName name="BExGVV6OOLDQ3TXZK51TTF3YX0WN" hidden="1">#REF!</definedName>
    <definedName name="BExGW0KVOL93Z29HD7AAKNQ59I24" localSheetId="1" hidden="1">#REF!</definedName>
    <definedName name="BExGW0KVOL93Z29HD7AAKNQ59I24" localSheetId="2" hidden="1">#REF!</definedName>
    <definedName name="BExGW0KVOL93Z29HD7AAKNQ59I24" hidden="1">#REF!</definedName>
    <definedName name="BExGW0KVS7U0C87XFZ78QW991IEV" localSheetId="1" hidden="1">#REF!</definedName>
    <definedName name="BExGW0KVS7U0C87XFZ78QW991IEV" localSheetId="2" hidden="1">#REF!</definedName>
    <definedName name="BExGW0KVS7U0C87XFZ78QW991IEV" hidden="1">#REF!</definedName>
    <definedName name="BExGW2IY866Y5B7T0PAOTDUOX6OB" localSheetId="1" hidden="1">#REF!</definedName>
    <definedName name="BExGW2IY866Y5B7T0PAOTDUOX6OB" localSheetId="2" hidden="1">#REF!</definedName>
    <definedName name="BExGW2IY866Y5B7T0PAOTDUOX6OB" hidden="1">#REF!</definedName>
    <definedName name="BExGW2Z7AMPG6H9EXA9ML6EZVGGA" localSheetId="1" hidden="1">#REF!</definedName>
    <definedName name="BExGW2Z7AMPG6H9EXA9ML6EZVGGA" localSheetId="2" hidden="1">#REF!</definedName>
    <definedName name="BExGW2Z7AMPG6H9EXA9ML6EZVGGA" hidden="1">#REF!</definedName>
    <definedName name="BExGWABG5VT5XO1A196RK61AXA8C" localSheetId="1" hidden="1">#REF!</definedName>
    <definedName name="BExGWABG5VT5XO1A196RK61AXA8C" localSheetId="2" hidden="1">#REF!</definedName>
    <definedName name="BExGWABG5VT5XO1A196RK61AXA8C" hidden="1">#REF!</definedName>
    <definedName name="BExGWDBCCUXM48LFSLPCUT6XQTE5" localSheetId="1" hidden="1">#REF!</definedName>
    <definedName name="BExGWDBCCUXM48LFSLPCUT6XQTE5" localSheetId="2" hidden="1">#REF!</definedName>
    <definedName name="BExGWDBCCUXM48LFSLPCUT6XQTE5" hidden="1">#REF!</definedName>
    <definedName name="BExGWDM54TLU0FNV7VHRNCYAOHJG" localSheetId="1" hidden="1">#REF!</definedName>
    <definedName name="BExGWDM54TLU0FNV7VHRNCYAOHJG" localSheetId="2" hidden="1">#REF!</definedName>
    <definedName name="BExGWDM54TLU0FNV7VHRNCYAOHJG" hidden="1">#REF!</definedName>
    <definedName name="BExGWEO0JDG84NYLEAV5NSOAGMJZ" localSheetId="1" hidden="1">#REF!</definedName>
    <definedName name="BExGWEO0JDG84NYLEAV5NSOAGMJZ" localSheetId="2" hidden="1">#REF!</definedName>
    <definedName name="BExGWEO0JDG84NYLEAV5NSOAGMJZ" hidden="1">#REF!</definedName>
    <definedName name="BExGWF44H0EL5NVTF4RRBZJEFKRV" localSheetId="1" hidden="1">TEST-#REF!</definedName>
    <definedName name="BExGWF44H0EL5NVTF4RRBZJEFKRV" localSheetId="2" hidden="1">TEST-[6]LISTA!$B$7:$F$1857</definedName>
    <definedName name="BExGWF44H0EL5NVTF4RRBZJEFKRV" hidden="1">TEST-[6]LISTA!$B$7:$F$1857</definedName>
    <definedName name="BExGWGWTZ2EV4BBTQFB9USEJF7TS" localSheetId="1" hidden="1">#REF!</definedName>
    <definedName name="BExGWGWTZ2EV4BBTQFB9USEJF7TS" localSheetId="2" hidden="1">#REF!</definedName>
    <definedName name="BExGWGWTZ2EV4BBTQFB9USEJF7TS" hidden="1">#REF!</definedName>
    <definedName name="BExGWH7NV56O847ZD01KTFQULH8M" localSheetId="1" hidden="1">#REF!</definedName>
    <definedName name="BExGWH7NV56O847ZD01KTFQULH8M" localSheetId="2" hidden="1">#REF!</definedName>
    <definedName name="BExGWH7NV56O847ZD01KTFQULH8M" hidden="1">#REF!</definedName>
    <definedName name="BExGWLEOC70Z8QAJTPT2PDHTNM4L" localSheetId="1" hidden="1">#REF!</definedName>
    <definedName name="BExGWLEOC70Z8QAJTPT2PDHTNM4L" localSheetId="2" hidden="1">#REF!</definedName>
    <definedName name="BExGWLEOC70Z8QAJTPT2PDHTNM4L" hidden="1">#REF!</definedName>
    <definedName name="BExGWNCXLCRTLBVMTXYJ5PHQI6SS" localSheetId="1" hidden="1">#REF!</definedName>
    <definedName name="BExGWNCXLCRTLBVMTXYJ5PHQI6SS" localSheetId="2" hidden="1">#REF!</definedName>
    <definedName name="BExGWNCXLCRTLBVMTXYJ5PHQI6SS" hidden="1">#REF!</definedName>
    <definedName name="BExGWOEKPCW5PCSPRL9ASAXDMK87" localSheetId="1" hidden="1">#REF!</definedName>
    <definedName name="BExGWOEKPCW5PCSPRL9ASAXDMK87" localSheetId="2" hidden="1">#REF!</definedName>
    <definedName name="BExGWOEKPCW5PCSPRL9ASAXDMK87" hidden="1">#REF!</definedName>
    <definedName name="BExGWS5IEDOHA1X1EIGKV4KMABT2" localSheetId="1" hidden="1">#REF!</definedName>
    <definedName name="BExGWS5IEDOHA1X1EIGKV4KMABT2" localSheetId="2" hidden="1">#REF!</definedName>
    <definedName name="BExGWS5IEDOHA1X1EIGKV4KMABT2" hidden="1">#REF!</definedName>
    <definedName name="BExGWU92FRQLAMLJWLVL4HRDHIC7" localSheetId="1" hidden="1">#REF!</definedName>
    <definedName name="BExGWU92FRQLAMLJWLVL4HRDHIC7" localSheetId="2" hidden="1">#REF!</definedName>
    <definedName name="BExGWU92FRQLAMLJWLVL4HRDHIC7" hidden="1">#REF!</definedName>
    <definedName name="BExGWXUJ967IXUX7Y00NHY0OLTFH" localSheetId="1" hidden="1">#REF!</definedName>
    <definedName name="BExGWXUJ967IXUX7Y00NHY0OLTFH" localSheetId="2" hidden="1">#REF!</definedName>
    <definedName name="BExGWXUJ967IXUX7Y00NHY0OLTFH" hidden="1">#REF!</definedName>
    <definedName name="BExGWXUJOJA1KBLLVTMSH01QKQE7" localSheetId="1" hidden="1">#REF!</definedName>
    <definedName name="BExGWXUJOJA1KBLLVTMSH01QKQE7" localSheetId="2" hidden="1">#REF!</definedName>
    <definedName name="BExGWXUJOJA1KBLLVTMSH01QKQE7" hidden="1">#REF!</definedName>
    <definedName name="BExGX453OMLZPGJF63K8PNB8EDJJ" localSheetId="1" hidden="1">#REF!</definedName>
    <definedName name="BExGX453OMLZPGJF63K8PNB8EDJJ" localSheetId="2" hidden="1">#REF!</definedName>
    <definedName name="BExGX453OMLZPGJF63K8PNB8EDJJ" hidden="1">#REF!</definedName>
    <definedName name="BExGX6U82UEZ9WCYOG4MILRI6F8P" localSheetId="1" hidden="1">#REF!</definedName>
    <definedName name="BExGX6U82UEZ9WCYOG4MILRI6F8P" localSheetId="2" hidden="1">#REF!</definedName>
    <definedName name="BExGX6U82UEZ9WCYOG4MILRI6F8P" hidden="1">#REF!</definedName>
    <definedName name="BExGX6U988MCFIGDA1282F92U9AA" localSheetId="1" hidden="1">#REF!</definedName>
    <definedName name="BExGX6U988MCFIGDA1282F92U9AA" localSheetId="2" hidden="1">#REF!</definedName>
    <definedName name="BExGX6U988MCFIGDA1282F92U9AA" hidden="1">#REF!</definedName>
    <definedName name="BExGX7FTB1CKAT5HUW6H531FIY6I" localSheetId="1" hidden="1">#REF!</definedName>
    <definedName name="BExGX7FTB1CKAT5HUW6H531FIY6I" localSheetId="2" hidden="1">#REF!</definedName>
    <definedName name="BExGX7FTB1CKAT5HUW6H531FIY6I" hidden="1">#REF!</definedName>
    <definedName name="BExGX7QKWYSYK6T48B66M0MQ5P32" localSheetId="1" hidden="1">Table #REF!</definedName>
    <definedName name="BExGX7QKWYSYK6T48B66M0MQ5P32" localSheetId="2" hidden="1">Table '[5]2'!$B$5:$I$8</definedName>
    <definedName name="BExGX7QKWYSYK6T48B66M0MQ5P32" hidden="1">Table '[5]2'!$B$5:$I$8</definedName>
    <definedName name="BExGX9DVACJQIZ4GH6YAD2A7F70O" localSheetId="1" hidden="1">#REF!</definedName>
    <definedName name="BExGX9DVACJQIZ4GH6YAD2A7F70O" localSheetId="2" hidden="1">#REF!</definedName>
    <definedName name="BExGX9DVACJQIZ4GH6YAD2A7F70O" hidden="1">#REF!</definedName>
    <definedName name="BExGXAQB8G5MVNTZHJYGCF9ZR3CM" localSheetId="1" hidden="1">#REF!</definedName>
    <definedName name="BExGXAQB8G5MVNTZHJYGCF9ZR3CM" localSheetId="2" hidden="1">#REF!</definedName>
    <definedName name="BExGXAQB8G5MVNTZHJYGCF9ZR3CM" hidden="1">#REF!</definedName>
    <definedName name="BExGXAVSGVBG937PYHLXJ5QGO6RM" localSheetId="1" hidden="1">#REF!</definedName>
    <definedName name="BExGXAVSGVBG937PYHLXJ5QGO6RM" localSheetId="2" hidden="1">#REF!</definedName>
    <definedName name="BExGXAVSGVBG937PYHLXJ5QGO6RM" hidden="1">#REF!</definedName>
    <definedName name="BExGXBMU2YYOIKH3GXFB4O28IIWZ" localSheetId="1" hidden="1">#REF!</definedName>
    <definedName name="BExGXBMU2YYOIKH3GXFB4O28IIWZ" localSheetId="2" hidden="1">#REF!</definedName>
    <definedName name="BExGXBMU2YYOIKH3GXFB4O28IIWZ" hidden="1">#REF!</definedName>
    <definedName name="BExGXDVP2S2Y8Z8Q43I78RCIK3DD" localSheetId="1" hidden="1">#REF!</definedName>
    <definedName name="BExGXDVP2S2Y8Z8Q43I78RCIK3DD" localSheetId="2" hidden="1">#REF!</definedName>
    <definedName name="BExGXDVP2S2Y8Z8Q43I78RCIK3DD" hidden="1">#REF!</definedName>
    <definedName name="BExGXJ9W5JU7TT9S0BKL5Y6VVB39" localSheetId="1" hidden="1">#REF!</definedName>
    <definedName name="BExGXJ9W5JU7TT9S0BKL5Y6VVB39" localSheetId="2" hidden="1">#REF!</definedName>
    <definedName name="BExGXJ9W5JU7TT9S0BKL5Y6VVB39" hidden="1">#REF!</definedName>
    <definedName name="BExGXMQ2VH08VIGPNIJDZB7C3K46" localSheetId="1" hidden="1">#REF!</definedName>
    <definedName name="BExGXMQ2VH08VIGPNIJDZB7C3K46" localSheetId="2" hidden="1">#REF!</definedName>
    <definedName name="BExGXMQ2VH08VIGPNIJDZB7C3K46" hidden="1">#REF!</definedName>
    <definedName name="BExGXQGVELUHEDSBNLEGTLOGNVS5" localSheetId="1" hidden="1">#REF!</definedName>
    <definedName name="BExGXQGVELUHEDSBNLEGTLOGNVS5" localSheetId="2" hidden="1">#REF!</definedName>
    <definedName name="BExGXQGVELUHEDSBNLEGTLOGNVS5" hidden="1">#REF!</definedName>
    <definedName name="BExGXV41BHOVGLRV1MVEUWYT6AN9" localSheetId="1" hidden="1">#REF!</definedName>
    <definedName name="BExGXV41BHOVGLRV1MVEUWYT6AN9" localSheetId="2" hidden="1">#REF!</definedName>
    <definedName name="BExGXV41BHOVGLRV1MVEUWYT6AN9" hidden="1">#REF!</definedName>
    <definedName name="BExGXVV34UI0K21F3C79FTXBD6EY" localSheetId="1" hidden="1">#REF!</definedName>
    <definedName name="BExGXVV34UI0K21F3C79FTXBD6EY" localSheetId="2" hidden="1">#REF!</definedName>
    <definedName name="BExGXVV34UI0K21F3C79FTXBD6EY" hidden="1">#REF!</definedName>
    <definedName name="BExGXWB73RJ4BASBQTQ8EY0EC1EB" localSheetId="1" hidden="1">#REF!</definedName>
    <definedName name="BExGXWB73RJ4BASBQTQ8EY0EC1EB" localSheetId="2" hidden="1">[1]Table!#REF!</definedName>
    <definedName name="BExGXWB73RJ4BASBQTQ8EY0EC1EB" hidden="1">[2]Table!#REF!</definedName>
    <definedName name="BExGXWWRMS2NV8ACFKUROY38FCD5" localSheetId="1" hidden="1">#REF!</definedName>
    <definedName name="BExGXWWRMS2NV8ACFKUROY38FCD5" localSheetId="2" hidden="1">#REF!</definedName>
    <definedName name="BExGXWWRMS2NV8ACFKUROY38FCD5" hidden="1">#REF!</definedName>
    <definedName name="BExGXZ0A54BNZUQ9LKMD0HP53WID" localSheetId="1" hidden="1">#REF!</definedName>
    <definedName name="BExGXZ0A54BNZUQ9LKMD0HP53WID" localSheetId="2" hidden="1">#REF!</definedName>
    <definedName name="BExGXZ0A54BNZUQ9LKMD0HP53WID" hidden="1">#REF!</definedName>
    <definedName name="BExGXZ0ABB43C7SMRKZHWOSU9EQX" localSheetId="1" hidden="1">#REF!</definedName>
    <definedName name="BExGXZ0ABB43C7SMRKZHWOSU9EQX" localSheetId="2" hidden="1">#REF!</definedName>
    <definedName name="BExGXZ0ABB43C7SMRKZHWOSU9EQX" hidden="1">#REF!</definedName>
    <definedName name="BExGY5WG2SNJ8PRQMH52KMQEPIM5" localSheetId="1" hidden="1">#REF!</definedName>
    <definedName name="BExGY5WG2SNJ8PRQMH52KMQEPIM5" localSheetId="2" hidden="1">#REF!</definedName>
    <definedName name="BExGY5WG2SNJ8PRQMH52KMQEPIM5" hidden="1">#REF!</definedName>
    <definedName name="BExGY6SU3SYVCJ3AG2ITY59SAZ5A" localSheetId="1" hidden="1">#REF!</definedName>
    <definedName name="BExGY6SU3SYVCJ3AG2ITY59SAZ5A" localSheetId="2" hidden="1">#REF!</definedName>
    <definedName name="BExGY6SU3SYVCJ3AG2ITY59SAZ5A" hidden="1">#REF!</definedName>
    <definedName name="BExGY6YA4P5KMY2VHT0DYK3YTFAX" localSheetId="1" hidden="1">#REF!</definedName>
    <definedName name="BExGY6YA4P5KMY2VHT0DYK3YTFAX" localSheetId="2" hidden="1">#REF!</definedName>
    <definedName name="BExGY6YA4P5KMY2VHT0DYK3YTFAX" hidden="1">#REF!</definedName>
    <definedName name="BExGY8AS76O9WOK16CZWTIRFCHTW" localSheetId="1" hidden="1">#REF!</definedName>
    <definedName name="BExGY8AS76O9WOK16CZWTIRFCHTW" localSheetId="2" hidden="1">#REF!</definedName>
    <definedName name="BExGY8AS76O9WOK16CZWTIRFCHTW" hidden="1">#REF!</definedName>
    <definedName name="BExGY8G88PVVRYHPHRPJZFSX6HSC" localSheetId="1" hidden="1">#REF!</definedName>
    <definedName name="BExGY8G88PVVRYHPHRPJZFSX6HSC" localSheetId="2" hidden="1">#REF!</definedName>
    <definedName name="BExGY8G88PVVRYHPHRPJZFSX6HSC" hidden="1">#REF!</definedName>
    <definedName name="BExGYC718HTZ80PNKYPVIYGRJVF6" localSheetId="1" hidden="1">#REF!</definedName>
    <definedName name="BExGYC718HTZ80PNKYPVIYGRJVF6" localSheetId="2" hidden="1">#REF!</definedName>
    <definedName name="BExGYC718HTZ80PNKYPVIYGRJVF6" hidden="1">#REF!</definedName>
    <definedName name="BExGYCNATXZY2FID93B17YWIPPRD" localSheetId="1" hidden="1">#REF!</definedName>
    <definedName name="BExGYCNATXZY2FID93B17YWIPPRD" localSheetId="2" hidden="1">#REF!</definedName>
    <definedName name="BExGYCNATXZY2FID93B17YWIPPRD" hidden="1">#REF!</definedName>
    <definedName name="BExGYFCF2EEMN7WFG48MBSL67ESY" localSheetId="1" hidden="1">#REF!</definedName>
    <definedName name="BExGYFCF2EEMN7WFG48MBSL67ESY" localSheetId="2" hidden="1">#REF!</definedName>
    <definedName name="BExGYFCF2EEMN7WFG48MBSL67ESY" hidden="1">#REF!</definedName>
    <definedName name="BExGYFHPLVSF5KZ1GCOZ3YIDPVDF" localSheetId="1" hidden="1">#REF!</definedName>
    <definedName name="BExGYFHPLVSF5KZ1GCOZ3YIDPVDF" localSheetId="2" hidden="1">#REF!</definedName>
    <definedName name="BExGYFHPLVSF5KZ1GCOZ3YIDPVDF" hidden="1">#REF!</definedName>
    <definedName name="BExGYGJJJ3BBCQAOA51WHP01HN73" localSheetId="1" hidden="1">#REF!</definedName>
    <definedName name="BExGYGJJJ3BBCQAOA51WHP01HN73" localSheetId="2" hidden="1">#REF!</definedName>
    <definedName name="BExGYGJJJ3BBCQAOA51WHP01HN73" hidden="1">#REF!</definedName>
    <definedName name="BExGYHAGH0IZT9WAS43U752U84WI" localSheetId="1" hidden="1">#REF!</definedName>
    <definedName name="BExGYHAGH0IZT9WAS43U752U84WI" localSheetId="2" hidden="1">#REF!</definedName>
    <definedName name="BExGYHAGH0IZT9WAS43U752U84WI" hidden="1">#REF!</definedName>
    <definedName name="BExGYJZLFACIC9DELLH4S0K2P6PF" localSheetId="1" hidden="1">#REF!</definedName>
    <definedName name="BExGYJZLFACIC9DELLH4S0K2P6PF" localSheetId="2" hidden="1">#REF!</definedName>
    <definedName name="BExGYJZLFACIC9DELLH4S0K2P6PF" hidden="1">#REF!</definedName>
    <definedName name="BExGYKFUK3DQO1LD074Q5NCEW1ZT" localSheetId="1" hidden="1">#REF!</definedName>
    <definedName name="BExGYKFUK3DQO1LD074Q5NCEW1ZT" localSheetId="2" hidden="1">#REF!</definedName>
    <definedName name="BExGYKFUK3DQO1LD074Q5NCEW1ZT" hidden="1">#REF!</definedName>
    <definedName name="BExGYKQL6E2B48KSQHXUA909D19N" localSheetId="1" hidden="1">#REF!</definedName>
    <definedName name="BExGYKQL6E2B48KSQHXUA909D19N" localSheetId="2" hidden="1">#REF!</definedName>
    <definedName name="BExGYKQL6E2B48KSQHXUA909D19N" hidden="1">#REF!</definedName>
    <definedName name="BExGYOS6TV2C72PLRFU8RP1I58GY" localSheetId="1" hidden="1">#REF!</definedName>
    <definedName name="BExGYOS6TV2C72PLRFU8RP1I58GY" localSheetId="2" hidden="1">#REF!</definedName>
    <definedName name="BExGYOS6TV2C72PLRFU8RP1I58GY" hidden="1">#REF!</definedName>
    <definedName name="BExGYW9Y7MIDZBTCJUPTV31FE15A" localSheetId="1" hidden="1">#REF!</definedName>
    <definedName name="BExGYW9Y7MIDZBTCJUPTV31FE15A" localSheetId="2" hidden="1">#REF!</definedName>
    <definedName name="BExGYW9Y7MIDZBTCJUPTV31FE15A" hidden="1">#REF!</definedName>
    <definedName name="BExGYXBMKNF52ZKO1GTCVAF59NME" localSheetId="1" hidden="1">#REF!</definedName>
    <definedName name="BExGYXBMKNF52ZKO1GTCVAF59NME" localSheetId="2" hidden="1">#REF!</definedName>
    <definedName name="BExGYXBMKNF52ZKO1GTCVAF59NME" hidden="1">#REF!</definedName>
    <definedName name="BExGYXRVBL4OZDKMHRJVJSLOP7YV" localSheetId="1" hidden="1">#REF!</definedName>
    <definedName name="BExGYXRVBL4OZDKMHRJVJSLOP7YV" localSheetId="2" hidden="1">#REF!</definedName>
    <definedName name="BExGYXRVBL4OZDKMHRJVJSLOP7YV" hidden="1">#REF!</definedName>
    <definedName name="BExGYXXCM53K2H84S4WZTHTHZPHE" localSheetId="1" hidden="1">#REF!</definedName>
    <definedName name="BExGYXXCM53K2H84S4WZTHTHZPHE" localSheetId="2" hidden="1">#REF!</definedName>
    <definedName name="BExGYXXCM53K2H84S4WZTHTHZPHE" hidden="1">#REF!</definedName>
    <definedName name="BExGYY2PBI68I55GPNKXV5RYR1WF" localSheetId="1" hidden="1">#REF!</definedName>
    <definedName name="BExGYY2PBI68I55GPNKXV5RYR1WF" localSheetId="2" hidden="1">#REF!</definedName>
    <definedName name="BExGYY2PBI68I55GPNKXV5RYR1WF" hidden="1">#REF!</definedName>
    <definedName name="BExGZ0MC1XT4VWABFT1UK2UMI0CP" localSheetId="1" hidden="1">#REF!</definedName>
    <definedName name="BExGZ0MC1XT4VWABFT1UK2UMI0CP" localSheetId="2" hidden="1">#REF!</definedName>
    <definedName name="BExGZ0MC1XT4VWABFT1UK2UMI0CP" hidden="1">#REF!</definedName>
    <definedName name="BExGZ30NLUF70UWAWTDA4K3ZM7ZS" localSheetId="1" hidden="1">#REF!</definedName>
    <definedName name="BExGZ30NLUF70UWAWTDA4K3ZM7ZS" localSheetId="2" hidden="1">#REF!</definedName>
    <definedName name="BExGZ30NLUF70UWAWTDA4K3ZM7ZS" hidden="1">#REF!</definedName>
    <definedName name="BExGZ9RG3P6PVXESVP28YG46TQCI" localSheetId="1" hidden="1">#REF!</definedName>
    <definedName name="BExGZ9RG3P6PVXESVP28YG46TQCI" localSheetId="2" hidden="1">#REF!</definedName>
    <definedName name="BExGZ9RG3P6PVXESVP28YG46TQCI" hidden="1">#REF!</definedName>
    <definedName name="BExGZAYMISWY2GLEQ6HSU4H8IQ1A" localSheetId="1" hidden="1">#REF!</definedName>
    <definedName name="BExGZAYMISWY2GLEQ6HSU4H8IQ1A" localSheetId="2" hidden="1">#REF!</definedName>
    <definedName name="BExGZAYMISWY2GLEQ6HSU4H8IQ1A" hidden="1">#REF!</definedName>
    <definedName name="BExGZJ78ZWZCVHZ3BKEKFJZ6MAEO" localSheetId="1" hidden="1">#REF!</definedName>
    <definedName name="BExGZJ78ZWZCVHZ3BKEKFJZ6MAEO" localSheetId="2" hidden="1">#REF!</definedName>
    <definedName name="BExGZJ78ZWZCVHZ3BKEKFJZ6MAEO" hidden="1">#REF!</definedName>
    <definedName name="BExGZLG9HZMF6JJNTH1C8F0IRQDV" localSheetId="1" hidden="1">Tech #REF!</definedName>
    <definedName name="BExGZLG9HZMF6JJNTH1C8F0IRQDV" localSheetId="2" hidden="1">Tech '[5]2'!$B$7</definedName>
    <definedName name="BExGZLG9HZMF6JJNTH1C8F0IRQDV" hidden="1">Tech '[5]2'!$B$7</definedName>
    <definedName name="BExGZLLLOD2E5A3IAO8AE3IQ6807" localSheetId="1" hidden="1">#REF!</definedName>
    <definedName name="BExGZLLLOD2E5A3IAO8AE3IQ6807" localSheetId="2" hidden="1">#REF!</definedName>
    <definedName name="BExGZLLLOD2E5A3IAO8AE3IQ6807" hidden="1">#REF!</definedName>
    <definedName name="BExGZNJSM3D8JICLB7FG34RK776E" localSheetId="1" hidden="1">#REF!</definedName>
    <definedName name="BExGZNJSM3D8JICLB7FG34RK776E" localSheetId="2" hidden="1">#REF!</definedName>
    <definedName name="BExGZNJSM3D8JICLB7FG34RK776E" hidden="1">#REF!</definedName>
    <definedName name="BExGZOLH2QV73J3M9IWDDPA62TP4" localSheetId="1" hidden="1">#REF!</definedName>
    <definedName name="BExGZOLH2QV73J3M9IWDDPA62TP4" localSheetId="2" hidden="1">#REF!</definedName>
    <definedName name="BExGZOLH2QV73J3M9IWDDPA62TP4" hidden="1">#REF!</definedName>
    <definedName name="BExGZOWA0OLXUS9OBSLBNLC5QU6E" localSheetId="1" hidden="1">#REF!</definedName>
    <definedName name="BExGZOWA0OLXUS9OBSLBNLC5QU6E" localSheetId="2" hidden="1">#REF!</definedName>
    <definedName name="BExGZOWA0OLXUS9OBSLBNLC5QU6E" hidden="1">#REF!</definedName>
    <definedName name="BExGZP1PWGFKVVVN4YDIS22DZPCR" localSheetId="1" hidden="1">#REF!</definedName>
    <definedName name="BExGZP1PWGFKVVVN4YDIS22DZPCR" localSheetId="2" hidden="1">#REF!</definedName>
    <definedName name="BExGZP1PWGFKVVVN4YDIS22DZPCR" hidden="1">#REF!</definedName>
    <definedName name="BExGZQ3FE8G7R3B8BN748FJDYPWS" localSheetId="1" hidden="1">#REF!</definedName>
    <definedName name="BExGZQ3FE8G7R3B8BN748FJDYPWS" localSheetId="2" hidden="1">#REF!</definedName>
    <definedName name="BExGZQ3FE8G7R3B8BN748FJDYPWS" hidden="1">#REF!</definedName>
    <definedName name="BExGZQE86MIBSPOVT37GF1T0YKMB" localSheetId="1" hidden="1">#REF!</definedName>
    <definedName name="BExGZQE86MIBSPOVT37GF1T0YKMB" localSheetId="2" hidden="1">#REF!</definedName>
    <definedName name="BExGZQE86MIBSPOVT37GF1T0YKMB" hidden="1">#REF!</definedName>
    <definedName name="BExGZSN96MC2HMMYQ3BMZ50490SJ" localSheetId="1" hidden="1">#REF!</definedName>
    <definedName name="BExGZSN96MC2HMMYQ3BMZ50490SJ" localSheetId="2" hidden="1">#REF!</definedName>
    <definedName name="BExGZSN96MC2HMMYQ3BMZ50490SJ" hidden="1">#REF!</definedName>
    <definedName name="BExGZT3CN6TYRVMJ570L14TCEKOY" localSheetId="1" hidden="1">Tech #REF!</definedName>
    <definedName name="BExGZT3CN6TYRVMJ570L14TCEKOY" localSheetId="2" hidden="1">Tech '[5]2'!$B$7:$F$10</definedName>
    <definedName name="BExGZT3CN6TYRVMJ570L14TCEKOY" hidden="1">Tech '[5]2'!$B$7:$F$10</definedName>
    <definedName name="BExGZVSFLK286T3LIUYZRZEN6I7O" localSheetId="1" hidden="1">#REF!</definedName>
    <definedName name="BExGZVSFLK286T3LIUYZRZEN6I7O" localSheetId="2" hidden="1">#REF!</definedName>
    <definedName name="BExGZVSFLK286T3LIUYZRZEN6I7O" hidden="1">#REF!</definedName>
    <definedName name="BExGZYXS0GTA29TRAW6KAUBGG6D4" localSheetId="1" hidden="1">#REF!</definedName>
    <definedName name="BExGZYXS0GTA29TRAW6KAUBGG6D4" localSheetId="2" hidden="1">#REF!</definedName>
    <definedName name="BExGZYXS0GTA29TRAW6KAUBGG6D4" hidden="1">#REF!</definedName>
    <definedName name="BExGZZZGDA0GOMVGVK3ZQ5NQXUWB" localSheetId="1" hidden="1">#REF!</definedName>
    <definedName name="BExGZZZGDA0GOMVGVK3ZQ5NQXUWB" localSheetId="2" hidden="1">#REF!</definedName>
    <definedName name="BExGZZZGDA0GOMVGVK3ZQ5NQXUWB" hidden="1">#REF!</definedName>
    <definedName name="BExH00L21GZX5YJJGVMOAWBERLP5" localSheetId="1" hidden="1">#REF!</definedName>
    <definedName name="BExH00L21GZX5YJJGVMOAWBERLP5" localSheetId="2" hidden="1">#REF!</definedName>
    <definedName name="BExH00L21GZX5YJJGVMOAWBERLP5" hidden="1">#REF!</definedName>
    <definedName name="BExH00L270PPYCNWZ7PRHEI7CK8A" localSheetId="1" hidden="1">#REF!</definedName>
    <definedName name="BExH00L270PPYCNWZ7PRHEI7CK8A" localSheetId="2" hidden="1">#REF!</definedName>
    <definedName name="BExH00L270PPYCNWZ7PRHEI7CK8A" hidden="1">#REF!</definedName>
    <definedName name="BExH02ZD6VAY1KQLAQYBBI6WWIZB" localSheetId="1" hidden="1">#REF!</definedName>
    <definedName name="BExH02ZD6VAY1KQLAQYBBI6WWIZB" localSheetId="2" hidden="1">#REF!</definedName>
    <definedName name="BExH02ZD6VAY1KQLAQYBBI6WWIZB" hidden="1">#REF!</definedName>
    <definedName name="BExH07XC83E8WXF2O7EJTNS1DOZD" localSheetId="1" hidden="1">#REF!</definedName>
    <definedName name="BExH07XC83E8WXF2O7EJTNS1DOZD" localSheetId="2" hidden="1">#REF!</definedName>
    <definedName name="BExH07XC83E8WXF2O7EJTNS1DOZD" hidden="1">#REF!</definedName>
    <definedName name="BExH08Z6LQCGGSGSAILMHX4X7JMD" localSheetId="1" hidden="1">#REF!</definedName>
    <definedName name="BExH08Z6LQCGGSGSAILMHX4X7JMD" localSheetId="2" hidden="1">#REF!</definedName>
    <definedName name="BExH08Z6LQCGGSGSAILMHX4X7JMD" hidden="1">#REF!</definedName>
    <definedName name="BExH0B2P8RM916AVX5GDLBMYOPB4" localSheetId="1" hidden="1">#REF!</definedName>
    <definedName name="BExH0B2P8RM916AVX5GDLBMYOPB4" localSheetId="2" hidden="1">#REF!</definedName>
    <definedName name="BExH0B2P8RM916AVX5GDLBMYOPB4" hidden="1">#REF!</definedName>
    <definedName name="BExH0DRTMRQ2UR341BO07Q1RPAKM" localSheetId="1" hidden="1">#REF!</definedName>
    <definedName name="BExH0DRTMRQ2UR341BO07Q1RPAKM" localSheetId="2" hidden="1">#REF!</definedName>
    <definedName name="BExH0DRTMRQ2UR341BO07Q1RPAKM" hidden="1">#REF!</definedName>
    <definedName name="BExH0EYYFU68QADIOOBXBOEY3DFS" localSheetId="1" hidden="1">#REF!</definedName>
    <definedName name="BExH0EYYFU68QADIOOBXBOEY3DFS" localSheetId="2" hidden="1">#REF!</definedName>
    <definedName name="BExH0EYYFU68QADIOOBXBOEY3DFS" hidden="1">#REF!</definedName>
    <definedName name="BExH0EZ06CSUDW4FKAP7GP3V8GEV" localSheetId="1" hidden="1">#REF!</definedName>
    <definedName name="BExH0EZ06CSUDW4FKAP7GP3V8GEV" localSheetId="2" hidden="1">#REF!</definedName>
    <definedName name="BExH0EZ06CSUDW4FKAP7GP3V8GEV" hidden="1">#REF!</definedName>
    <definedName name="BExH0HISCA0NBPDP6X3KD90Q16A0" localSheetId="1" hidden="1">#REF!</definedName>
    <definedName name="BExH0HISCA0NBPDP6X3KD90Q16A0" localSheetId="2" hidden="1">#REF!</definedName>
    <definedName name="BExH0HISCA0NBPDP6X3KD90Q16A0" hidden="1">#REF!</definedName>
    <definedName name="BExH0KT9Z8HEVRRQRGQ8YHXRLIJA" localSheetId="1" hidden="1">#REF!</definedName>
    <definedName name="BExH0KT9Z8HEVRRQRGQ8YHXRLIJA" localSheetId="2" hidden="1">#REF!</definedName>
    <definedName name="BExH0KT9Z8HEVRRQRGQ8YHXRLIJA" hidden="1">#REF!</definedName>
    <definedName name="BExH0LV4YF9AJ04XXQHJXOHXYK90" localSheetId="1" hidden="1">#REF!</definedName>
    <definedName name="BExH0LV4YF9AJ04XXQHJXOHXYK90" localSheetId="2" hidden="1">#REF!</definedName>
    <definedName name="BExH0LV4YF9AJ04XXQHJXOHXYK90" hidden="1">#REF!</definedName>
    <definedName name="BExH0M0FDN12YBOCKL3XL2Z7T7Y8" localSheetId="1" hidden="1">#REF!</definedName>
    <definedName name="BExH0M0FDN12YBOCKL3XL2Z7T7Y8" localSheetId="2" hidden="1">#REF!</definedName>
    <definedName name="BExH0M0FDN12YBOCKL3XL2Z7T7Y8" hidden="1">#REF!</definedName>
    <definedName name="BExH0O9G06YPZ5TN9RYT326I1CP2" localSheetId="1" hidden="1">#REF!</definedName>
    <definedName name="BExH0O9G06YPZ5TN9RYT326I1CP2" localSheetId="2" hidden="1">#REF!</definedName>
    <definedName name="BExH0O9G06YPZ5TN9RYT326I1CP2" hidden="1">#REF!</definedName>
    <definedName name="BExH0QCZ7AA625SU2DSS08K14APG" localSheetId="1" hidden="1">#REF!</definedName>
    <definedName name="BExH0QCZ7AA625SU2DSS08K14APG" localSheetId="2" hidden="1">#REF!</definedName>
    <definedName name="BExH0QCZ7AA625SU2DSS08K14APG" hidden="1">#REF!</definedName>
    <definedName name="BExH0S08L186CB35CY3T34C92BMA" localSheetId="1" hidden="1">#REF!</definedName>
    <definedName name="BExH0S08L186CB35CY3T34C92BMA" localSheetId="2" hidden="1">#REF!</definedName>
    <definedName name="BExH0S08L186CB35CY3T34C92BMA" hidden="1">#REF!</definedName>
    <definedName name="BExH0TICV7RL3M01HCJH35FB3E0O" localSheetId="1" hidden="1">#REF!</definedName>
    <definedName name="BExH0TICV7RL3M01HCJH35FB3E0O" localSheetId="2" hidden="1">#REF!</definedName>
    <definedName name="BExH0TICV7RL3M01HCJH35FB3E0O" hidden="1">#REF!</definedName>
    <definedName name="BExH0WNJAKTJRCKMTX8O4KNMIIJM" localSheetId="1" hidden="1">#REF!</definedName>
    <definedName name="BExH0WNJAKTJRCKMTX8O4KNMIIJM" localSheetId="2" hidden="1">#REF!</definedName>
    <definedName name="BExH0WNJAKTJRCKMTX8O4KNMIIJM" hidden="1">#REF!</definedName>
    <definedName name="BExH0X3N7SFFIUGETBJL8SXF3RGE" localSheetId="1" hidden="1">#REF!</definedName>
    <definedName name="BExH0X3N7SFFIUGETBJL8SXF3RGE" localSheetId="2" hidden="1">#REF!</definedName>
    <definedName name="BExH0X3N7SFFIUGETBJL8SXF3RGE" hidden="1">#REF!</definedName>
    <definedName name="BExH0Y5JGUO7Z6TD8HXAB8MDIXSA" localSheetId="1" hidden="1">#REF!</definedName>
    <definedName name="BExH0Y5JGUO7Z6TD8HXAB8MDIXSA" localSheetId="2" hidden="1">#REF!</definedName>
    <definedName name="BExH0Y5JGUO7Z6TD8HXAB8MDIXSA" hidden="1">#REF!</definedName>
    <definedName name="BExH0ZHZ9M95FTG627XS2DJFGYZL" localSheetId="1" hidden="1">#REF!</definedName>
    <definedName name="BExH0ZHZ9M95FTG627XS2DJFGYZL" localSheetId="2" hidden="1">#REF!</definedName>
    <definedName name="BExH0ZHZ9M95FTG627XS2DJFGYZL" hidden="1">#REF!</definedName>
    <definedName name="BExH12HVG6085KSURYOTAH1TEU3O" localSheetId="1" hidden="1">#REF!</definedName>
    <definedName name="BExH12HVG6085KSURYOTAH1TEU3O" localSheetId="2" hidden="1">#REF!</definedName>
    <definedName name="BExH12HVG6085KSURYOTAH1TEU3O" hidden="1">#REF!</definedName>
    <definedName name="BExH12Y4WX542WI3ZEM15AK4UM9J" localSheetId="1" hidden="1">#REF!</definedName>
    <definedName name="BExH12Y4WX542WI3ZEM15AK4UM9J" localSheetId="2" hidden="1">#REF!</definedName>
    <definedName name="BExH12Y4WX542WI3ZEM15AK4UM9J" hidden="1">#REF!</definedName>
    <definedName name="BExH17QSM2JXDYT3C05ODMHHUM1F" localSheetId="1" hidden="1">#REF!</definedName>
    <definedName name="BExH17QSM2JXDYT3C05ODMHHUM1F" localSheetId="2" hidden="1">#REF!</definedName>
    <definedName name="BExH17QSM2JXDYT3C05ODMHHUM1F" hidden="1">#REF!</definedName>
    <definedName name="BExH19UAZ2S17HKR4HHNKQH9QG0E" localSheetId="1" hidden="1">#REF!</definedName>
    <definedName name="BExH19UAZ2S17HKR4HHNKQH9QG0E" localSheetId="2" hidden="1">#REF!</definedName>
    <definedName name="BExH19UAZ2S17HKR4HHNKQH9QG0E" hidden="1">#REF!</definedName>
    <definedName name="BExH1AFVY3DFB10LXJXXA05EU6X8" localSheetId="1" hidden="1">#REF!</definedName>
    <definedName name="BExH1AFVY3DFB10LXJXXA05EU6X8" localSheetId="2" hidden="1">#REF!</definedName>
    <definedName name="BExH1AFVY3DFB10LXJXXA05EU6X8" hidden="1">#REF!</definedName>
    <definedName name="BExH1FDSRY12HI6S4JFGM8R4EB6D" localSheetId="1" hidden="1">#REF!</definedName>
    <definedName name="BExH1FDSRY12HI6S4JFGM8R4EB6D" localSheetId="2" hidden="1">#REF!</definedName>
    <definedName name="BExH1FDSRY12HI6S4JFGM8R4EB6D" hidden="1">#REF!</definedName>
    <definedName name="BExH1FDTQXR9QQ31WDB7OPXU7MPT" localSheetId="1" hidden="1">#REF!</definedName>
    <definedName name="BExH1FDTQXR9QQ31WDB7OPXU7MPT" localSheetId="2" hidden="1">#REF!</definedName>
    <definedName name="BExH1FDTQXR9QQ31WDB7OPXU7MPT" hidden="1">#REF!</definedName>
    <definedName name="BExH1FOMEUIJNIDJAUY0ZQFBJSY9" localSheetId="1" hidden="1">#REF!</definedName>
    <definedName name="BExH1FOMEUIJNIDJAUY0ZQFBJSY9" localSheetId="2" hidden="1">#REF!</definedName>
    <definedName name="BExH1FOMEUIJNIDJAUY0ZQFBJSY9" hidden="1">#REF!</definedName>
    <definedName name="BExH1FU43HG0ELQNA23LNWKYL5CC" localSheetId="1" hidden="1">#REF!</definedName>
    <definedName name="BExH1FU43HG0ELQNA23LNWKYL5CC" localSheetId="2" hidden="1">#REF!</definedName>
    <definedName name="BExH1FU43HG0ELQNA23LNWKYL5CC" hidden="1">#REF!</definedName>
    <definedName name="BExH1JFFHEBFX9BWJMNIA3N66R3Z" localSheetId="1" hidden="1">#REF!</definedName>
    <definedName name="BExH1JFFHEBFX9BWJMNIA3N66R3Z" localSheetId="2" hidden="1">#REF!</definedName>
    <definedName name="BExH1JFFHEBFX9BWJMNIA3N66R3Z" hidden="1">#REF!</definedName>
    <definedName name="BExH1LTVO790I3M9W9J6TP3TZ5LX" localSheetId="1" hidden="1">#REF!</definedName>
    <definedName name="BExH1LTVO790I3M9W9J6TP3TZ5LX" localSheetId="2" hidden="1">#REF!</definedName>
    <definedName name="BExH1LTVO790I3M9W9J6TP3TZ5LX" hidden="1">#REF!</definedName>
    <definedName name="BExH1N0WLGVDBPMOAH3AU0R7JE0Q" localSheetId="1" hidden="1">#REF!</definedName>
    <definedName name="BExH1N0WLGVDBPMOAH3AU0R7JE0Q" localSheetId="2" hidden="1">#REF!</definedName>
    <definedName name="BExH1N0WLGVDBPMOAH3AU0R7JE0Q" hidden="1">#REF!</definedName>
    <definedName name="BExH1NRXNXU0WLQASP81I62087ON" localSheetId="1" hidden="1">#REF!</definedName>
    <definedName name="BExH1NRXNXU0WLQASP81I62087ON" localSheetId="2" hidden="1">#REF!</definedName>
    <definedName name="BExH1NRXNXU0WLQASP81I62087ON" hidden="1">#REF!</definedName>
    <definedName name="BExH1PF6YP9WUFJOPKI8M2G5WA4Y" localSheetId="1" hidden="1">#REF!</definedName>
    <definedName name="BExH1PF6YP9WUFJOPKI8M2G5WA4Y" localSheetId="2" hidden="1">#REF!</definedName>
    <definedName name="BExH1PF6YP9WUFJOPKI8M2G5WA4Y" hidden="1">#REF!</definedName>
    <definedName name="BExH1Q0WUN8C1ZAYX74HMQWHJ7Y9" localSheetId="1" hidden="1">#REF!</definedName>
    <definedName name="BExH1Q0WUN8C1ZAYX74HMQWHJ7Y9" localSheetId="2" hidden="1">#REF!</definedName>
    <definedName name="BExH1Q0WUN8C1ZAYX74HMQWHJ7Y9" hidden="1">#REF!</definedName>
    <definedName name="BExH1QMD1UU8X5NZERDZ7OIP3IBI" localSheetId="1" hidden="1">#REF!</definedName>
    <definedName name="BExH1QMD1UU8X5NZERDZ7OIP3IBI" localSheetId="2" hidden="1">#REF!</definedName>
    <definedName name="BExH1QMD1UU8X5NZERDZ7OIP3IBI" hidden="1">#REF!</definedName>
    <definedName name="BExH1UO3KRG3E8VXO4JE62JACISS" hidden="1">Tech #REF!</definedName>
    <definedName name="BExH1WBCZSGQAZOUV5WMS2C7M6CJ" localSheetId="1" hidden="1">#REF!</definedName>
    <definedName name="BExH1WBCZSGQAZOUV5WMS2C7M6CJ" localSheetId="2" hidden="1">#REF!</definedName>
    <definedName name="BExH1WBCZSGQAZOUV5WMS2C7M6CJ" hidden="1">#REF!</definedName>
    <definedName name="BExH1XO0FF4WRXYCJTLKM12OFJFA" localSheetId="1" hidden="1">#REF!</definedName>
    <definedName name="BExH1XO0FF4WRXYCJTLKM12OFJFA" localSheetId="2" hidden="1">#REF!</definedName>
    <definedName name="BExH1XO0FF4WRXYCJTLKM12OFJFA" hidden="1">#REF!</definedName>
    <definedName name="BExH1Z0GIUSVTF2H1G1I3PDGBNK2" localSheetId="1" hidden="1">#REF!</definedName>
    <definedName name="BExH1Z0GIUSVTF2H1G1I3PDGBNK2" localSheetId="2" hidden="1">[1]Table!#REF!</definedName>
    <definedName name="BExH1Z0GIUSVTF2H1G1I3PDGBNK2" hidden="1">[2]Table!#REF!</definedName>
    <definedName name="BExH225UTM6S9FW4MUDZS7F1PQSH" localSheetId="1" hidden="1">#REF!</definedName>
    <definedName name="BExH225UTM6S9FW4MUDZS7F1PQSH" localSheetId="2" hidden="1">#REF!</definedName>
    <definedName name="BExH225UTM6S9FW4MUDZS7F1PQSH" hidden="1">#REF!</definedName>
    <definedName name="BExH23271RF7AYZ542KHQTH68GQ7" localSheetId="1" hidden="1">#REF!</definedName>
    <definedName name="BExH23271RF7AYZ542KHQTH68GQ7" localSheetId="2" hidden="1">#REF!</definedName>
    <definedName name="BExH23271RF7AYZ542KHQTH68GQ7" hidden="1">#REF!</definedName>
    <definedName name="BExH2GJQDWB0ZCRJB37YNLL61021" localSheetId="1" hidden="1">#REF!</definedName>
    <definedName name="BExH2GJQDWB0ZCRJB37YNLL61021" localSheetId="2" hidden="1">#REF!</definedName>
    <definedName name="BExH2GJQDWB0ZCRJB37YNLL61021" hidden="1">#REF!</definedName>
    <definedName name="BExH2GJQR4JALNB314RY0LDI49VH" localSheetId="1" hidden="1">#REF!</definedName>
    <definedName name="BExH2GJQR4JALNB314RY0LDI49VH" localSheetId="2" hidden="1">#REF!</definedName>
    <definedName name="BExH2GJQR4JALNB314RY0LDI49VH" hidden="1">#REF!</definedName>
    <definedName name="BExH2HLFI8DUIBABQEUD9X143K45" localSheetId="1" hidden="1">#REF!</definedName>
    <definedName name="BExH2HLFI8DUIBABQEUD9X143K45" localSheetId="2" hidden="1">#REF!</definedName>
    <definedName name="BExH2HLFI8DUIBABQEUD9X143K45" hidden="1">#REF!</definedName>
    <definedName name="BExH2JZR49T7644JFVE7B3N7RZM9" localSheetId="1" hidden="1">#REF!</definedName>
    <definedName name="BExH2JZR49T7644JFVE7B3N7RZM9" localSheetId="2" hidden="1">#REF!</definedName>
    <definedName name="BExH2JZR49T7644JFVE7B3N7RZM9" hidden="1">#REF!</definedName>
    <definedName name="BExH2MZN4MSAHOUSMI9Y0FHYT7AU" localSheetId="1" hidden="1">#REF!</definedName>
    <definedName name="BExH2MZN4MSAHOUSMI9Y0FHYT7AU" localSheetId="2" hidden="1">#REF!</definedName>
    <definedName name="BExH2MZN4MSAHOUSMI9Y0FHYT7AU" hidden="1">#REF!</definedName>
    <definedName name="BExH2MZO1HOIRNPY7DFU6KWS5THO" localSheetId="1" hidden="1">#REF!</definedName>
    <definedName name="BExH2MZO1HOIRNPY7DFU6KWS5THO" localSheetId="2" hidden="1">#REF!</definedName>
    <definedName name="BExH2MZO1HOIRNPY7DFU6KWS5THO" hidden="1">#REF!</definedName>
    <definedName name="BExH2PORVV5FASF5GTNVE3B5S9JK" localSheetId="1" hidden="1">#REF!</definedName>
    <definedName name="BExH2PORVV5FASF5GTNVE3B5S9JK" localSheetId="2" hidden="1">#REF!</definedName>
    <definedName name="BExH2PORVV5FASF5GTNVE3B5S9JK" hidden="1">#REF!</definedName>
    <definedName name="BExH2SONB3O97JWXBDCY36KK238Z" localSheetId="1" hidden="1">#REF!</definedName>
    <definedName name="BExH2SONB3O97JWXBDCY36KK238Z" localSheetId="2" hidden="1">#REF!</definedName>
    <definedName name="BExH2SONB3O97JWXBDCY36KK238Z" hidden="1">#REF!</definedName>
    <definedName name="BExH2UHF0QTJG107MULYB16WBJM9" localSheetId="1" hidden="1">#REF!</definedName>
    <definedName name="BExH2UHF0QTJG107MULYB16WBJM9" localSheetId="2" hidden="1">#REF!</definedName>
    <definedName name="BExH2UHF0QTJG107MULYB16WBJM9" hidden="1">#REF!</definedName>
    <definedName name="BExH2VU17ZSQ6UMFZ9FOP753TT9E" localSheetId="1" hidden="1">#REF!</definedName>
    <definedName name="BExH2VU17ZSQ6UMFZ9FOP753TT9E" localSheetId="2" hidden="1">#REF!</definedName>
    <definedName name="BExH2VU17ZSQ6UMFZ9FOP753TT9E" hidden="1">#REF!</definedName>
    <definedName name="BExH2WKXV8X5S2GSBBTWGI0NLNAH" localSheetId="1" hidden="1">#REF!</definedName>
    <definedName name="BExH2WKXV8X5S2GSBBTWGI0NLNAH" localSheetId="2" hidden="1">#REF!</definedName>
    <definedName name="BExH2WKXV8X5S2GSBBTWGI0NLNAH" hidden="1">#REF!</definedName>
    <definedName name="BExH2XS1UFYFGU0S0EBXX90W2WE8" localSheetId="1" hidden="1">#REF!</definedName>
    <definedName name="BExH2XS1UFYFGU0S0EBXX90W2WE8" localSheetId="2" hidden="1">#REF!</definedName>
    <definedName name="BExH2XS1UFYFGU0S0EBXX90W2WE8" hidden="1">#REF!</definedName>
    <definedName name="BExH2XS2TND9SB0GC295R4FP6K5Y" localSheetId="1" hidden="1">#REF!</definedName>
    <definedName name="BExH2XS2TND9SB0GC295R4FP6K5Y" localSheetId="2" hidden="1">#REF!</definedName>
    <definedName name="BExH2XS2TND9SB0GC295R4FP6K5Y" hidden="1">#REF!</definedName>
    <definedName name="BExH2ZA0SZ4SSITL50NA8LZ3OEX6" localSheetId="1" hidden="1">#REF!</definedName>
    <definedName name="BExH2ZA0SZ4SSITL50NA8LZ3OEX6" localSheetId="2" hidden="1">#REF!</definedName>
    <definedName name="BExH2ZA0SZ4SSITL50NA8LZ3OEX6" hidden="1">#REF!</definedName>
    <definedName name="BExH31J0IVUMECKRLQINU0NTOMDX" localSheetId="1" hidden="1">#REF!</definedName>
    <definedName name="BExH31J0IVUMECKRLQINU0NTOMDX" localSheetId="2" hidden="1">#REF!</definedName>
    <definedName name="BExH31J0IVUMECKRLQINU0NTOMDX" hidden="1">#REF!</definedName>
    <definedName name="BExH31J0PXBNNU5GEQI3S7BPJDKT" localSheetId="1" hidden="1">#REF!</definedName>
    <definedName name="BExH31J0PXBNNU5GEQI3S7BPJDKT" localSheetId="2" hidden="1">#REF!</definedName>
    <definedName name="BExH31J0PXBNNU5GEQI3S7BPJDKT" hidden="1">#REF!</definedName>
    <definedName name="BExH31TU385T3EA3D1MBZGSAZ5EK" localSheetId="1" hidden="1">#REF!</definedName>
    <definedName name="BExH31TU385T3EA3D1MBZGSAZ5EK" localSheetId="2" hidden="1">#REF!</definedName>
    <definedName name="BExH31TU385T3EA3D1MBZGSAZ5EK" hidden="1">#REF!</definedName>
    <definedName name="BExH31Z3JNVJPESWKXHILGXZHP2M" localSheetId="1" hidden="1">#REF!</definedName>
    <definedName name="BExH31Z3JNVJPESWKXHILGXZHP2M" localSheetId="2" hidden="1">#REF!</definedName>
    <definedName name="BExH31Z3JNVJPESWKXHILGXZHP2M" hidden="1">#REF!</definedName>
    <definedName name="BExH32KO7SQ76S373KE3P7BA5L99" localSheetId="1" hidden="1">#REF!</definedName>
    <definedName name="BExH32KO7SQ76S373KE3P7BA5L99" localSheetId="2" hidden="1">#REF!</definedName>
    <definedName name="BExH32KO7SQ76S373KE3P7BA5L99" hidden="1">#REF!</definedName>
    <definedName name="BExH3BPW245WVGA1K1DGTL1XWDCH" localSheetId="1" hidden="1">#REF!</definedName>
    <definedName name="BExH3BPW245WVGA1K1DGTL1XWDCH" localSheetId="2" hidden="1">#REF!</definedName>
    <definedName name="BExH3BPW245WVGA1K1DGTL1XWDCH" hidden="1">#REF!</definedName>
    <definedName name="BExH3BV6UCHKNZEYYM88W3FE4RVM" localSheetId="1" hidden="1">#REF!</definedName>
    <definedName name="BExH3BV6UCHKNZEYYM88W3FE4RVM" localSheetId="2" hidden="1">#REF!</definedName>
    <definedName name="BExH3BV6UCHKNZEYYM88W3FE4RVM" hidden="1">#REF!</definedName>
    <definedName name="BExH3BV71TBZP7TI377EOABBYAEX" localSheetId="1" hidden="1">#REF!</definedName>
    <definedName name="BExH3BV71TBZP7TI377EOABBYAEX" localSheetId="2" hidden="1">#REF!</definedName>
    <definedName name="BExH3BV71TBZP7TI377EOABBYAEX" hidden="1">#REF!</definedName>
    <definedName name="BExH3E9HZ3QJCDZW7WI7YACFQCHE" localSheetId="1" hidden="1">#REF!</definedName>
    <definedName name="BExH3E9HZ3QJCDZW7WI7YACFQCHE" localSheetId="2" hidden="1">#REF!</definedName>
    <definedName name="BExH3E9HZ3QJCDZW7WI7YACFQCHE" hidden="1">#REF!</definedName>
    <definedName name="BExH3GIIGR15LOD5918UDNP6N7MS" localSheetId="1" hidden="1">#REF!</definedName>
    <definedName name="BExH3GIIGR15LOD5918UDNP6N7MS" localSheetId="2" hidden="1">#REF!</definedName>
    <definedName name="BExH3GIIGR15LOD5918UDNP6N7MS" hidden="1">#REF!</definedName>
    <definedName name="BExH3HK6VP1N7A8QYFOATRK37JC7" localSheetId="1" hidden="1">#REF!</definedName>
    <definedName name="BExH3HK6VP1N7A8QYFOATRK37JC7" localSheetId="2" hidden="1">#REF!</definedName>
    <definedName name="BExH3HK6VP1N7A8QYFOATRK37JC7" hidden="1">#REF!</definedName>
    <definedName name="BExH3IRB6764RQ5HBYRLH6XCT29X" localSheetId="1" hidden="1">#REF!</definedName>
    <definedName name="BExH3IRB6764RQ5HBYRLH6XCT29X" localSheetId="2" hidden="1">#REF!</definedName>
    <definedName name="BExH3IRB6764RQ5HBYRLH6XCT29X" hidden="1">#REF!</definedName>
    <definedName name="BExH3JNPKV2X4K64R3O43RLJ31DQ" localSheetId="1" hidden="1">#REF!</definedName>
    <definedName name="BExH3JNPKV2X4K64R3O43RLJ31DQ" localSheetId="2" hidden="1">#REF!</definedName>
    <definedName name="BExH3JNPKV2X4K64R3O43RLJ31DQ" hidden="1">#REF!</definedName>
    <definedName name="BExH3NJZS7H5WCKZBO8X3AOSVSW4" localSheetId="1" hidden="1">#REF!</definedName>
    <definedName name="BExH3NJZS7H5WCKZBO8X3AOSVSW4" localSheetId="2" hidden="1">#REF!</definedName>
    <definedName name="BExH3NJZS7H5WCKZBO8X3AOSVSW4" hidden="1">#REF!</definedName>
    <definedName name="BExH3UQY76F31ZZJR5GLRIV3VFPY" localSheetId="1" hidden="1">#REF!</definedName>
    <definedName name="BExH3UQY76F31ZZJR5GLRIV3VFPY" localSheetId="2" hidden="1">#REF!</definedName>
    <definedName name="BExH3UQY76F31ZZJR5GLRIV3VFPY" hidden="1">#REF!</definedName>
    <definedName name="BExH4HTPYPQ91XIJ8IWIMHWOB0RA" localSheetId="1" hidden="1">#REF!</definedName>
    <definedName name="BExH4HTPYPQ91XIJ8IWIMHWOB0RA" localSheetId="2" hidden="1">#REF!</definedName>
    <definedName name="BExH4HTPYPQ91XIJ8IWIMHWOB0RA" hidden="1">#REF!</definedName>
    <definedName name="BExIFJNPYZJUQJXEKIZ5F7YA9H3N" localSheetId="1" hidden="1">#REF!</definedName>
    <definedName name="BExIFJNPYZJUQJXEKIZ5F7YA9H3N" localSheetId="2" hidden="1">#REF!</definedName>
    <definedName name="BExIFJNPYZJUQJXEKIZ5F7YA9H3N" hidden="1">#REF!</definedName>
    <definedName name="BExIG2U8V6RSB47SXLCQG3Q68YRO" localSheetId="1" hidden="1">#REF!</definedName>
    <definedName name="BExIG2U8V6RSB47SXLCQG3Q68YRO" localSheetId="2" hidden="1">#REF!</definedName>
    <definedName name="BExIG2U8V6RSB47SXLCQG3Q68YRO" hidden="1">#REF!</definedName>
    <definedName name="BExIG9FMY6OOSODNTWQJ2F28Y2FK" localSheetId="1" hidden="1">#REF!</definedName>
    <definedName name="BExIG9FMY6OOSODNTWQJ2F28Y2FK" localSheetId="2" hidden="1">#REF!</definedName>
    <definedName name="BExIG9FMY6OOSODNTWQJ2F28Y2FK" hidden="1">#REF!</definedName>
    <definedName name="BExIGHTQOSBTYJJ18PGNA5OML1CE" localSheetId="1" hidden="1">#REF!</definedName>
    <definedName name="BExIGHTQOSBTYJJ18PGNA5OML1CE" localSheetId="2" hidden="1">#REF!</definedName>
    <definedName name="BExIGHTQOSBTYJJ18PGNA5OML1CE" hidden="1">#REF!</definedName>
    <definedName name="BExIGI4JB7AS1WJBHUZAZCJ9RMLE" localSheetId="1" hidden="1">#REF!</definedName>
    <definedName name="BExIGI4JB7AS1WJBHUZAZCJ9RMLE" localSheetId="2" hidden="1">#REF!</definedName>
    <definedName name="BExIGI4JB7AS1WJBHUZAZCJ9RMLE" hidden="1">#REF!</definedName>
    <definedName name="BExIGJBO8R13LV7CZ7C1YCP974NN" localSheetId="1" hidden="1">#REF!</definedName>
    <definedName name="BExIGJBO8R13LV7CZ7C1YCP974NN" localSheetId="2" hidden="1">#REF!</definedName>
    <definedName name="BExIGJBO8R13LV7CZ7C1YCP974NN" hidden="1">#REF!</definedName>
    <definedName name="BExIGREZBFX5E37IZTP9D3BI7AUW" localSheetId="1" hidden="1">#REF!</definedName>
    <definedName name="BExIGREZBFX5E37IZTP9D3BI7AUW" localSheetId="2" hidden="1">#REF!</definedName>
    <definedName name="BExIGREZBFX5E37IZTP9D3BI7AUW" hidden="1">#REF!</definedName>
    <definedName name="BExIGSM4XYDB00VX3N75E5QEM3CJ" localSheetId="1" hidden="1">#REF!</definedName>
    <definedName name="BExIGSM4XYDB00VX3N75E5QEM3CJ" localSheetId="2" hidden="1">#REF!</definedName>
    <definedName name="BExIGSM4XYDB00VX3N75E5QEM3CJ" hidden="1">#REF!</definedName>
    <definedName name="BExIGV5T9S8W8WMR0R9OZ4UALRFL" localSheetId="1" hidden="1">#REF!</definedName>
    <definedName name="BExIGV5T9S8W8WMR0R9OZ4UALRFL" localSheetId="2" hidden="1">#REF!</definedName>
    <definedName name="BExIGV5T9S8W8WMR0R9OZ4UALRFL" hidden="1">#REF!</definedName>
    <definedName name="BExIGWT86FPOEYTI8GXCGU5Y3KGK" localSheetId="1" hidden="1">#REF!</definedName>
    <definedName name="BExIGWT86FPOEYTI8GXCGU5Y3KGK" localSheetId="2" hidden="1">#REF!</definedName>
    <definedName name="BExIGWT86FPOEYTI8GXCGU5Y3KGK" hidden="1">#REF!</definedName>
    <definedName name="BExIH3PEZ1T5E0MKWMXWMPI00KLH" localSheetId="1" hidden="1">#REF!</definedName>
    <definedName name="BExIH3PEZ1T5E0MKWMXWMPI00KLH" localSheetId="2" hidden="1">#REF!</definedName>
    <definedName name="BExIH3PEZ1T5E0MKWMXWMPI00KLH" hidden="1">#REF!</definedName>
    <definedName name="BExIH51URLQJA6KNX5CJKIUIR5UQ" localSheetId="1" hidden="1">#REF!</definedName>
    <definedName name="BExIH51URLQJA6KNX5CJKIUIR5UQ" localSheetId="2" hidden="1">#REF!</definedName>
    <definedName name="BExIH51URLQJA6KNX5CJKIUIR5UQ" hidden="1">#REF!</definedName>
    <definedName name="BExIHB1M778BYH0DZZTT1IJCTDAH" localSheetId="1" hidden="1">#REF!</definedName>
    <definedName name="BExIHB1M778BYH0DZZTT1IJCTDAH" localSheetId="2" hidden="1">#REF!</definedName>
    <definedName name="BExIHB1M778BYH0DZZTT1IJCTDAH" hidden="1">#REF!</definedName>
    <definedName name="BExIHB749A32LV5Z68A2ELWFD03H" localSheetId="1" hidden="1">#REF!</definedName>
    <definedName name="BExIHB749A32LV5Z68A2ELWFD03H" localSheetId="2" hidden="1">#REF!</definedName>
    <definedName name="BExIHB749A32LV5Z68A2ELWFD03H" hidden="1">#REF!</definedName>
    <definedName name="BExIHBHXA7E7VUTBVHXXXCH3A5CL" localSheetId="1" hidden="1">#REF!</definedName>
    <definedName name="BExIHBHXA7E7VUTBVHXXXCH3A5CL" localSheetId="2" hidden="1">#REF!</definedName>
    <definedName name="BExIHBHXA7E7VUTBVHXXXCH3A5CL" hidden="1">#REF!</definedName>
    <definedName name="BExIHDANS3VETLJM6LLR5ZIUSBSO" localSheetId="1" hidden="1">#REF!</definedName>
    <definedName name="BExIHDANS3VETLJM6LLR5ZIUSBSO" localSheetId="2" hidden="1">#REF!</definedName>
    <definedName name="BExIHDANS3VETLJM6LLR5ZIUSBSO" hidden="1">#REF!</definedName>
    <definedName name="BExIHGAJXDI91AG7VBTZRXSFUNDD" localSheetId="1" hidden="1">#REF!</definedName>
    <definedName name="BExIHGAJXDI91AG7VBTZRXSFUNDD" localSheetId="2" hidden="1">#REF!</definedName>
    <definedName name="BExIHGAJXDI91AG7VBTZRXSFUNDD" hidden="1">#REF!</definedName>
    <definedName name="BExIHN6R0FZ54SOGRSRENZX05IGX" localSheetId="1" hidden="1">#REF!</definedName>
    <definedName name="BExIHN6R0FZ54SOGRSRENZX05IGX" localSheetId="2" hidden="1">#REF!</definedName>
    <definedName name="BExIHN6R0FZ54SOGRSRENZX05IGX" hidden="1">#REF!</definedName>
    <definedName name="BExIHNMT9P59WY619GEWB1XONTAE" localSheetId="1" hidden="1">#REF!</definedName>
    <definedName name="BExIHNMT9P59WY619GEWB1XONTAE" localSheetId="2" hidden="1">#REF!</definedName>
    <definedName name="BExIHNMT9P59WY619GEWB1XONTAE" hidden="1">#REF!</definedName>
    <definedName name="BExIHNMTY8HBM7KQDSTMXEM6MHL4" localSheetId="1" hidden="1">#REF!</definedName>
    <definedName name="BExIHNMTY8HBM7KQDSTMXEM6MHL4" localSheetId="2" hidden="1">#REF!</definedName>
    <definedName name="BExIHNMTY8HBM7KQDSTMXEM6MHL4" hidden="1">#REF!</definedName>
    <definedName name="BExIHPQBRM0SBN625YNKWUU08AP9" localSheetId="1" hidden="1">#REF!</definedName>
    <definedName name="BExIHPQBRM0SBN625YNKWUU08AP9" localSheetId="2" hidden="1">#REF!</definedName>
    <definedName name="BExIHPQBRM0SBN625YNKWUU08AP9" hidden="1">#REF!</definedName>
    <definedName name="BExIHPQCQTGEW8QOJVIQ4VX0P6DX" localSheetId="1" hidden="1">#REF!</definedName>
    <definedName name="BExIHPQCQTGEW8QOJVIQ4VX0P6DX" localSheetId="2" hidden="1">#REF!</definedName>
    <definedName name="BExIHPQCQTGEW8QOJVIQ4VX0P6DX" hidden="1">#REF!</definedName>
    <definedName name="BExIHQHF9ZPG7XJQFM9AJMHAVVPF" localSheetId="1" hidden="1">#REF!</definedName>
    <definedName name="BExIHQHF9ZPG7XJQFM9AJMHAVVPF" localSheetId="2" hidden="1">#REF!</definedName>
    <definedName name="BExIHQHF9ZPG7XJQFM9AJMHAVVPF" hidden="1">#REF!</definedName>
    <definedName name="BExIHU2VDKR82FMYIFCKDXNSY730" localSheetId="1" hidden="1">#REF!</definedName>
    <definedName name="BExIHU2VDKR82FMYIFCKDXNSY730" localSheetId="2" hidden="1">#REF!</definedName>
    <definedName name="BExIHU2VDKR82FMYIFCKDXNSY730" hidden="1">#REF!</definedName>
    <definedName name="BExIHU2VSXTKRMO3RHJI6RZ206Q5" localSheetId="1" hidden="1">#REF!</definedName>
    <definedName name="BExIHU2VSXTKRMO3RHJI6RZ206Q5" localSheetId="2" hidden="1">#REF!</definedName>
    <definedName name="BExIHU2VSXTKRMO3RHJI6RZ206Q5" hidden="1">#REF!</definedName>
    <definedName name="BExIHWH6NO1D2UOMBNOG0ZOUYIH3" localSheetId="1" hidden="1">#REF!</definedName>
    <definedName name="BExIHWH6NO1D2UOMBNOG0ZOUYIH3" localSheetId="2" hidden="1">#REF!</definedName>
    <definedName name="BExIHWH6NO1D2UOMBNOG0ZOUYIH3" hidden="1">#REF!</definedName>
    <definedName name="BExIHXZ4E1733VAQC369WMSEKWR1" localSheetId="1" hidden="1">#REF!</definedName>
    <definedName name="BExIHXZ4E1733VAQC369WMSEKWR1" localSheetId="2" hidden="1">#REF!</definedName>
    <definedName name="BExIHXZ4E1733VAQC369WMSEKWR1" hidden="1">#REF!</definedName>
    <definedName name="BExIHZ6ALVREAYK4T741OOLGXOZA" localSheetId="1" hidden="1">#REF!</definedName>
    <definedName name="BExIHZ6ALVREAYK4T741OOLGXOZA" localSheetId="2" hidden="1">#REF!</definedName>
    <definedName name="BExIHZ6ALVREAYK4T741OOLGXOZA" hidden="1">#REF!</definedName>
    <definedName name="BExII1KN91Q7DLW0UB7W2TJ5ACT9" localSheetId="1" hidden="1">#REF!</definedName>
    <definedName name="BExII1KN91Q7DLW0UB7W2TJ5ACT9" localSheetId="2" hidden="1">#REF!</definedName>
    <definedName name="BExII1KN91Q7DLW0UB7W2TJ5ACT9" hidden="1">#REF!</definedName>
    <definedName name="BExII20QQ1K3GHOPL1ZQX5SL618M" localSheetId="1" hidden="1">#REF!</definedName>
    <definedName name="BExII20QQ1K3GHOPL1ZQX5SL618M" localSheetId="2" hidden="1">#REF!</definedName>
    <definedName name="BExII20QQ1K3GHOPL1ZQX5SL618M" hidden="1">#REF!</definedName>
    <definedName name="BExII50LI8I0CDOOZEMIVHVA2V95" localSheetId="1" hidden="1">#REF!</definedName>
    <definedName name="BExII50LI8I0CDOOZEMIVHVA2V95" localSheetId="2" hidden="1">#REF!</definedName>
    <definedName name="BExII50LI8I0CDOOZEMIVHVA2V95" hidden="1">#REF!</definedName>
    <definedName name="BExIIB0DUWL64OST0BATPPGG41HQ" localSheetId="1" hidden="1">#REF!</definedName>
    <definedName name="BExIIB0DUWL64OST0BATPPGG41HQ" localSheetId="2" hidden="1">#REF!</definedName>
    <definedName name="BExIIB0DUWL64OST0BATPPGG41HQ" hidden="1">#REF!</definedName>
    <definedName name="BExIIDPHPX2PTN9RNC7FH5QFK5J8" localSheetId="1" hidden="1">#REF!</definedName>
    <definedName name="BExIIDPHPX2PTN9RNC7FH5QFK5J8" localSheetId="2" hidden="1">#REF!</definedName>
    <definedName name="BExIIDPHPX2PTN9RNC7FH5QFK5J8" hidden="1">#REF!</definedName>
    <definedName name="BExIIHLS13OX7NLNUPCKAZ6KB30K" localSheetId="1" hidden="1">#REF!</definedName>
    <definedName name="BExIIHLS13OX7NLNUPCKAZ6KB30K" localSheetId="2" hidden="1">#REF!</definedName>
    <definedName name="BExIIHLS13OX7NLNUPCKAZ6KB30K" hidden="1">#REF!</definedName>
    <definedName name="BExIIJ3R5E9ZYHRRM9BMZ4JY217F" localSheetId="1" hidden="1">#REF!</definedName>
    <definedName name="BExIIJ3R5E9ZYHRRM9BMZ4JY217F" localSheetId="2" hidden="1">#REF!</definedName>
    <definedName name="BExIIJ3R5E9ZYHRRM9BMZ4JY217F" hidden="1">#REF!</definedName>
    <definedName name="BExIIJK0H13CB4Q3OIACC8MXVTJT" localSheetId="1" hidden="1">#REF!</definedName>
    <definedName name="BExIIJK0H13CB4Q3OIACC8MXVTJT" localSheetId="2" hidden="1">#REF!</definedName>
    <definedName name="BExIIJK0H13CB4Q3OIACC8MXVTJT" hidden="1">#REF!</definedName>
    <definedName name="BExIILCQU8JQCP43Z7OE97MH6D06" localSheetId="1" hidden="1">Tech #REF!</definedName>
    <definedName name="BExIILCQU8JQCP43Z7OE97MH6D06" localSheetId="2" hidden="1">Tech '[7]1'!$B$7:$L$231</definedName>
    <definedName name="BExIILCQU8JQCP43Z7OE97MH6D06" hidden="1">Tech '[7]1'!$B$7:$L$231</definedName>
    <definedName name="BExIIMUOIOKKEWBD3OIO0147Z2W4" localSheetId="1" hidden="1">#REF!</definedName>
    <definedName name="BExIIMUOIOKKEWBD3OIO0147Z2W4" localSheetId="2" hidden="1">#REF!</definedName>
    <definedName name="BExIIMUOIOKKEWBD3OIO0147Z2W4" hidden="1">#REF!</definedName>
    <definedName name="BExIIOHYIEQ0DS8QC40L0C79QUAO" localSheetId="1" hidden="1">#REF!</definedName>
    <definedName name="BExIIOHYIEQ0DS8QC40L0C79QUAO" localSheetId="2" hidden="1">#REF!</definedName>
    <definedName name="BExIIOHYIEQ0DS8QC40L0C79QUAO" hidden="1">#REF!</definedName>
    <definedName name="BExIIOSQ9VWHGGOZIWGWGTV7GR8Y" localSheetId="1" hidden="1">#REF!</definedName>
    <definedName name="BExIIOSQ9VWHGGOZIWGWGTV7GR8Y" localSheetId="2" hidden="1">#REF!</definedName>
    <definedName name="BExIIOSQ9VWHGGOZIWGWGTV7GR8Y" hidden="1">#REF!</definedName>
    <definedName name="BExIIRSN0HO7JCLTF0XK92H6Z2AF" localSheetId="1" hidden="1">#REF!</definedName>
    <definedName name="BExIIRSN0HO7JCLTF0XK92H6Z2AF" localSheetId="2" hidden="1">#REF!</definedName>
    <definedName name="BExIIRSN0HO7JCLTF0XK92H6Z2AF" hidden="1">#REF!</definedName>
    <definedName name="BExIIT53Q46BR9YNIF07A81B4U21" localSheetId="1" hidden="1">#REF!</definedName>
    <definedName name="BExIIT53Q46BR9YNIF07A81B4U21" localSheetId="2" hidden="1">#REF!</definedName>
    <definedName name="BExIIT53Q46BR9YNIF07A81B4U21" hidden="1">#REF!</definedName>
    <definedName name="BExIIXHMV0DV41DCRHEP9E0KR3TV" localSheetId="1" hidden="1">#REF!</definedName>
    <definedName name="BExIIXHMV0DV41DCRHEP9E0KR3TV" localSheetId="2" hidden="1">#REF!</definedName>
    <definedName name="BExIIXHMV0DV41DCRHEP9E0KR3TV" hidden="1">#REF!</definedName>
    <definedName name="BExIIXMY38TQD12CVV4S57L3I809" localSheetId="1" hidden="1">#REF!</definedName>
    <definedName name="BExIIXMY38TQD12CVV4S57L3I809" localSheetId="2" hidden="1">#REF!</definedName>
    <definedName name="BExIIXMY38TQD12CVV4S57L3I809" hidden="1">#REF!</definedName>
    <definedName name="BExIIY37NEVU2LGS1JE4VR9AN6W4" localSheetId="1" hidden="1">#REF!</definedName>
    <definedName name="BExIIY37NEVU2LGS1JE4VR9AN6W4" localSheetId="2" hidden="1">#REF!</definedName>
    <definedName name="BExIIY37NEVU2LGS1JE4VR9AN6W4" hidden="1">#REF!</definedName>
    <definedName name="BExIIYJAGXR8TPZ1KCYM7EGJ79UW" localSheetId="1" hidden="1">#REF!</definedName>
    <definedName name="BExIIYJAGXR8TPZ1KCYM7EGJ79UW" localSheetId="2" hidden="1">#REF!</definedName>
    <definedName name="BExIIYJAGXR8TPZ1KCYM7EGJ79UW" hidden="1">#REF!</definedName>
    <definedName name="BExIIYOS8ZKZHLOL26AZBCLVU9XV" localSheetId="1" hidden="1">#REF!</definedName>
    <definedName name="BExIIYOS8ZKZHLOL26AZBCLVU9XV" localSheetId="2" hidden="1">#REF!</definedName>
    <definedName name="BExIIYOS8ZKZHLOL26AZBCLVU9XV" hidden="1">#REF!</definedName>
    <definedName name="BExIJ18EWV0S8GDCW975YYBPNBRL" localSheetId="1" hidden="1">#REF!</definedName>
    <definedName name="BExIJ18EWV0S8GDCW975YYBPNBRL" localSheetId="2" hidden="1">#REF!</definedName>
    <definedName name="BExIJ18EWV0S8GDCW975YYBPNBRL" hidden="1">#REF!</definedName>
    <definedName name="BExIJ3160YCWGAVEU0208ZGXXG3P" localSheetId="1" hidden="1">#REF!</definedName>
    <definedName name="BExIJ3160YCWGAVEU0208ZGXXG3P" localSheetId="2" hidden="1">#REF!</definedName>
    <definedName name="BExIJ3160YCWGAVEU0208ZGXXG3P" hidden="1">#REF!</definedName>
    <definedName name="BExIJ31CKZFEMIFD585N37X41MJ0" localSheetId="1" hidden="1">#REF!</definedName>
    <definedName name="BExIJ31CKZFEMIFD585N37X41MJ0" localSheetId="2" hidden="1">#REF!</definedName>
    <definedName name="BExIJ31CKZFEMIFD585N37X41MJ0" hidden="1">#REF!</definedName>
    <definedName name="BExIJ6HAZAJ488ZO7A0MIUX7TM7B" localSheetId="1" hidden="1">#REF!</definedName>
    <definedName name="BExIJ6HAZAJ488ZO7A0MIUX7TM7B" localSheetId="2" hidden="1">#REF!</definedName>
    <definedName name="BExIJ6HAZAJ488ZO7A0MIUX7TM7B" hidden="1">#REF!</definedName>
    <definedName name="BExIJ72WNHJBWF9BCGE33T2DFFE9" localSheetId="1" hidden="1">#REF!</definedName>
    <definedName name="BExIJ72WNHJBWF9BCGE33T2DFFE9" localSheetId="2" hidden="1">#REF!</definedName>
    <definedName name="BExIJ72WNHJBWF9BCGE33T2DFFE9" hidden="1">#REF!</definedName>
    <definedName name="BExIJ7DOGO66W4Y0WJSTSH187EG2" localSheetId="1" hidden="1">#REF!</definedName>
    <definedName name="BExIJ7DOGO66W4Y0WJSTSH187EG2" localSheetId="2" hidden="1">#REF!</definedName>
    <definedName name="BExIJ7DOGO66W4Y0WJSTSH187EG2" hidden="1">#REF!</definedName>
    <definedName name="BExIJ8Q4WWPTKVONF0FPLTD4L7CH" localSheetId="1" hidden="1">#REF!</definedName>
    <definedName name="BExIJ8Q4WWPTKVONF0FPLTD4L7CH" localSheetId="2" hidden="1">#REF!</definedName>
    <definedName name="BExIJ8Q4WWPTKVONF0FPLTD4L7CH" hidden="1">#REF!</definedName>
    <definedName name="BExIJ9MI8QNCVF6L1SK4ZWC4CPJ7" localSheetId="1" hidden="1">#REF!</definedName>
    <definedName name="BExIJ9MI8QNCVF6L1SK4ZWC4CPJ7" localSheetId="2" hidden="1">#REF!</definedName>
    <definedName name="BExIJ9MI8QNCVF6L1SK4ZWC4CPJ7" hidden="1">#REF!</definedName>
    <definedName name="BExIJC6AR93CBJHW9VBKTWKUQSFU" localSheetId="1" hidden="1">#REF!</definedName>
    <definedName name="BExIJC6AR93CBJHW9VBKTWKUQSFU" localSheetId="2" hidden="1">#REF!</definedName>
    <definedName name="BExIJC6AR93CBJHW9VBKTWKUQSFU" hidden="1">#REF!</definedName>
    <definedName name="BExIJFGZJ5ED9D6KAY4PGQYLELAX" localSheetId="1" hidden="1">#REF!</definedName>
    <definedName name="BExIJFGZJ5ED9D6KAY4PGQYLELAX" localSheetId="2" hidden="1">#REF!</definedName>
    <definedName name="BExIJFGZJ5ED9D6KAY4PGQYLELAX" hidden="1">#REF!</definedName>
    <definedName name="BExIJK464ZYQE0JC7TT26D5EVV0S" localSheetId="1" hidden="1">#REF!</definedName>
    <definedName name="BExIJK464ZYQE0JC7TT26D5EVV0S" localSheetId="2" hidden="1">#REF!</definedName>
    <definedName name="BExIJK464ZYQE0JC7TT26D5EVV0S" hidden="1">#REF!</definedName>
    <definedName name="BExIJQK80ZEKSTV62E59AYJYUNLI" localSheetId="1" hidden="1">#REF!</definedName>
    <definedName name="BExIJQK80ZEKSTV62E59AYJYUNLI" localSheetId="2" hidden="1">#REF!</definedName>
    <definedName name="BExIJQK80ZEKSTV62E59AYJYUNLI" hidden="1">#REF!</definedName>
    <definedName name="BExIJRGGKDA5GYLF8XURUDUENEOK" localSheetId="1" hidden="1">#REF!</definedName>
    <definedName name="BExIJRGGKDA5GYLF8XURUDUENEOK" localSheetId="2" hidden="1">#REF!</definedName>
    <definedName name="BExIJRGGKDA5GYLF8XURUDUENEOK" hidden="1">#REF!</definedName>
    <definedName name="BExIJRGLK2HOMEEZ6UCT1G68I34H" localSheetId="1" hidden="1">#REF!</definedName>
    <definedName name="BExIJRGLK2HOMEEZ6UCT1G68I34H" localSheetId="2" hidden="1">#REF!</definedName>
    <definedName name="BExIJRGLK2HOMEEZ6UCT1G68I34H" hidden="1">#REF!</definedName>
    <definedName name="BExIJRLX3M0YQLU1D5Y9V7HM5QNM" localSheetId="1" hidden="1">#REF!</definedName>
    <definedName name="BExIJRLX3M0YQLU1D5Y9V7HM5QNM" localSheetId="2" hidden="1">#REF!</definedName>
    <definedName name="BExIJRLX3M0YQLU1D5Y9V7HM5QNM" hidden="1">#REF!</definedName>
    <definedName name="BExIJV22J0QA7286KNPMHO1ZUCB3" localSheetId="1" hidden="1">#REF!</definedName>
    <definedName name="BExIJV22J0QA7286KNPMHO1ZUCB3" localSheetId="2" hidden="1">#REF!</definedName>
    <definedName name="BExIJV22J0QA7286KNPMHO1ZUCB3" hidden="1">#REF!</definedName>
    <definedName name="BExIJVI6OC7B6ZE9V4PAOYZXKNER" localSheetId="1" hidden="1">#REF!</definedName>
    <definedName name="BExIJVI6OC7B6ZE9V4PAOYZXKNER" localSheetId="2" hidden="1">#REF!</definedName>
    <definedName name="BExIJVI6OC7B6ZE9V4PAOYZXKNER" hidden="1">#REF!</definedName>
    <definedName name="BExIJWEJY8ZL007PX3593FMCEZSV" localSheetId="1" hidden="1">#REF!</definedName>
    <definedName name="BExIJWEJY8ZL007PX3593FMCEZSV" localSheetId="2" hidden="1">#REF!</definedName>
    <definedName name="BExIJWEJY8ZL007PX3593FMCEZSV" hidden="1">#REF!</definedName>
    <definedName name="BExIJWK0NGTGQ4X7D5VIVXD14JHI" localSheetId="1" hidden="1">#REF!</definedName>
    <definedName name="BExIJWK0NGTGQ4X7D5VIVXD14JHI" localSheetId="2" hidden="1">#REF!</definedName>
    <definedName name="BExIJWK0NGTGQ4X7D5VIVXD14JHI" hidden="1">#REF!</definedName>
    <definedName name="BExIJWPCIYINEJUTXU74VK7WG031" localSheetId="1" hidden="1">#REF!</definedName>
    <definedName name="BExIJWPCIYINEJUTXU74VK7WG031" localSheetId="2" hidden="1">#REF!</definedName>
    <definedName name="BExIJWPCIYINEJUTXU74VK7WG031" hidden="1">#REF!</definedName>
    <definedName name="BExIJY79SGUMMXTQSOBM0KQDTDU1" localSheetId="1" hidden="1">#REF!</definedName>
    <definedName name="BExIJY79SGUMMXTQSOBM0KQDTDU1" localSheetId="2" hidden="1">#REF!</definedName>
    <definedName name="BExIJY79SGUMMXTQSOBM0KQDTDU1" hidden="1">#REF!</definedName>
    <definedName name="BExIJZ3NTWJ4X2UDI85IZWWW53DS" localSheetId="1" hidden="1">#REF!</definedName>
    <definedName name="BExIJZ3NTWJ4X2UDI85IZWWW53DS" localSheetId="2" hidden="1">#REF!</definedName>
    <definedName name="BExIJZ3NTWJ4X2UDI85IZWWW53DS" hidden="1">#REF!</definedName>
    <definedName name="BExIJZP8AKK000EFDGK7KZ1YKRXT" localSheetId="1" hidden="1">#REF!</definedName>
    <definedName name="BExIJZP8AKK000EFDGK7KZ1YKRXT" localSheetId="2" hidden="1">#REF!</definedName>
    <definedName name="BExIJZP8AKK000EFDGK7KZ1YKRXT" hidden="1">#REF!</definedName>
    <definedName name="BExIK2909GAMCXX1MKYL6GZRTMV4" localSheetId="1" hidden="1">#REF!</definedName>
    <definedName name="BExIK2909GAMCXX1MKYL6GZRTMV4" localSheetId="2" hidden="1">#REF!</definedName>
    <definedName name="BExIK2909GAMCXX1MKYL6GZRTMV4" hidden="1">#REF!</definedName>
    <definedName name="BExIK6AM9AURUH2I4W8RKQB7USRB" localSheetId="1" hidden="1">#REF!</definedName>
    <definedName name="BExIK6AM9AURUH2I4W8RKQB7USRB" localSheetId="2" hidden="1">#REF!</definedName>
    <definedName name="BExIK6AM9AURUH2I4W8RKQB7USRB" hidden="1">#REF!</definedName>
    <definedName name="BExIK8UEHZX4HVDWMY6U9M2Y57U0" localSheetId="1" hidden="1">#REF!</definedName>
    <definedName name="BExIK8UEHZX4HVDWMY6U9M2Y57U0" localSheetId="2" hidden="1">#REF!</definedName>
    <definedName name="BExIK8UEHZX4HVDWMY6U9M2Y57U0" hidden="1">#REF!</definedName>
    <definedName name="BExIKC4XI12BLXMAZPGVV1QJHOBO" localSheetId="1" hidden="1">Tech #REF!</definedName>
    <definedName name="BExIKC4XI12BLXMAZPGVV1QJHOBO" hidden="1">Tech '[5]2'!$B$7:$N$10</definedName>
    <definedName name="BExIKHTXPZR5A8OHB6HDP6QWDHAD" localSheetId="1" hidden="1">#REF!</definedName>
    <definedName name="BExIKHTXPZR5A8OHB6HDP6QWDHAD" localSheetId="2" hidden="1">#REF!</definedName>
    <definedName name="BExIKHTXPZR5A8OHB6HDP6QWDHAD" hidden="1">#REF!</definedName>
    <definedName name="BExIKKZ9JKCZLG038P7OMII4R5K2" localSheetId="1" hidden="1">#REF!</definedName>
    <definedName name="BExIKKZ9JKCZLG038P7OMII4R5K2" localSheetId="2" hidden="1">#REF!</definedName>
    <definedName name="BExIKKZ9JKCZLG038P7OMII4R5K2" hidden="1">#REF!</definedName>
    <definedName name="BExIKMMJOETSAXJYY1SIKM58LMA2" localSheetId="1" hidden="1">#REF!</definedName>
    <definedName name="BExIKMMJOETSAXJYY1SIKM58LMA2" localSheetId="2" hidden="1">#REF!</definedName>
    <definedName name="BExIKMMJOETSAXJYY1SIKM58LMA2" hidden="1">#REF!</definedName>
    <definedName name="BExIKPH5P4QOU1ZCRQHT652BL20I" localSheetId="1" hidden="1">#REF!</definedName>
    <definedName name="BExIKPH5P4QOU1ZCRQHT652BL20I" localSheetId="2" hidden="1">#REF!</definedName>
    <definedName name="BExIKPH5P4QOU1ZCRQHT652BL20I" hidden="1">#REF!</definedName>
    <definedName name="BExIKQ2QKIS9LTDOJ4KNJL7ZZQOB" localSheetId="1" hidden="1">#REF!</definedName>
    <definedName name="BExIKQ2QKIS9LTDOJ4KNJL7ZZQOB" localSheetId="2" hidden="1">#REF!</definedName>
    <definedName name="BExIKQ2QKIS9LTDOJ4KNJL7ZZQOB" hidden="1">#REF!</definedName>
    <definedName name="BExIKRF6AQ6VOO9KCIWSM6FY8M7D" localSheetId="1" hidden="1">#REF!</definedName>
    <definedName name="BExIKRF6AQ6VOO9KCIWSM6FY8M7D" localSheetId="2" hidden="1">#REF!</definedName>
    <definedName name="BExIKRF6AQ6VOO9KCIWSM6FY8M7D" hidden="1">#REF!</definedName>
    <definedName name="BExIKTYZESFT3LC0ASFMFKSE0D1X" localSheetId="1" hidden="1">#REF!</definedName>
    <definedName name="BExIKTYZESFT3LC0ASFMFKSE0D1X" localSheetId="2" hidden="1">#REF!</definedName>
    <definedName name="BExIKTYZESFT3LC0ASFMFKSE0D1X" hidden="1">#REF!</definedName>
    <definedName name="BExIKU49RNQF4OC9TNXEVECXS033" localSheetId="1" hidden="1">#REF!</definedName>
    <definedName name="BExIKU49RNQF4OC9TNXEVECXS033" localSheetId="2" hidden="1">#REF!</definedName>
    <definedName name="BExIKU49RNQF4OC9TNXEVECXS033" hidden="1">#REF!</definedName>
    <definedName name="BExIKXVA6M8K0PTRYAGXS666L335" localSheetId="1" hidden="1">#REF!</definedName>
    <definedName name="BExIKXVA6M8K0PTRYAGXS666L335" localSheetId="2" hidden="1">#REF!</definedName>
    <definedName name="BExIKXVA6M8K0PTRYAGXS666L335" hidden="1">#REF!</definedName>
    <definedName name="BExIL0PMZ2SXK9R6MLP43KBU1J2P" localSheetId="1" hidden="1">#REF!</definedName>
    <definedName name="BExIL0PMZ2SXK9R6MLP43KBU1J2P" localSheetId="2" hidden="1">#REF!</definedName>
    <definedName name="BExIL0PMZ2SXK9R6MLP43KBU1J2P" hidden="1">#REF!</definedName>
    <definedName name="BExIL45UAJTQCLO0PRR3OAT4FUN0" localSheetId="1" hidden="1">#REF!</definedName>
    <definedName name="BExIL45UAJTQCLO0PRR3OAT4FUN0" localSheetId="2" hidden="1">#REF!</definedName>
    <definedName name="BExIL45UAJTQCLO0PRR3OAT4FUN0" hidden="1">#REF!</definedName>
    <definedName name="BExIL8I82AWSI5XFZ1P2747YH1Q7" localSheetId="1" hidden="1">#REF!</definedName>
    <definedName name="BExIL8I82AWSI5XFZ1P2747YH1Q7" localSheetId="2" hidden="1">#REF!</definedName>
    <definedName name="BExIL8I82AWSI5XFZ1P2747YH1Q7" hidden="1">#REF!</definedName>
    <definedName name="BExILAAXRTRAD18K74M6MGUEEPUM" localSheetId="1" hidden="1">#REF!</definedName>
    <definedName name="BExILAAXRTRAD18K74M6MGUEEPUM" localSheetId="2" hidden="1">#REF!</definedName>
    <definedName name="BExILAAXRTRAD18K74M6MGUEEPUM" hidden="1">#REF!</definedName>
    <definedName name="BExILBI3LT1UEBU3EWTPY8G27PSR" localSheetId="1" hidden="1">#REF!</definedName>
    <definedName name="BExILBI3LT1UEBU3EWTPY8G27PSR" localSheetId="2" hidden="1">#REF!</definedName>
    <definedName name="BExILBI3LT1UEBU3EWTPY8G27PSR" hidden="1">#REF!</definedName>
    <definedName name="BExILCEGQDTL40GDKZUZPBKTCNQB" localSheetId="1" hidden="1">#REF!</definedName>
    <definedName name="BExILCEGQDTL40GDKZUZPBKTCNQB" localSheetId="2" hidden="1">#REF!</definedName>
    <definedName name="BExILCEGQDTL40GDKZUZPBKTCNQB" hidden="1">#REF!</definedName>
    <definedName name="BExILG5F338C0FFLMVOKMKF8X5ZP" localSheetId="1" hidden="1">#REF!</definedName>
    <definedName name="BExILG5F338C0FFLMVOKMKF8X5ZP" localSheetId="2" hidden="1">#REF!</definedName>
    <definedName name="BExILG5F338C0FFLMVOKMKF8X5ZP" hidden="1">#REF!</definedName>
    <definedName name="BExILGLHXOHUL0ESDH72LZ7544GE" localSheetId="1" hidden="1">#REF!</definedName>
    <definedName name="BExILGLHXOHUL0ESDH72LZ7544GE" localSheetId="2" hidden="1">#REF!</definedName>
    <definedName name="BExILGLHXOHUL0ESDH72LZ7544GE" hidden="1">#REF!</definedName>
    <definedName name="BExILGQTQM0HOD0BJI90YO7GOIN3" localSheetId="1" hidden="1">#REF!</definedName>
    <definedName name="BExILGQTQM0HOD0BJI90YO7GOIN3" localSheetId="2" hidden="1">#REF!</definedName>
    <definedName name="BExILGQTQM0HOD0BJI90YO7GOIN3" hidden="1">#REF!</definedName>
    <definedName name="BExILJ558DU4VWYTKQGUZWNZN6KS" localSheetId="1" hidden="1">#REF!</definedName>
    <definedName name="BExILJ558DU4VWYTKQGUZWNZN6KS" localSheetId="2" hidden="1">#REF!</definedName>
    <definedName name="BExILJ558DU4VWYTKQGUZWNZN6KS" hidden="1">#REF!</definedName>
    <definedName name="BExILJAN07YSOTRZOTVWG4ONYZP9" localSheetId="1" hidden="1">#REF!</definedName>
    <definedName name="BExILJAN07YSOTRZOTVWG4ONYZP9" localSheetId="2" hidden="1">#REF!</definedName>
    <definedName name="BExILJAN07YSOTRZOTVWG4ONYZP9" hidden="1">#REF!</definedName>
    <definedName name="BExILVA80NKW2FOB0V28FVVXM22K" localSheetId="1" hidden="1">#REF!</definedName>
    <definedName name="BExILVA80NKW2FOB0V28FVVXM22K" localSheetId="2" hidden="1">#REF!</definedName>
    <definedName name="BExILVA80NKW2FOB0V28FVVXM22K" hidden="1">#REF!</definedName>
    <definedName name="BExILX88VFBHFTAA1ORKRE2IAX4K" localSheetId="1" hidden="1">#REF!</definedName>
    <definedName name="BExILX88VFBHFTAA1ORKRE2IAX4K" localSheetId="2" hidden="1">[4]Program!#REF!</definedName>
    <definedName name="BExILX88VFBHFTAA1ORKRE2IAX4K" hidden="1">[4]Program!#REF!</definedName>
    <definedName name="BExILX8FCGUW6HWHS0PSA527OL5Y" localSheetId="1" hidden="1">#REF!</definedName>
    <definedName name="BExILX8FCGUW6HWHS0PSA527OL5Y" localSheetId="2" hidden="1">#REF!</definedName>
    <definedName name="BExILX8FCGUW6HWHS0PSA527OL5Y" hidden="1">#REF!</definedName>
    <definedName name="BExIM02UP3RCUWZ2RO86WO6595EZ" localSheetId="1" hidden="1">#REF!</definedName>
    <definedName name="BExIM02UP3RCUWZ2RO86WO6595EZ" localSheetId="2" hidden="1">#REF!</definedName>
    <definedName name="BExIM02UP3RCUWZ2RO86WO6595EZ" hidden="1">#REF!</definedName>
    <definedName name="BExIM3TNJJNYVRP0YFOXUKA4LJ9E" localSheetId="1" hidden="1">#REF!</definedName>
    <definedName name="BExIM3TNJJNYVRP0YFOXUKA4LJ9E" localSheetId="2" hidden="1">#REF!</definedName>
    <definedName name="BExIM3TNJJNYVRP0YFOXUKA4LJ9E" hidden="1">#REF!</definedName>
    <definedName name="BExIM3Z3QUAE4DF0SYHZ02K6H9KW" localSheetId="1" hidden="1">#REF!</definedName>
    <definedName name="BExIM3Z3QUAE4DF0SYHZ02K6H9KW" localSheetId="2" hidden="1">#REF!</definedName>
    <definedName name="BExIM3Z3QUAE4DF0SYHZ02K6H9KW" hidden="1">#REF!</definedName>
    <definedName name="BExIM6O8BO8JESDN0BG77W81DC74" localSheetId="1" hidden="1">#REF!</definedName>
    <definedName name="BExIM6O8BO8JESDN0BG77W81DC74" localSheetId="2" hidden="1">#REF!</definedName>
    <definedName name="BExIM6O8BO8JESDN0BG77W81DC74" hidden="1">#REF!</definedName>
    <definedName name="BExIM9DBUB7ZGF4B20FVUO9QGOX2" localSheetId="1" hidden="1">#REF!</definedName>
    <definedName name="BExIM9DBUB7ZGF4B20FVUO9QGOX2" localSheetId="2" hidden="1">#REF!</definedName>
    <definedName name="BExIM9DBUB7ZGF4B20FVUO9QGOX2" hidden="1">#REF!</definedName>
    <definedName name="BExIMDKDA54K6OWRGKKAAL13C5YD" localSheetId="1" hidden="1">#REF!</definedName>
    <definedName name="BExIMDKDA54K6OWRGKKAAL13C5YD" localSheetId="2" hidden="1">#REF!</definedName>
    <definedName name="BExIMDKDA54K6OWRGKKAAL13C5YD" hidden="1">#REF!</definedName>
    <definedName name="BExIMGK9Z94TFPWWZFMD10HV0IF6" localSheetId="1" hidden="1">#REF!</definedName>
    <definedName name="BExIMGK9Z94TFPWWZFMD10HV0IF6" localSheetId="2" hidden="1">#REF!</definedName>
    <definedName name="BExIMGK9Z94TFPWWZFMD10HV0IF6" hidden="1">#REF!</definedName>
    <definedName name="BExIMIT427CJSYOCFG8JGTIJC8EC" localSheetId="1" hidden="1">#REF!</definedName>
    <definedName name="BExIMIT427CJSYOCFG8JGTIJC8EC" localSheetId="2" hidden="1">#REF!</definedName>
    <definedName name="BExIMIT427CJSYOCFG8JGTIJC8EC" hidden="1">#REF!</definedName>
    <definedName name="BExIMNAYE9LL0QQSO5TF0SJOQO22" localSheetId="1" hidden="1">#REF!</definedName>
    <definedName name="BExIMNAYE9LL0QQSO5TF0SJOQO22" localSheetId="2" hidden="1">#REF!</definedName>
    <definedName name="BExIMNAYE9LL0QQSO5TF0SJOQO22" hidden="1">#REF!</definedName>
    <definedName name="BExIMNGGFHOYPLOT5EMI67GWJ89K" localSheetId="1" hidden="1">#REF!</definedName>
    <definedName name="BExIMNGGFHOYPLOT5EMI67GWJ89K" localSheetId="2" hidden="1">#REF!</definedName>
    <definedName name="BExIMNGGFHOYPLOT5EMI67GWJ89K" hidden="1">#REF!</definedName>
    <definedName name="BExIMNWJ3GVWIW13O2G1HPDA3M5W" localSheetId="1" hidden="1">#REF!</definedName>
    <definedName name="BExIMNWJ3GVWIW13O2G1HPDA3M5W" localSheetId="2" hidden="1">#REF!</definedName>
    <definedName name="BExIMNWJ3GVWIW13O2G1HPDA3M5W" hidden="1">#REF!</definedName>
    <definedName name="BExIMPEGKG18TELVC33T4OQTNBWC" localSheetId="1" hidden="1">#REF!</definedName>
    <definedName name="BExIMPEGKG18TELVC33T4OQTNBWC" localSheetId="2" hidden="1">#REF!</definedName>
    <definedName name="BExIMPEGKG18TELVC33T4OQTNBWC" hidden="1">#REF!</definedName>
    <definedName name="BExIMQ5FHUHOZ19LTL1Q49SKDXRO" localSheetId="1" hidden="1">#REF!</definedName>
    <definedName name="BExIMQ5FHUHOZ19LTL1Q49SKDXRO" localSheetId="2" hidden="1">#REF!</definedName>
    <definedName name="BExIMQ5FHUHOZ19LTL1Q49SKDXRO" hidden="1">#REF!</definedName>
    <definedName name="BExIMRI0JWYS9AGO0VX5EPAP2JMQ" localSheetId="1" hidden="1">#REF!</definedName>
    <definedName name="BExIMRI0JWYS9AGO0VX5EPAP2JMQ" localSheetId="2" hidden="1">#REF!</definedName>
    <definedName name="BExIMRI0JWYS9AGO0VX5EPAP2JMQ" hidden="1">#REF!</definedName>
    <definedName name="BExIMTAR1TFV3DP2D7HWECJEOYUG" localSheetId="1" hidden="1">#REF!</definedName>
    <definedName name="BExIMTAR1TFV3DP2D7HWECJEOYUG" localSheetId="2" hidden="1">#REF!</definedName>
    <definedName name="BExIMTAR1TFV3DP2D7HWECJEOYUG" hidden="1">#REF!</definedName>
    <definedName name="BExIMUHWFKXHF4W8L0GC12KIN60E" localSheetId="1" hidden="1">#REF!</definedName>
    <definedName name="BExIMUHWFKXHF4W8L0GC12KIN60E" localSheetId="2" hidden="1">#REF!</definedName>
    <definedName name="BExIMUHWFKXHF4W8L0GC12KIN60E" hidden="1">#REF!</definedName>
    <definedName name="BExIMWANTWYXLJNEE4E5WYFLFJBV" localSheetId="1" hidden="1">#REF!</definedName>
    <definedName name="BExIMWANTWYXLJNEE4E5WYFLFJBV" localSheetId="2" hidden="1">#REF!</definedName>
    <definedName name="BExIMWANTWYXLJNEE4E5WYFLFJBV" hidden="1">#REF!</definedName>
    <definedName name="BExIMZAKNPYX5RKSJA1CU8C1OU8W" localSheetId="1" hidden="1">#REF!</definedName>
    <definedName name="BExIMZAKNPYX5RKSJA1CU8C1OU8W" localSheetId="2" hidden="1">#REF!</definedName>
    <definedName name="BExIMZAKNPYX5RKSJA1CU8C1OU8W" hidden="1">#REF!</definedName>
    <definedName name="BExIN4OR435DL1US13JQPOQK8GD5" localSheetId="1" hidden="1">#REF!</definedName>
    <definedName name="BExIN4OR435DL1US13JQPOQK8GD5" localSheetId="2" hidden="1">[1]Table!#REF!</definedName>
    <definedName name="BExIN4OR435DL1US13JQPOQK8GD5" hidden="1">[2]Table!#REF!</definedName>
    <definedName name="BExIN5FMOIA968ZWB3XA1GOI4AL6" localSheetId="1" hidden="1">#REF!</definedName>
    <definedName name="BExIN5FMOIA968ZWB3XA1GOI4AL6" localSheetId="2" hidden="1">#REF!</definedName>
    <definedName name="BExIN5FMOIA968ZWB3XA1GOI4AL6" hidden="1">#REF!</definedName>
    <definedName name="BExIN5FT79A7LRAIEFUIB7C4KIXH" localSheetId="1" hidden="1">#REF!</definedName>
    <definedName name="BExIN5FT79A7LRAIEFUIB7C4KIXH" localSheetId="2" hidden="1">#REF!</definedName>
    <definedName name="BExIN5FT79A7LRAIEFUIB7C4KIXH" hidden="1">#REF!</definedName>
    <definedName name="BExIN618C28BWS48V0BAFTA93BXU" localSheetId="1" hidden="1">#REF!</definedName>
    <definedName name="BExIN618C28BWS48V0BAFTA93BXU" localSheetId="2" hidden="1">#REF!</definedName>
    <definedName name="BExIN618C28BWS48V0BAFTA93BXU" hidden="1">#REF!</definedName>
    <definedName name="BExIN6MTFZJAISJ7ZYKQL90U7H85" localSheetId="1" hidden="1">#REF!</definedName>
    <definedName name="BExIN6MTFZJAISJ7ZYKQL90U7H85" localSheetId="2" hidden="1">#REF!</definedName>
    <definedName name="BExIN6MTFZJAISJ7ZYKQL90U7H85" hidden="1">#REF!</definedName>
    <definedName name="BExIN7327CLVQIGI0VKBCEEKUBCA" localSheetId="1" hidden="1">#REF!</definedName>
    <definedName name="BExIN7327CLVQIGI0VKBCEEKUBCA" localSheetId="2" hidden="1">#REF!</definedName>
    <definedName name="BExIN7327CLVQIGI0VKBCEEKUBCA" hidden="1">#REF!</definedName>
    <definedName name="BExIN7DVN7MLNY6EATFJOJFWNZLU" localSheetId="1" hidden="1">#REF!</definedName>
    <definedName name="BExIN7DVN7MLNY6EATFJOJFWNZLU" localSheetId="2" hidden="1">#REF!</definedName>
    <definedName name="BExIN7DVN7MLNY6EATFJOJFWNZLU" hidden="1">#REF!</definedName>
    <definedName name="BExIN8FK0VJT3CRRWGRO3XE26YZS" localSheetId="1" hidden="1">#REF!</definedName>
    <definedName name="BExIN8FK0VJT3CRRWGRO3XE26YZS" localSheetId="2" hidden="1">#REF!</definedName>
    <definedName name="BExIN8FK0VJT3CRRWGRO3XE26YZS" hidden="1">#REF!</definedName>
    <definedName name="BExINI6A7H3KSFRFA6UBBDPKW37F" localSheetId="1" hidden="1">#REF!</definedName>
    <definedName name="BExINI6A7H3KSFRFA6UBBDPKW37F" localSheetId="2" hidden="1">#REF!</definedName>
    <definedName name="BExINI6A7H3KSFRFA6UBBDPKW37F" hidden="1">#REF!</definedName>
    <definedName name="BExINIMK8XC3JOBT2EXYFHHH52H0" localSheetId="1" hidden="1">#REF!</definedName>
    <definedName name="BExINIMK8XC3JOBT2EXYFHHH52H0" localSheetId="2" hidden="1">#REF!</definedName>
    <definedName name="BExINIMK8XC3JOBT2EXYFHHH52H0" hidden="1">#REF!</definedName>
    <definedName name="BExINKKN7NMGO8RX9BKWY0QEL4MG" localSheetId="1" hidden="1">#REF!</definedName>
    <definedName name="BExINKKN7NMGO8RX9BKWY0QEL4MG" localSheetId="2" hidden="1">#REF!</definedName>
    <definedName name="BExINKKN7NMGO8RX9BKWY0QEL4MG" hidden="1">#REF!</definedName>
    <definedName name="BExINLX401ZKEGWU168DS4JUM2J6" localSheetId="1" hidden="1">#REF!</definedName>
    <definedName name="BExINLX401ZKEGWU168DS4JUM2J6" localSheetId="2" hidden="1">#REF!</definedName>
    <definedName name="BExINLX401ZKEGWU168DS4JUM2J6" hidden="1">#REF!</definedName>
    <definedName name="BExINMYYJO1FTV1CZF6O5XCFAMQX" localSheetId="1" hidden="1">#REF!</definedName>
    <definedName name="BExINMYYJO1FTV1CZF6O5XCFAMQX" localSheetId="2" hidden="1">#REF!</definedName>
    <definedName name="BExINMYYJO1FTV1CZF6O5XCFAMQX" hidden="1">#REF!</definedName>
    <definedName name="BExINOBE6O8P8KJZN7SYY3CS00Y7" localSheetId="1" hidden="1">Tech #REF!</definedName>
    <definedName name="BExINOBE6O8P8KJZN7SYY3CS00Y7" localSheetId="2" hidden="1">Tech '[7]1'!$B$7:$L$223</definedName>
    <definedName name="BExINOBE6O8P8KJZN7SYY3CS00Y7" hidden="1">Tech '[7]1'!$B$7:$L$223</definedName>
    <definedName name="BExINP2H4KI05FRFV5PKZFE00HKO" localSheetId="1" hidden="1">#REF!</definedName>
    <definedName name="BExINP2H4KI05FRFV5PKZFE00HKO" localSheetId="2" hidden="1">#REF!</definedName>
    <definedName name="BExINP2H4KI05FRFV5PKZFE00HKO" hidden="1">#REF!</definedName>
    <definedName name="BExINPYTXET2MQTJE2A9P0T3ZIN7" localSheetId="1" hidden="1">#REF!</definedName>
    <definedName name="BExINPYTXET2MQTJE2A9P0T3ZIN7" localSheetId="2" hidden="1">#REF!</definedName>
    <definedName name="BExINPYTXET2MQTJE2A9P0T3ZIN7" hidden="1">#REF!</definedName>
    <definedName name="BExINU5VSTH1UWI6UYLHLIA6G2UU" localSheetId="1" hidden="1">#REF!</definedName>
    <definedName name="BExINU5VSTH1UWI6UYLHLIA6G2UU" localSheetId="2" hidden="1">#REF!</definedName>
    <definedName name="BExINU5VSTH1UWI6UYLHLIA6G2UU" hidden="1">#REF!</definedName>
    <definedName name="BExINVT50DNQFXWZEBLEC0HIJDBS" localSheetId="1" hidden="1">#REF!</definedName>
    <definedName name="BExINVT50DNQFXWZEBLEC0HIJDBS" localSheetId="2" hidden="1">#REF!</definedName>
    <definedName name="BExINVT50DNQFXWZEBLEC0HIJDBS" hidden="1">#REF!</definedName>
    <definedName name="BExINWUU309VQ0NHX86QBBYCSFDZ" localSheetId="1" hidden="1">#REF!</definedName>
    <definedName name="BExINWUU309VQ0NHX86QBBYCSFDZ" localSheetId="2" hidden="1">#REF!</definedName>
    <definedName name="BExINWUU309VQ0NHX86QBBYCSFDZ" hidden="1">#REF!</definedName>
    <definedName name="BExINXB3N6D88RNNBPHMS80H5CQK" localSheetId="1" hidden="1">#REF!</definedName>
    <definedName name="BExINXB3N6D88RNNBPHMS80H5CQK" localSheetId="2" hidden="1">#REF!</definedName>
    <definedName name="BExINXB3N6D88RNNBPHMS80H5CQK" hidden="1">#REF!</definedName>
    <definedName name="BExINYT1S9HTKX12F6T1MBDFL53T" localSheetId="1" hidden="1">#REF!</definedName>
    <definedName name="BExINYT1S9HTKX12F6T1MBDFL53T" localSheetId="2" hidden="1">#REF!</definedName>
    <definedName name="BExINYT1S9HTKX12F6T1MBDFL53T" hidden="1">#REF!</definedName>
    <definedName name="BExINZELVWYGU876QUUZCIMXPBQC" localSheetId="1" hidden="1">#REF!</definedName>
    <definedName name="BExINZELVWYGU876QUUZCIMXPBQC" localSheetId="2" hidden="1">#REF!</definedName>
    <definedName name="BExINZELVWYGU876QUUZCIMXPBQC" hidden="1">#REF!</definedName>
    <definedName name="BExIO2USDXYE59FMGVP3M9EIKKSW" localSheetId="1" hidden="1">#REF!</definedName>
    <definedName name="BExIO2USDXYE59FMGVP3M9EIKKSW" localSheetId="2" hidden="1">#REF!</definedName>
    <definedName name="BExIO2USDXYE59FMGVP3M9EIKKSW" hidden="1">#REF!</definedName>
    <definedName name="BExIO2UTA5UN3Y48Y74F8XIOIP8T" localSheetId="1" hidden="1">#REF!</definedName>
    <definedName name="BExIO2UTA5UN3Y48Y74F8XIOIP8T" localSheetId="2" hidden="1">#REF!</definedName>
    <definedName name="BExIO2UTA5UN3Y48Y74F8XIOIP8T" hidden="1">#REF!</definedName>
    <definedName name="BExIO41TA56GBBY1MMBS15C3B1OV" localSheetId="1" hidden="1">#REF!</definedName>
    <definedName name="BExIO41TA56GBBY1MMBS15C3B1OV" localSheetId="2" hidden="1">#REF!</definedName>
    <definedName name="BExIO41TA56GBBY1MMBS15C3B1OV" hidden="1">#REF!</definedName>
    <definedName name="BExIO4NDDD9TWJQ1RQK9Z4GT7QPY" localSheetId="1" hidden="1">#REF!</definedName>
    <definedName name="BExIO4NDDD9TWJQ1RQK9Z4GT7QPY" localSheetId="2" hidden="1">#REF!</definedName>
    <definedName name="BExIO4NDDD9TWJQ1RQK9Z4GT7QPY" hidden="1">#REF!</definedName>
    <definedName name="BExIO4STQUMMIE6GPBZ97CO2YXHD" localSheetId="1" hidden="1">#REF!</definedName>
    <definedName name="BExIO4STQUMMIE6GPBZ97CO2YXHD" localSheetId="2" hidden="1">#REF!</definedName>
    <definedName name="BExIO4STQUMMIE6GPBZ97CO2YXHD" hidden="1">#REF!</definedName>
    <definedName name="BExIO83I367RHHVQVLBPGHZRRFYY" localSheetId="1" hidden="1">#REF!</definedName>
    <definedName name="BExIO83I367RHHVQVLBPGHZRRFYY" localSheetId="2" hidden="1">#REF!</definedName>
    <definedName name="BExIO83I367RHHVQVLBPGHZRRFYY" hidden="1">#REF!</definedName>
    <definedName name="BExIOCQUQHKUU1KONGSDOLQTQEIC" localSheetId="1" hidden="1">#REF!</definedName>
    <definedName name="BExIOCQUQHKUU1KONGSDOLQTQEIC" localSheetId="2" hidden="1">#REF!</definedName>
    <definedName name="BExIOCQUQHKUU1KONGSDOLQTQEIC" hidden="1">#REF!</definedName>
    <definedName name="BExIOCW4U6K1A2EV1KXLK8A2M8TD" localSheetId="1" hidden="1">#REF!</definedName>
    <definedName name="BExIOCW4U6K1A2EV1KXLK8A2M8TD" localSheetId="2" hidden="1">#REF!</definedName>
    <definedName name="BExIOCW4U6K1A2EV1KXLK8A2M8TD" hidden="1">#REF!</definedName>
    <definedName name="BExIODCAIZ6EX7JJWIYOU3SDQYZ8" localSheetId="1" hidden="1">#REF!</definedName>
    <definedName name="BExIODCAIZ6EX7JJWIYOU3SDQYZ8" localSheetId="2" hidden="1">#REF!</definedName>
    <definedName name="BExIODCAIZ6EX7JJWIYOU3SDQYZ8" hidden="1">#REF!</definedName>
    <definedName name="BExIOEUDLMQULYKSXV94CO63QD9I" localSheetId="1" hidden="1">#REF!</definedName>
    <definedName name="BExIOEUDLMQULYKSXV94CO63QD9I" localSheetId="2" hidden="1">#REF!</definedName>
    <definedName name="BExIOEUDLMQULYKSXV94CO63QD9I" hidden="1">#REF!</definedName>
    <definedName name="BExIOF5610822LV3PZFODKG0ZGUW" localSheetId="1" hidden="1">#REF!</definedName>
    <definedName name="BExIOF5610822LV3PZFODKG0ZGUW" localSheetId="2" hidden="1">#REF!</definedName>
    <definedName name="BExIOF5610822LV3PZFODKG0ZGUW" hidden="1">#REF!</definedName>
    <definedName name="BExIOFL8Y5O61VLKTB4H20IJNWS1" localSheetId="1" hidden="1">#REF!</definedName>
    <definedName name="BExIOFL8Y5O61VLKTB4H20IJNWS1" localSheetId="2" hidden="1">#REF!</definedName>
    <definedName name="BExIOFL8Y5O61VLKTB4H20IJNWS1" hidden="1">#REF!</definedName>
    <definedName name="BExIOHZL1OYY1CTLPRJK0RET05J2" localSheetId="1" hidden="1">#REF!</definedName>
    <definedName name="BExIOHZL1OYY1CTLPRJK0RET05J2" localSheetId="2" hidden="1">#REF!</definedName>
    <definedName name="BExIOHZL1OYY1CTLPRJK0RET05J2" hidden="1">#REF!</definedName>
    <definedName name="BExIOKDXMIGFED91C2P34LSZ826Z" localSheetId="1" hidden="1">#REF!</definedName>
    <definedName name="BExIOKDXMIGFED91C2P34LSZ826Z" localSheetId="2" hidden="1">#REF!</definedName>
    <definedName name="BExIOKDXMIGFED91C2P34LSZ826Z" hidden="1">#REF!</definedName>
    <definedName name="BExIOLVUJFL91A2ZOX97ELHK10CJ" localSheetId="1" hidden="1">#REF!</definedName>
    <definedName name="BExIOLVUJFL91A2ZOX97ELHK10CJ" localSheetId="2" hidden="1">#REF!</definedName>
    <definedName name="BExIOLVUJFL91A2ZOX97ELHK10CJ" hidden="1">#REF!</definedName>
    <definedName name="BExIOMBXRW5NS4ZPYX9G5QREZ5J6" localSheetId="1" hidden="1">#REF!</definedName>
    <definedName name="BExIOMBXRW5NS4ZPYX9G5QREZ5J6" localSheetId="2" hidden="1">#REF!</definedName>
    <definedName name="BExIOMBXRW5NS4ZPYX9G5QREZ5J6" hidden="1">#REF!</definedName>
    <definedName name="BExIOOVQV3NJ691F6JXTRW669BKE" localSheetId="1" hidden="1">#REF!</definedName>
    <definedName name="BExIOOVQV3NJ691F6JXTRW669BKE" localSheetId="2" hidden="1">#REF!</definedName>
    <definedName name="BExIOOVQV3NJ691F6JXTRW669BKE" hidden="1">#REF!</definedName>
    <definedName name="BExIOQ2WD4SE3ABH95IEAN46YQFI" localSheetId="1" hidden="1">#REF!</definedName>
    <definedName name="BExIOQ2WD4SE3ABH95IEAN46YQFI" localSheetId="2" hidden="1">#REF!</definedName>
    <definedName name="BExIOQ2WD4SE3ABH95IEAN46YQFI" hidden="1">#REF!</definedName>
    <definedName name="BExIORA2USPZS5QP7KBCRJ7YJXU1" localSheetId="1" hidden="1">#REF!</definedName>
    <definedName name="BExIORA2USPZS5QP7KBCRJ7YJXU1" localSheetId="2" hidden="1">#REF!</definedName>
    <definedName name="BExIORA2USPZS5QP7KBCRJ7YJXU1" hidden="1">#REF!</definedName>
    <definedName name="BExIORA3GK78T7C7SNBJJUONJ0LS" localSheetId="1" hidden="1">#REF!</definedName>
    <definedName name="BExIORA3GK78T7C7SNBJJUONJ0LS" localSheetId="2" hidden="1">#REF!</definedName>
    <definedName name="BExIORA3GK78T7C7SNBJJUONJ0LS" hidden="1">#REF!</definedName>
    <definedName name="BExIORFDXP4AVIEBLSTZ8ETSXMNM" localSheetId="1" hidden="1">#REF!</definedName>
    <definedName name="BExIORFDXP4AVIEBLSTZ8ETSXMNM" localSheetId="2" hidden="1">#REF!</definedName>
    <definedName name="BExIORFDXP4AVIEBLSTZ8ETSXMNM" hidden="1">#REF!</definedName>
    <definedName name="BExIORFJNFG4T770BUGQEEBBJ6TF" localSheetId="1" hidden="1">#REF!</definedName>
    <definedName name="BExIORFJNFG4T770BUGQEEBBJ6TF" localSheetId="2" hidden="1">#REF!</definedName>
    <definedName name="BExIORFJNFG4T770BUGQEEBBJ6TF" hidden="1">#REF!</definedName>
    <definedName name="BExIOSH8NPM2XPI5QICFQOF8WTDG" localSheetId="1" hidden="1">#REF!</definedName>
    <definedName name="BExIOSH8NPM2XPI5QICFQOF8WTDG" localSheetId="2" hidden="1">#REF!</definedName>
    <definedName name="BExIOSH8NPM2XPI5QICFQOF8WTDG" hidden="1">#REF!</definedName>
    <definedName name="BExIOTZ5EFZ2NASVQ05RH15HRSW6" localSheetId="1" hidden="1">#REF!</definedName>
    <definedName name="BExIOTZ5EFZ2NASVQ05RH15HRSW6" localSheetId="2" hidden="1">#REF!</definedName>
    <definedName name="BExIOTZ5EFZ2NASVQ05RH15HRSW6" hidden="1">#REF!</definedName>
    <definedName name="BExIOV6AZOC8KCSR95O08Q9146Q2" localSheetId="1" hidden="1">#REF!</definedName>
    <definedName name="BExIOV6AZOC8KCSR95O08Q9146Q2" localSheetId="2" hidden="1">#REF!</definedName>
    <definedName name="BExIOV6AZOC8KCSR95O08Q9146Q2" hidden="1">#REF!</definedName>
    <definedName name="BExIOYX3H3O1CJE2JCD1WN5U3I69" localSheetId="1" hidden="1">#REF!</definedName>
    <definedName name="BExIOYX3H3O1CJE2JCD1WN5U3I69" localSheetId="2" hidden="1">#REF!</definedName>
    <definedName name="BExIOYX3H3O1CJE2JCD1WN5U3I69" hidden="1">#REF!</definedName>
    <definedName name="BExIP3EYMLXYSYD644AIULVB4SM4" localSheetId="1" hidden="1">#REF!</definedName>
    <definedName name="BExIP3EYMLXYSYD644AIULVB4SM4" localSheetId="2" hidden="1">#REF!</definedName>
    <definedName name="BExIP3EYMLXYSYD644AIULVB4SM4" hidden="1">#REF!</definedName>
    <definedName name="BExIP8YN05AYQECQO0HGVTAM1OKJ" localSheetId="1" hidden="1">#REF!</definedName>
    <definedName name="BExIP8YN05AYQECQO0HGVTAM1OKJ" localSheetId="2" hidden="1">#REF!</definedName>
    <definedName name="BExIP8YN05AYQECQO0HGVTAM1OKJ" hidden="1">#REF!</definedName>
    <definedName name="BExIP8YNN6UUE1GZ223SWH7DLGKO" localSheetId="1" hidden="1">#REF!</definedName>
    <definedName name="BExIP8YNN6UUE1GZ223SWH7DLGKO" localSheetId="2" hidden="1">#REF!</definedName>
    <definedName name="BExIP8YNN6UUE1GZ223SWH7DLGKO" hidden="1">#REF!</definedName>
    <definedName name="BExIPAB4AOL592OJCC1CFAXTLF1A" localSheetId="1" hidden="1">#REF!</definedName>
    <definedName name="BExIPAB4AOL592OJCC1CFAXTLF1A" localSheetId="2" hidden="1">#REF!</definedName>
    <definedName name="BExIPAB4AOL592OJCC1CFAXTLF1A" hidden="1">#REF!</definedName>
    <definedName name="BExIPB25DKX4S2ZCKQN7KWSC3JBF" localSheetId="1" hidden="1">#REF!</definedName>
    <definedName name="BExIPB25DKX4S2ZCKQN7KWSC3JBF" localSheetId="2" hidden="1">#REF!</definedName>
    <definedName name="BExIPB25DKX4S2ZCKQN7KWSC3JBF" hidden="1">#REF!</definedName>
    <definedName name="BExIPCENI79DDTRIOG3KLTDIPOZ2" localSheetId="1" hidden="1">#REF!</definedName>
    <definedName name="BExIPCENI79DDTRIOG3KLTDIPOZ2" localSheetId="2" hidden="1">#REF!</definedName>
    <definedName name="BExIPCENI79DDTRIOG3KLTDIPOZ2" hidden="1">#REF!</definedName>
    <definedName name="BExIPDLT8JYAMGE5HTN4D1YHZF3V" localSheetId="1" hidden="1">#REF!</definedName>
    <definedName name="BExIPDLT8JYAMGE5HTN4D1YHZF3V" localSheetId="2" hidden="1">#REF!</definedName>
    <definedName name="BExIPDLT8JYAMGE5HTN4D1YHZF3V" hidden="1">#REF!</definedName>
    <definedName name="BExIPG040Q08EWIWL6CAVR3GRI43" localSheetId="1" hidden="1">#REF!</definedName>
    <definedName name="BExIPG040Q08EWIWL6CAVR3GRI43" localSheetId="2" hidden="1">#REF!</definedName>
    <definedName name="BExIPG040Q08EWIWL6CAVR3GRI43" hidden="1">#REF!</definedName>
    <definedName name="BExIPGWH8ABFRV2LZYX15C5WDL4X" localSheetId="1" hidden="1">#REF!</definedName>
    <definedName name="BExIPGWH8ABFRV2LZYX15C5WDL4X" localSheetId="2" hidden="1">#REF!</definedName>
    <definedName name="BExIPGWH8ABFRV2LZYX15C5WDL4X" hidden="1">#REF!</definedName>
    <definedName name="BExIPKCNG2M6L73ES2UQI5310WB7" localSheetId="1" hidden="1">#REF!</definedName>
    <definedName name="BExIPKCNG2M6L73ES2UQI5310WB7" localSheetId="2" hidden="1">#REF!</definedName>
    <definedName name="BExIPKCNG2M6L73ES2UQI5310WB7" hidden="1">#REF!</definedName>
    <definedName name="BExIPKNFUDPDKOSH5GHDVNA8D66S" localSheetId="1" hidden="1">#REF!</definedName>
    <definedName name="BExIPKNFUDPDKOSH5GHDVNA8D66S" localSheetId="2" hidden="1">#REF!</definedName>
    <definedName name="BExIPKNFUDPDKOSH5GHDVNA8D66S" hidden="1">#REF!</definedName>
    <definedName name="BExIPLJTRJRKOL7VVP0PEP05W0QL" localSheetId="1" hidden="1">#REF!</definedName>
    <definedName name="BExIPLJTRJRKOL7VVP0PEP05W0QL" localSheetId="2" hidden="1">#REF!</definedName>
    <definedName name="BExIPLJTRJRKOL7VVP0PEP05W0QL" hidden="1">#REF!</definedName>
    <definedName name="BExIPMWB6ZQ3YU1F82YJJKEAYR5Z" localSheetId="1" hidden="1">#REF!</definedName>
    <definedName name="BExIPMWB6ZQ3YU1F82YJJKEAYR5Z" localSheetId="2" hidden="1">#REF!</definedName>
    <definedName name="BExIPMWB6ZQ3YU1F82YJJKEAYR5Z" hidden="1">#REF!</definedName>
    <definedName name="BExIPN73CJVA7AB0V3FF7M8VEEM5" localSheetId="1" hidden="1">#REF!</definedName>
    <definedName name="BExIPN73CJVA7AB0V3FF7M8VEEM5" localSheetId="2" hidden="1">#REF!</definedName>
    <definedName name="BExIPN73CJVA7AB0V3FF7M8VEEM5" hidden="1">#REF!</definedName>
    <definedName name="BExIPU37V8E31FORASJ41SKX0M1Z" localSheetId="1" hidden="1">#REF!</definedName>
    <definedName name="BExIPU37V8E31FORASJ41SKX0M1Z" localSheetId="2" hidden="1">#REF!</definedName>
    <definedName name="BExIPU37V8E31FORASJ41SKX0M1Z" hidden="1">#REF!</definedName>
    <definedName name="BExIPUE112CLZSI0KFEBG79D0VIQ" localSheetId="1" hidden="1">#REF!</definedName>
    <definedName name="BExIPUE112CLZSI0KFEBG79D0VIQ" localSheetId="2" hidden="1">#REF!</definedName>
    <definedName name="BExIPUE112CLZSI0KFEBG79D0VIQ" hidden="1">#REF!</definedName>
    <definedName name="BExIPXOPEO00DQRERF1F9NJMZJNT" localSheetId="1" hidden="1">#REF!</definedName>
    <definedName name="BExIPXOPEO00DQRERF1F9NJMZJNT" localSheetId="2" hidden="1">#REF!</definedName>
    <definedName name="BExIPXOPEO00DQRERF1F9NJMZJNT" hidden="1">#REF!</definedName>
    <definedName name="BExIPYFR9Q89IRAL0HPOES7623H9" localSheetId="1" hidden="1">#REF!</definedName>
    <definedName name="BExIPYFR9Q89IRAL0HPOES7623H9" localSheetId="2" hidden="1">#REF!</definedName>
    <definedName name="BExIPYFR9Q89IRAL0HPOES7623H9" hidden="1">#REF!</definedName>
    <definedName name="BExIPZHH01HZ5118MYCHQNN7Z0GJ" localSheetId="1" hidden="1">#REF!</definedName>
    <definedName name="BExIPZHH01HZ5118MYCHQNN7Z0GJ" localSheetId="2" hidden="1">#REF!</definedName>
    <definedName name="BExIPZHH01HZ5118MYCHQNN7Z0GJ" hidden="1">#REF!</definedName>
    <definedName name="BExIQ0ZEZD99N0AA610OD5K3NIH3" localSheetId="1" hidden="1">#REF!</definedName>
    <definedName name="BExIQ0ZEZD99N0AA610OD5K3NIH3" localSheetId="2" hidden="1">#REF!</definedName>
    <definedName name="BExIQ0ZEZD99N0AA610OD5K3NIH3" hidden="1">#REF!</definedName>
    <definedName name="BExIQ1VS9A2FHVD9TUHKG9K8EVVP" localSheetId="1" hidden="1">#REF!</definedName>
    <definedName name="BExIQ1VS9A2FHVD9TUHKG9K8EVVP" localSheetId="2" hidden="1">#REF!</definedName>
    <definedName name="BExIQ1VS9A2FHVD9TUHKG9K8EVVP" hidden="1">#REF!</definedName>
    <definedName name="BExIQ3J19L30PSQ2CXNT6IHW0I7V" localSheetId="1" hidden="1">#REF!</definedName>
    <definedName name="BExIQ3J19L30PSQ2CXNT6IHW0I7V" localSheetId="2" hidden="1">#REF!</definedName>
    <definedName name="BExIQ3J19L30PSQ2CXNT6IHW0I7V" hidden="1">#REF!</definedName>
    <definedName name="BExIQ3OJ7M04XCY276IO0LJA5XUK" localSheetId="1" hidden="1">#REF!</definedName>
    <definedName name="BExIQ3OJ7M04XCY276IO0LJA5XUK" localSheetId="2" hidden="1">#REF!</definedName>
    <definedName name="BExIQ3OJ7M04XCY276IO0LJA5XUK" hidden="1">#REF!</definedName>
    <definedName name="BExIQ5S19ITB0NDRUN4XV7B905ED" localSheetId="1" hidden="1">#REF!</definedName>
    <definedName name="BExIQ5S19ITB0NDRUN4XV7B905ED" localSheetId="2" hidden="1">#REF!</definedName>
    <definedName name="BExIQ5S19ITB0NDRUN4XV7B905ED" hidden="1">#REF!</definedName>
    <definedName name="BExIQ7A08HD6D6XPJS05X4G1LXZE" localSheetId="1" hidden="1">#REF!</definedName>
    <definedName name="BExIQ7A08HD6D6XPJS05X4G1LXZE" localSheetId="2" hidden="1">#REF!</definedName>
    <definedName name="BExIQ7A08HD6D6XPJS05X4G1LXZE" hidden="1">#REF!</definedName>
    <definedName name="BExIQ9TMQT2EIXSVQW7GVSOAW2VJ" localSheetId="1" hidden="1">#REF!</definedName>
    <definedName name="BExIQ9TMQT2EIXSVQW7GVSOAW2VJ" localSheetId="2" hidden="1">#REF!</definedName>
    <definedName name="BExIQ9TMQT2EIXSVQW7GVSOAW2VJ" hidden="1">#REF!</definedName>
    <definedName name="BExIQ9Z2LASTCX86SQJG50I0MS66" localSheetId="1" hidden="1">#REF!</definedName>
    <definedName name="BExIQ9Z2LASTCX86SQJG50I0MS66" localSheetId="2" hidden="1">#REF!</definedName>
    <definedName name="BExIQ9Z2LASTCX86SQJG50I0MS66" hidden="1">#REF!</definedName>
    <definedName name="BExIQBMDE1L6J4H27K1FMSHQKDSE" localSheetId="1" hidden="1">#REF!</definedName>
    <definedName name="BExIQBMDE1L6J4H27K1FMSHQKDSE" localSheetId="2" hidden="1">#REF!</definedName>
    <definedName name="BExIQBMDE1L6J4H27K1FMSHQKDSE" hidden="1">#REF!</definedName>
    <definedName name="BExIQCDFFALELXAMMR1ZQBGNV1HO" localSheetId="1" hidden="1">#REF!</definedName>
    <definedName name="BExIQCDFFALELXAMMR1ZQBGNV1HO" localSheetId="2" hidden="1">#REF!</definedName>
    <definedName name="BExIQCDFFALELXAMMR1ZQBGNV1HO" hidden="1">#REF!</definedName>
    <definedName name="BExIQCTILU1D6OD8XR0K44Z9OTI8" localSheetId="1" hidden="1">#REF!</definedName>
    <definedName name="BExIQCTILU1D6OD8XR0K44Z9OTI8" localSheetId="2" hidden="1">#REF!</definedName>
    <definedName name="BExIQCTILU1D6OD8XR0K44Z9OTI8" hidden="1">#REF!</definedName>
    <definedName name="BExIQE65LVXUOF3UZFO7SDHFJH22" localSheetId="1" hidden="1">#REF!</definedName>
    <definedName name="BExIQE65LVXUOF3UZFO7SDHFJH22" localSheetId="2" hidden="1">#REF!</definedName>
    <definedName name="BExIQE65LVXUOF3UZFO7SDHFJH22" hidden="1">#REF!</definedName>
    <definedName name="BExIQG9OO2KKBOWTMD1OXY36TEGA" localSheetId="1" hidden="1">#REF!</definedName>
    <definedName name="BExIQG9OO2KKBOWTMD1OXY36TEGA" localSheetId="2" hidden="1">#REF!</definedName>
    <definedName name="BExIQG9OO2KKBOWTMD1OXY36TEGA" hidden="1">#REF!</definedName>
    <definedName name="BExIQIII4MABGPDVFEBH294F5JBS" localSheetId="1" hidden="1">#REF!</definedName>
    <definedName name="BExIQIII4MABGPDVFEBH294F5JBS" localSheetId="2" hidden="1">#REF!</definedName>
    <definedName name="BExIQIII4MABGPDVFEBH294F5JBS" hidden="1">#REF!</definedName>
    <definedName name="BExIQL2AWB0ME7X5377EMMD02IZJ" localSheetId="1" hidden="1">#REF!</definedName>
    <definedName name="BExIQL2AWB0ME7X5377EMMD02IZJ" localSheetId="2" hidden="1">#REF!</definedName>
    <definedName name="BExIQL2AWB0ME7X5377EMMD02IZJ" hidden="1">#REF!</definedName>
    <definedName name="BExIQMV2PKPLUTMZKC85WQJFNK11" localSheetId="1" hidden="1">#REF!</definedName>
    <definedName name="BExIQMV2PKPLUTMZKC85WQJFNK11" localSheetId="2" hidden="1">#REF!</definedName>
    <definedName name="BExIQMV2PKPLUTMZKC85WQJFNK11" hidden="1">#REF!</definedName>
    <definedName name="BExIQQWMGRQ0X7R2XO9YLNJC0U4K" localSheetId="1" hidden="1">#REF!</definedName>
    <definedName name="BExIQQWMGRQ0X7R2XO9YLNJC0U4K" localSheetId="2" hidden="1">#REF!</definedName>
    <definedName name="BExIQQWMGRQ0X7R2XO9YLNJC0U4K" hidden="1">#REF!</definedName>
    <definedName name="BExIQRI65WV11PXKO03YVDKCTLXV" localSheetId="1" hidden="1">TEST-#REF!</definedName>
    <definedName name="BExIQRI65WV11PXKO03YVDKCTLXV" localSheetId="2" hidden="1">TEST-#REF!</definedName>
    <definedName name="BExIQRI65WV11PXKO03YVDKCTLXV" hidden="1">TEST-#REF!</definedName>
    <definedName name="BExIQS9A2STSMU4GTJP0MSFDS1RK" localSheetId="1" hidden="1">#REF!</definedName>
    <definedName name="BExIQS9A2STSMU4GTJP0MSFDS1RK" localSheetId="2" hidden="1">#REF!</definedName>
    <definedName name="BExIQS9A2STSMU4GTJP0MSFDS1RK" hidden="1">#REF!</definedName>
    <definedName name="BExIQVPADDY7FVHT14F38MNSLGT8" localSheetId="1" hidden="1">#REF!</definedName>
    <definedName name="BExIQVPADDY7FVHT14F38MNSLGT8" localSheetId="2" hidden="1">#REF!</definedName>
    <definedName name="BExIQVPADDY7FVHT14F38MNSLGT8" hidden="1">#REF!</definedName>
    <definedName name="BExIQX1XBB31HZTYEEVOBSE3C5A6" localSheetId="1" hidden="1">#REF!</definedName>
    <definedName name="BExIQX1XBB31HZTYEEVOBSE3C5A6" localSheetId="2" hidden="1">#REF!</definedName>
    <definedName name="BExIQX1XBB31HZTYEEVOBSE3C5A6" hidden="1">#REF!</definedName>
    <definedName name="BExIQYP5T1TPAQYW7QU1Q98BKX7W" localSheetId="1" hidden="1">#REF!</definedName>
    <definedName name="BExIQYP5T1TPAQYW7QU1Q98BKX7W" localSheetId="2" hidden="1">#REF!</definedName>
    <definedName name="BExIQYP5T1TPAQYW7QU1Q98BKX7W" hidden="1">#REF!</definedName>
    <definedName name="BExIQZAQSPHZTPKUH9AXCJ4RPNXR" localSheetId="1" hidden="1">#REF!</definedName>
    <definedName name="BExIQZAQSPHZTPKUH9AXCJ4RPNXR" localSheetId="2" hidden="1">#REF!</definedName>
    <definedName name="BExIQZAQSPHZTPKUH9AXCJ4RPNXR" hidden="1">#REF!</definedName>
    <definedName name="BExIR2ALYRP9FW99DK2084J7IIDC" localSheetId="1" hidden="1">#REF!</definedName>
    <definedName name="BExIR2ALYRP9FW99DK2084J7IIDC" localSheetId="2" hidden="1">#REF!</definedName>
    <definedName name="BExIR2ALYRP9FW99DK2084J7IIDC" hidden="1">#REF!</definedName>
    <definedName name="BExIR2W7PIW9CU5EMHCEJA3J12AB" localSheetId="1" hidden="1">#REF!</definedName>
    <definedName name="BExIR2W7PIW9CU5EMHCEJA3J12AB" localSheetId="2" hidden="1">#REF!</definedName>
    <definedName name="BExIR2W7PIW9CU5EMHCEJA3J12AB" hidden="1">#REF!</definedName>
    <definedName name="BExIR3CBEEWU512DZKC3VAG2H0XC" localSheetId="1" hidden="1">#REF!</definedName>
    <definedName name="BExIR3CBEEWU512DZKC3VAG2H0XC" localSheetId="2" hidden="1">#REF!</definedName>
    <definedName name="BExIR3CBEEWU512DZKC3VAG2H0XC" hidden="1">#REF!</definedName>
    <definedName name="BExIR4ZRIDOOLFGTCULBPXM9W7W6" localSheetId="1" hidden="1">#REF!</definedName>
    <definedName name="BExIR4ZRIDOOLFGTCULBPXM9W7W6" localSheetId="2" hidden="1">#REF!</definedName>
    <definedName name="BExIR4ZRIDOOLFGTCULBPXM9W7W6" hidden="1">#REF!</definedName>
    <definedName name="BExIR8FQETPTQYW37DBVDWG3J4JW" localSheetId="1" hidden="1">#REF!</definedName>
    <definedName name="BExIR8FQETPTQYW37DBVDWG3J4JW" localSheetId="2" hidden="1">#REF!</definedName>
    <definedName name="BExIR8FQETPTQYW37DBVDWG3J4JW" hidden="1">#REF!</definedName>
    <definedName name="BExIRAZJF9DFLVU8L6CEL8YVL16Q" localSheetId="1" hidden="1">#REF!</definedName>
    <definedName name="BExIRAZJF9DFLVU8L6CEL8YVL16Q" localSheetId="2" hidden="1">#REF!</definedName>
    <definedName name="BExIRAZJF9DFLVU8L6CEL8YVL16Q" hidden="1">#REF!</definedName>
    <definedName name="BExIRB50I4SIMEEQXEEHGPES9N0T" localSheetId="1" hidden="1">#REF!</definedName>
    <definedName name="BExIRB50I4SIMEEQXEEHGPES9N0T" localSheetId="2" hidden="1">#REF!</definedName>
    <definedName name="BExIRB50I4SIMEEQXEEHGPES9N0T" hidden="1">#REF!</definedName>
    <definedName name="BExIRHVOWXKHZ8WLZX52SZVD849E" localSheetId="1" hidden="1">#REF!</definedName>
    <definedName name="BExIRHVOWXKHZ8WLZX52SZVD849E" localSheetId="2" hidden="1">#REF!</definedName>
    <definedName name="BExIRHVOWXKHZ8WLZX52SZVD849E" hidden="1">#REF!</definedName>
    <definedName name="BExIRK9Z4TWTCBCKZEWIR1BKLUZ2" localSheetId="1" hidden="1">#REF!</definedName>
    <definedName name="BExIRK9Z4TWTCBCKZEWIR1BKLUZ2" localSheetId="2" hidden="1">#REF!</definedName>
    <definedName name="BExIRK9Z4TWTCBCKZEWIR1BKLUZ2" hidden="1">#REF!</definedName>
    <definedName name="BExIRLH4PUM13XRLSSMLNGB31UP9" localSheetId="1" hidden="1">#REF!</definedName>
    <definedName name="BExIRLH4PUM13XRLSSMLNGB31UP9" localSheetId="2" hidden="1">#REF!</definedName>
    <definedName name="BExIRLH4PUM13XRLSSMLNGB31UP9" hidden="1">#REF!</definedName>
    <definedName name="BExIRLRYNF5FWLFVHD7W8U40506Q" localSheetId="1" hidden="1">Tech #REF!</definedName>
    <definedName name="BExIRLRYNF5FWLFVHD7W8U40506Q" localSheetId="2" hidden="1">Tech '[5]2'!$B$7:$F$10</definedName>
    <definedName name="BExIRLRYNF5FWLFVHD7W8U40506Q" hidden="1">Tech '[5]2'!$B$7:$F$10</definedName>
    <definedName name="BExIRMZ41TOP8PMS52B7VJ54K5GL" localSheetId="1" hidden="1">#REF!</definedName>
    <definedName name="BExIRMZ41TOP8PMS52B7VJ54K5GL" localSheetId="2" hidden="1">#REF!</definedName>
    <definedName name="BExIRMZ41TOP8PMS52B7VJ54K5GL" hidden="1">#REF!</definedName>
    <definedName name="BExIRRBGTY01OQOI3U5SW59RFDFI" localSheetId="1" hidden="1">#REF!</definedName>
    <definedName name="BExIRRBGTY01OQOI3U5SW59RFDFI" localSheetId="2" hidden="1">#REF!</definedName>
    <definedName name="BExIRRBGTY01OQOI3U5SW59RFDFI" hidden="1">#REF!</definedName>
    <definedName name="BExIS1298RP47L2EHCZE9JEABNZC" localSheetId="1" hidden="1">#REF!</definedName>
    <definedName name="BExIS1298RP47L2EHCZE9JEABNZC" localSheetId="2" hidden="1">#REF!</definedName>
    <definedName name="BExIS1298RP47L2EHCZE9JEABNZC" hidden="1">#REF!</definedName>
    <definedName name="BExIS4T0DRF57HYO7OGG72KBOFOI" localSheetId="1" hidden="1">#REF!</definedName>
    <definedName name="BExIS4T0DRF57HYO7OGG72KBOFOI" localSheetId="2" hidden="1">#REF!</definedName>
    <definedName name="BExIS4T0DRF57HYO7OGG72KBOFOI" hidden="1">#REF!</definedName>
    <definedName name="BExIS77BJDDK18PGI9DSEYZPIL7P" localSheetId="1" hidden="1">#REF!</definedName>
    <definedName name="BExIS77BJDDK18PGI9DSEYZPIL7P" localSheetId="2" hidden="1">#REF!</definedName>
    <definedName name="BExIS77BJDDK18PGI9DSEYZPIL7P" hidden="1">#REF!</definedName>
    <definedName name="BExIS7CTAS6B8CYNWI3F0JT9J2G4" localSheetId="1" hidden="1">#REF!</definedName>
    <definedName name="BExIS7CTAS6B8CYNWI3F0JT9J2G4" localSheetId="2" hidden="1">#REF!</definedName>
    <definedName name="BExIS7CTAS6B8CYNWI3F0JT9J2G4" hidden="1">#REF!</definedName>
    <definedName name="BExIS8UQUBIGDIFBLM3BEAQBBNWY" localSheetId="1" hidden="1">#REF!</definedName>
    <definedName name="BExIS8UQUBIGDIFBLM3BEAQBBNWY" localSheetId="2" hidden="1">#REF!</definedName>
    <definedName name="BExIS8UQUBIGDIFBLM3BEAQBBNWY" hidden="1">#REF!</definedName>
    <definedName name="BExIS8USL1T3Z97CZ30HJ98E2GXQ" localSheetId="1" hidden="1">#REF!</definedName>
    <definedName name="BExIS8USL1T3Z97CZ30HJ98E2GXQ" localSheetId="2" hidden="1">#REF!</definedName>
    <definedName name="BExIS8USL1T3Z97CZ30HJ98E2GXQ" hidden="1">#REF!</definedName>
    <definedName name="BExIS95J6A410KP3BJS1NLSMLAXK" localSheetId="1" hidden="1">#REF!</definedName>
    <definedName name="BExIS95J6A410KP3BJS1NLSMLAXK" localSheetId="2" hidden="1">#REF!</definedName>
    <definedName name="BExIS95J6A410KP3BJS1NLSMLAXK" hidden="1">#REF!</definedName>
    <definedName name="BExISC5B700MZUBFTQ9K4IKTF7HR" localSheetId="1" hidden="1">#REF!</definedName>
    <definedName name="BExISC5B700MZUBFTQ9K4IKTF7HR" localSheetId="2" hidden="1">[1]Table!#REF!</definedName>
    <definedName name="BExISC5B700MZUBFTQ9K4IKTF7HR" hidden="1">[2]Table!#REF!</definedName>
    <definedName name="BExISCLJSTCJ7V4SY6SVNR12C66F" localSheetId="1" hidden="1">#REF!</definedName>
    <definedName name="BExISCLJSTCJ7V4SY6SVNR12C66F" localSheetId="2" hidden="1">#REF!</definedName>
    <definedName name="BExISCLJSTCJ7V4SY6SVNR12C66F" hidden="1">#REF!</definedName>
    <definedName name="BExISDHXS49S1H56ENBPRF1NLD5C" localSheetId="1" hidden="1">#REF!</definedName>
    <definedName name="BExISDHXS49S1H56ENBPRF1NLD5C" localSheetId="2" hidden="1">#REF!</definedName>
    <definedName name="BExISDHXS49S1H56ENBPRF1NLD5C" hidden="1">#REF!</definedName>
    <definedName name="BExISDHXYB06XEMD72IROKADWJKU" localSheetId="1" hidden="1">#REF!</definedName>
    <definedName name="BExISDHXYB06XEMD72IROKADWJKU" localSheetId="2" hidden="1">#REF!</definedName>
    <definedName name="BExISDHXYB06XEMD72IROKADWJKU" hidden="1">#REF!</definedName>
    <definedName name="BExISDY7B7W74E2MNIJYTFZ0OFGP" localSheetId="1" hidden="1">#REF!</definedName>
    <definedName name="BExISDY7B7W74E2MNIJYTFZ0OFGP" localSheetId="2" hidden="1">#REF!</definedName>
    <definedName name="BExISDY7B7W74E2MNIJYTFZ0OFGP" hidden="1">#REF!</definedName>
    <definedName name="BExISHE7MVFAELFO57LDDETJD4PC" localSheetId="1" hidden="1">#REF!</definedName>
    <definedName name="BExISHE7MVFAELFO57LDDETJD4PC" localSheetId="2" hidden="1">#REF!</definedName>
    <definedName name="BExISHE7MVFAELFO57LDDETJD4PC" hidden="1">#REF!</definedName>
    <definedName name="BExISHJH6IDKDE5IZ712MGXVUPQP" localSheetId="1" hidden="1">#REF!</definedName>
    <definedName name="BExISHJH6IDKDE5IZ712MGXVUPQP" localSheetId="2" hidden="1">#REF!</definedName>
    <definedName name="BExISHJH6IDKDE5IZ712MGXVUPQP" hidden="1">#REF!</definedName>
    <definedName name="BExISHJJI5GB1826F7DZX4E9QIDH" localSheetId="1" hidden="1">#REF!</definedName>
    <definedName name="BExISHJJI5GB1826F7DZX4E9QIDH" localSheetId="2" hidden="1">#REF!</definedName>
    <definedName name="BExISHJJI5GB1826F7DZX4E9QIDH" hidden="1">#REF!</definedName>
    <definedName name="BExISJ6WFYQKE0RGTDWHAWUAE1AP" localSheetId="1" hidden="1">#REF!</definedName>
    <definedName name="BExISJ6WFYQKE0RGTDWHAWUAE1AP" localSheetId="2" hidden="1">#REF!</definedName>
    <definedName name="BExISJ6WFYQKE0RGTDWHAWUAE1AP" hidden="1">#REF!</definedName>
    <definedName name="BExISM1JLV54A21A164IURMPGUMU" localSheetId="1" hidden="1">#REF!</definedName>
    <definedName name="BExISM1JLV54A21A164IURMPGUMU" localSheetId="2" hidden="1">#REF!</definedName>
    <definedName name="BExISM1JLV54A21A164IURMPGUMU" hidden="1">#REF!</definedName>
    <definedName name="BExISNZJW5HOTID5IG6F8R16XKKS" localSheetId="1" hidden="1">#REF!</definedName>
    <definedName name="BExISNZJW5HOTID5IG6F8R16XKKS" localSheetId="2" hidden="1">#REF!</definedName>
    <definedName name="BExISNZJW5HOTID5IG6F8R16XKKS" hidden="1">#REF!</definedName>
    <definedName name="BExISRFKJYUZ4AKW44IJF7RF9Y90" localSheetId="1" hidden="1">#REF!</definedName>
    <definedName name="BExISRFKJYUZ4AKW44IJF7RF9Y90" localSheetId="2" hidden="1">#REF!</definedName>
    <definedName name="BExISRFKJYUZ4AKW44IJF7RF9Y90" hidden="1">#REF!</definedName>
    <definedName name="BExISTOJM6XSL87QXY3AABK1OELC" localSheetId="1" hidden="1">#REF!</definedName>
    <definedName name="BExISTOJM6XSL87QXY3AABK1OELC" localSheetId="2" hidden="1">#REF!</definedName>
    <definedName name="BExISTOJM6XSL87QXY3AABK1OELC" hidden="1">#REF!</definedName>
    <definedName name="BExISTOJUIIFPZK0IL6RTP1GAIHY" localSheetId="1" hidden="1">#REF!</definedName>
    <definedName name="BExISTOJUIIFPZK0IL6RTP1GAIHY" localSheetId="2" hidden="1">#REF!</definedName>
    <definedName name="BExISTOJUIIFPZK0IL6RTP1GAIHY" hidden="1">#REF!</definedName>
    <definedName name="BExISXVMA6VBUU03P0WJONF68ONH" localSheetId="1" hidden="1">#REF!</definedName>
    <definedName name="BExISXVMA6VBUU03P0WJONF68ONH" localSheetId="2" hidden="1">#REF!</definedName>
    <definedName name="BExISXVMA6VBUU03P0WJONF68ONH" hidden="1">#REF!</definedName>
    <definedName name="BExISY0XTIQUT5LONC56WUE4LZ0D" localSheetId="1" hidden="1">#REF!</definedName>
    <definedName name="BExISY0XTIQUT5LONC56WUE4LZ0D" localSheetId="2" hidden="1">#REF!</definedName>
    <definedName name="BExISY0XTIQUT5LONC56WUE4LZ0D" hidden="1">#REF!</definedName>
    <definedName name="BExISZOCZ4U24SY37O1VF0L2ALCX" localSheetId="1" hidden="1">#REF!</definedName>
    <definedName name="BExISZOCZ4U24SY37O1VF0L2ALCX" localSheetId="2" hidden="1">#REF!</definedName>
    <definedName name="BExISZOCZ4U24SY37O1VF0L2ALCX" hidden="1">#REF!</definedName>
    <definedName name="BExIT1MK8TBAK3SNP36A8FKDQSOK" localSheetId="1" hidden="1">#REF!</definedName>
    <definedName name="BExIT1MK8TBAK3SNP36A8FKDQSOK" localSheetId="2" hidden="1">#REF!</definedName>
    <definedName name="BExIT1MK8TBAK3SNP36A8FKDQSOK" hidden="1">#REF!</definedName>
    <definedName name="BExIT2IT2V9GEHP8BOT7V4TQL64A" localSheetId="1" hidden="1">#REF!</definedName>
    <definedName name="BExIT2IT2V9GEHP8BOT7V4TQL64A" localSheetId="2" hidden="1">#REF!</definedName>
    <definedName name="BExIT2IT2V9GEHP8BOT7V4TQL64A" hidden="1">#REF!</definedName>
    <definedName name="BExIT4MA5KNH8KUBQUT2HHH2X2CP" localSheetId="1" hidden="1">#REF!</definedName>
    <definedName name="BExIT4MA5KNH8KUBQUT2HHH2X2CP" localSheetId="2" hidden="1">#REF!</definedName>
    <definedName name="BExIT4MA5KNH8KUBQUT2HHH2X2CP" hidden="1">#REF!</definedName>
    <definedName name="BExITBNYANV2S8KD56GOGCKW393R" localSheetId="1" hidden="1">#REF!</definedName>
    <definedName name="BExITBNYANV2S8KD56GOGCKW393R" localSheetId="2" hidden="1">#REF!</definedName>
    <definedName name="BExITBNYANV2S8KD56GOGCKW393R" hidden="1">#REF!</definedName>
    <definedName name="BExITE7JYOU4H9VICS35KBXR8P3M" localSheetId="1" hidden="1">#REF!</definedName>
    <definedName name="BExITE7JYOU4H9VICS35KBXR8P3M" localSheetId="2" hidden="1">#REF!</definedName>
    <definedName name="BExITE7JYOU4H9VICS35KBXR8P3M" hidden="1">#REF!</definedName>
    <definedName name="BExITED0Y5E7AZZ4QBJSI99PU4NL" localSheetId="1" hidden="1">#REF!</definedName>
    <definedName name="BExITED0Y5E7AZZ4QBJSI99PU4NL" localSheetId="2" hidden="1">#REF!</definedName>
    <definedName name="BExITED0Y5E7AZZ4QBJSI99PU4NL" hidden="1">#REF!</definedName>
    <definedName name="BExItemGrid" localSheetId="1">#REF!</definedName>
    <definedName name="BExItemGrid" localSheetId="2">#REF!</definedName>
    <definedName name="BExItemGrid">#REF!</definedName>
    <definedName name="BExITK7CP87YUFQCJ1JV1H8LEJRQ" localSheetId="1" hidden="1">Tech #REF!</definedName>
    <definedName name="BExITK7CP87YUFQCJ1JV1H8LEJRQ" localSheetId="2" hidden="1">Tech '[5]2'!$B$7:$G$11</definedName>
    <definedName name="BExITK7CP87YUFQCJ1JV1H8LEJRQ" hidden="1">Tech '[5]2'!$B$7:$G$11</definedName>
    <definedName name="BExITXZOXDQ77M8D0C6LHK4CVG8W" localSheetId="1" hidden="1">#REF!</definedName>
    <definedName name="BExITXZOXDQ77M8D0C6LHK4CVG8W" localSheetId="2" hidden="1">#REF!</definedName>
    <definedName name="BExITXZOXDQ77M8D0C6LHK4CVG8W" hidden="1">#REF!</definedName>
    <definedName name="BExITY563GDHFFMYAZW6CG3L418S" localSheetId="1" hidden="1">#REF!</definedName>
    <definedName name="BExITY563GDHFFMYAZW6CG3L418S" localSheetId="2" hidden="1">#REF!</definedName>
    <definedName name="BExITY563GDHFFMYAZW6CG3L418S" hidden="1">#REF!</definedName>
    <definedName name="BExITZC5IYB2CXHTRJ6NF4Z63XXH" localSheetId="1" hidden="1">#REF!</definedName>
    <definedName name="BExITZC5IYB2CXHTRJ6NF4Z63XXH" localSheetId="2" hidden="1">#REF!</definedName>
    <definedName name="BExITZC5IYB2CXHTRJ6NF4Z63XXH" hidden="1">#REF!</definedName>
    <definedName name="BExITZCB1N5T21PPVOBC4AGV0VVO" localSheetId="1" hidden="1">#REF!</definedName>
    <definedName name="BExITZCB1N5T21PPVOBC4AGV0VVO" localSheetId="2" hidden="1">#REF!</definedName>
    <definedName name="BExITZCB1N5T21PPVOBC4AGV0VVO" hidden="1">#REF!</definedName>
    <definedName name="BExIU1VYPKQRK7H3XE29A516M5MX" localSheetId="1" hidden="1">#REF!</definedName>
    <definedName name="BExIU1VYPKQRK7H3XE29A516M5MX" localSheetId="2" hidden="1">#REF!</definedName>
    <definedName name="BExIU1VYPKQRK7H3XE29A516M5MX" hidden="1">#REF!</definedName>
    <definedName name="BExIU68ILS4WBTF4P7R7ZNF67MNY" localSheetId="1" hidden="1">#REF!</definedName>
    <definedName name="BExIU68ILS4WBTF4P7R7ZNF67MNY" localSheetId="2" hidden="1">#REF!</definedName>
    <definedName name="BExIU68ILS4WBTF4P7R7ZNF67MNY" hidden="1">#REF!</definedName>
    <definedName name="BExIUA4QT7XLYN0DPVS9F7IG4IS5" localSheetId="1" hidden="1">#REF!</definedName>
    <definedName name="BExIUA4QT7XLYN0DPVS9F7IG4IS5" localSheetId="2" hidden="1">#REF!</definedName>
    <definedName name="BExIUA4QT7XLYN0DPVS9F7IG4IS5" hidden="1">#REF!</definedName>
    <definedName name="BExIUB6GMB0SK1G4X7OS9A0AYW30" localSheetId="1" hidden="1">#REF!</definedName>
    <definedName name="BExIUB6GMB0SK1G4X7OS9A0AYW30" localSheetId="2" hidden="1">#REF!</definedName>
    <definedName name="BExIUB6GMB0SK1G4X7OS9A0AYW30" hidden="1">#REF!</definedName>
    <definedName name="BExIUBBQZLO41WY5P1ZRQYXI9PTH" localSheetId="1" hidden="1">#REF!</definedName>
    <definedName name="BExIUBBQZLO41WY5P1ZRQYXI9PTH" localSheetId="2" hidden="1">#REF!</definedName>
    <definedName name="BExIUBBQZLO41WY5P1ZRQYXI9PTH" hidden="1">#REF!</definedName>
    <definedName name="BExIUD4OJGH65NFNQ4VMCE3R4J1X" localSheetId="1" hidden="1">#REF!</definedName>
    <definedName name="BExIUD4OJGH65NFNQ4VMCE3R4J1X" localSheetId="2" hidden="1">#REF!</definedName>
    <definedName name="BExIUD4OJGH65NFNQ4VMCE3R4J1X" hidden="1">#REF!</definedName>
    <definedName name="BExIUF814DVSS8QPNNDGYQDXHYWW" localSheetId="1" hidden="1">Table #REF!</definedName>
    <definedName name="BExIUF814DVSS8QPNNDGYQDXHYWW" localSheetId="2" hidden="1">Table '[5]2'!$B$12:$F$15</definedName>
    <definedName name="BExIUF814DVSS8QPNNDGYQDXHYWW" hidden="1">Table '[5]2'!$B$12:$F$15</definedName>
    <definedName name="BExIULDA32LAHIJUHBSXUDWFGIFE" localSheetId="1" hidden="1">#REF!</definedName>
    <definedName name="BExIULDA32LAHIJUHBSXUDWFGIFE" localSheetId="2" hidden="1">#REF!</definedName>
    <definedName name="BExIULDA32LAHIJUHBSXUDWFGIFE" hidden="1">#REF!</definedName>
    <definedName name="BExIULYTKJ6F74ZZ6GFR3H0502B9" localSheetId="1" hidden="1">#REF!</definedName>
    <definedName name="BExIULYTKJ6F74ZZ6GFR3H0502B9" localSheetId="2" hidden="1">#REF!</definedName>
    <definedName name="BExIULYTKJ6F74ZZ6GFR3H0502B9" hidden="1">#REF!</definedName>
    <definedName name="BExIUQ5WRQFNLSY80F9PVS6QHAB4" localSheetId="1" hidden="1">#REF!</definedName>
    <definedName name="BExIUQ5WRQFNLSY80F9PVS6QHAB4" localSheetId="2" hidden="1">#REF!</definedName>
    <definedName name="BExIUQ5WRQFNLSY80F9PVS6QHAB4" hidden="1">#REF!</definedName>
    <definedName name="BExIUTB5OAAXYW0OFMP0PS40SPOB" localSheetId="1" hidden="1">#REF!</definedName>
    <definedName name="BExIUTB5OAAXYW0OFMP0PS40SPOB" localSheetId="2" hidden="1">#REF!</definedName>
    <definedName name="BExIUTB5OAAXYW0OFMP0PS40SPOB" hidden="1">#REF!</definedName>
    <definedName name="BExIUUT2MHIOV6R3WHA0DPM1KBKY" localSheetId="1" hidden="1">#REF!</definedName>
    <definedName name="BExIUUT2MHIOV6R3WHA0DPM1KBKY" localSheetId="2" hidden="1">#REF!</definedName>
    <definedName name="BExIUUT2MHIOV6R3WHA0DPM1KBKY" hidden="1">#REF!</definedName>
    <definedName name="BExIUXI7T2XUZCSZE9GKUIN8NC2X" localSheetId="1" hidden="1">#REF!</definedName>
    <definedName name="BExIUXI7T2XUZCSZE9GKUIN8NC2X" localSheetId="2" hidden="1">#REF!</definedName>
    <definedName name="BExIUXI7T2XUZCSZE9GKUIN8NC2X" hidden="1">#REF!</definedName>
    <definedName name="BExIUYPDT1AM6MWGWQS646PIZIWC" localSheetId="1" hidden="1">#REF!</definedName>
    <definedName name="BExIUYPDT1AM6MWGWQS646PIZIWC" localSheetId="2" hidden="1">#REF!</definedName>
    <definedName name="BExIUYPDT1AM6MWGWQS646PIZIWC" hidden="1">#REF!</definedName>
    <definedName name="BExIV0I2O9F8D1UK1SI8AEYR6U0A" localSheetId="1" hidden="1">#REF!</definedName>
    <definedName name="BExIV0I2O9F8D1UK1SI8AEYR6U0A" localSheetId="2" hidden="1">#REF!</definedName>
    <definedName name="BExIV0I2O9F8D1UK1SI8AEYR6U0A" hidden="1">#REF!</definedName>
    <definedName name="BExIV1EGQ4GRI46IR8OV77NQC9DY" localSheetId="1" hidden="1">#REF!</definedName>
    <definedName name="BExIV1EGQ4GRI46IR8OV77NQC9DY" localSheetId="2" hidden="1">#REF!</definedName>
    <definedName name="BExIV1EGQ4GRI46IR8OV77NQC9DY" hidden="1">#REF!</definedName>
    <definedName name="BExIV1P8BEWOIY2X8LM11YWFOUMQ" localSheetId="1" hidden="1">#REF!</definedName>
    <definedName name="BExIV1P8BEWOIY2X8LM11YWFOUMQ" localSheetId="2" hidden="1">#REF!</definedName>
    <definedName name="BExIV1P8BEWOIY2X8LM11YWFOUMQ" hidden="1">#REF!</definedName>
    <definedName name="BExIV2LM38XPLRTWT0R44TMQ59E5" localSheetId="1" hidden="1">#REF!</definedName>
    <definedName name="BExIV2LM38XPLRTWT0R44TMQ59E5" localSheetId="2" hidden="1">#REF!</definedName>
    <definedName name="BExIV2LM38XPLRTWT0R44TMQ59E5" hidden="1">#REF!</definedName>
    <definedName name="BExIV3HY4S0YRV1F7XEMF2YHAR2I" localSheetId="1" hidden="1">#REF!</definedName>
    <definedName name="BExIV3HY4S0YRV1F7XEMF2YHAR2I" localSheetId="2" hidden="1">#REF!</definedName>
    <definedName name="BExIV3HY4S0YRV1F7XEMF2YHAR2I" hidden="1">#REF!</definedName>
    <definedName name="BExIV6HUZFRIFLXW2SICKGTAH1PV" localSheetId="1" hidden="1">#REF!</definedName>
    <definedName name="BExIV6HUZFRIFLXW2SICKGTAH1PV" localSheetId="2" hidden="1">#REF!</definedName>
    <definedName name="BExIV6HUZFRIFLXW2SICKGTAH1PV" hidden="1">#REF!</definedName>
    <definedName name="BExIV6HV8M136K4BEYM0QFCLARX7" localSheetId="1" hidden="1">#REF!</definedName>
    <definedName name="BExIV6HV8M136K4BEYM0QFCLARX7" localSheetId="2" hidden="1">#REF!</definedName>
    <definedName name="BExIV6HV8M136K4BEYM0QFCLARX7" hidden="1">#REF!</definedName>
    <definedName name="BExIV73FJQCIUBMV8SQRM1SUKK3B" localSheetId="1" hidden="1">#REF!</definedName>
    <definedName name="BExIV73FJQCIUBMV8SQRM1SUKK3B" localSheetId="2" hidden="1">#REF!</definedName>
    <definedName name="BExIV73FJQCIUBMV8SQRM1SUKK3B" hidden="1">#REF!</definedName>
    <definedName name="BExIV7E8ZLCAQTWY896R5JUBVI3I" localSheetId="1" hidden="1">Tech #REF!</definedName>
    <definedName name="BExIV7E8ZLCAQTWY896R5JUBVI3I" localSheetId="2" hidden="1">Tech '[5]2'!$B$7:$F$10</definedName>
    <definedName name="BExIV7E8ZLCAQTWY896R5JUBVI3I" hidden="1">Tech '[5]2'!$B$7:$F$10</definedName>
    <definedName name="BExIVC6WZMHRBRGIBUVX0CO2RK05" localSheetId="1" hidden="1">#REF!</definedName>
    <definedName name="BExIVC6WZMHRBRGIBUVX0CO2RK05" localSheetId="2" hidden="1">#REF!</definedName>
    <definedName name="BExIVC6WZMHRBRGIBUVX0CO2RK05" hidden="1">#REF!</definedName>
    <definedName name="BExIVCXWL6H5LD9DHDIA4F5U9TQL" localSheetId="1" hidden="1">#REF!</definedName>
    <definedName name="BExIVCXWL6H5LD9DHDIA4F5U9TQL" localSheetId="2" hidden="1">#REF!</definedName>
    <definedName name="BExIVCXWL6H5LD9DHDIA4F5U9TQL" hidden="1">#REF!</definedName>
    <definedName name="BExIVD3991RQVBC7QXIOHVLU6BBH" localSheetId="1" hidden="1">#REF!</definedName>
    <definedName name="BExIVD3991RQVBC7QXIOHVLU6BBH" localSheetId="2" hidden="1">#REF!</definedName>
    <definedName name="BExIVD3991RQVBC7QXIOHVLU6BBH" hidden="1">#REF!</definedName>
    <definedName name="BExIVE54FHPADVNYASUI04VPQXAZ" localSheetId="1" hidden="1">#REF!</definedName>
    <definedName name="BExIVE54FHPADVNYASUI04VPQXAZ" localSheetId="2" hidden="1">#REF!</definedName>
    <definedName name="BExIVE54FHPADVNYASUI04VPQXAZ" hidden="1">#REF!</definedName>
    <definedName name="BExIVEQNQJWCUEKLY1435FQG75M0" localSheetId="1" hidden="1">#REF!</definedName>
    <definedName name="BExIVEQNQJWCUEKLY1435FQG75M0" localSheetId="2" hidden="1">#REF!</definedName>
    <definedName name="BExIVEQNQJWCUEKLY1435FQG75M0" hidden="1">#REF!</definedName>
    <definedName name="BExIVHVWLE97GSYXI5MCGEPG5OPB" localSheetId="1" hidden="1">#REF!</definedName>
    <definedName name="BExIVHVWLE97GSYXI5MCGEPG5OPB" localSheetId="2" hidden="1">#REF!</definedName>
    <definedName name="BExIVHVWLE97GSYXI5MCGEPG5OPB" hidden="1">#REF!</definedName>
    <definedName name="BExIVIXQDP4V5IICT2NXRDFKFSYB" localSheetId="1" hidden="1">#REF!</definedName>
    <definedName name="BExIVIXQDP4V5IICT2NXRDFKFSYB" localSheetId="2" hidden="1">#REF!</definedName>
    <definedName name="BExIVIXQDP4V5IICT2NXRDFKFSYB" hidden="1">#REF!</definedName>
    <definedName name="BExIVMOIPSEWSIHIDDLOXESQ28A0" localSheetId="1" hidden="1">#REF!</definedName>
    <definedName name="BExIVMOIPSEWSIHIDDLOXESQ28A0" localSheetId="2" hidden="1">#REF!</definedName>
    <definedName name="BExIVMOIPSEWSIHIDDLOXESQ28A0" hidden="1">#REF!</definedName>
    <definedName name="BExIVNVNJX9BYDLC88NG09YF5XQ6" localSheetId="1" hidden="1">#REF!</definedName>
    <definedName name="BExIVNVNJX9BYDLC88NG09YF5XQ6" localSheetId="2" hidden="1">#REF!</definedName>
    <definedName name="BExIVNVNJX9BYDLC88NG09YF5XQ6" hidden="1">#REF!</definedName>
    <definedName name="BExIVNVNQYQNP6SA2JT1HXL3PRVI" localSheetId="1" hidden="1">#REF!</definedName>
    <definedName name="BExIVNVNQYQNP6SA2JT1HXL3PRVI" localSheetId="2" hidden="1">#REF!</definedName>
    <definedName name="BExIVNVNQYQNP6SA2JT1HXL3PRVI" hidden="1">#REF!</definedName>
    <definedName name="BExIVPZ7WEPR7UWDDPPXB3O74M61" localSheetId="1" hidden="1">#REF!</definedName>
    <definedName name="BExIVPZ7WEPR7UWDDPPXB3O74M61" localSheetId="2" hidden="1">#REF!</definedName>
    <definedName name="BExIVPZ7WEPR7UWDDPPXB3O74M61" hidden="1">#REF!</definedName>
    <definedName name="BExIVQKR0N3GJEO2AAL6EYRG1FI0" localSheetId="1" hidden="1">#REF!</definedName>
    <definedName name="BExIVQKR0N3GJEO2AAL6EYRG1FI0" localSheetId="2" hidden="1">#REF!</definedName>
    <definedName name="BExIVQKR0N3GJEO2AAL6EYRG1FI0" hidden="1">#REF!</definedName>
    <definedName name="BExIVQVKLMGSRYT1LFZH0KUIA4OR" localSheetId="1" hidden="1">#REF!</definedName>
    <definedName name="BExIVQVKLMGSRYT1LFZH0KUIA4OR" localSheetId="2" hidden="1">#REF!</definedName>
    <definedName name="BExIVQVKLMGSRYT1LFZH0KUIA4OR" hidden="1">#REF!</definedName>
    <definedName name="BExIVU0XWYQ5PP5DS24NNWA9FPP4" localSheetId="1" hidden="1">#REF!</definedName>
    <definedName name="BExIVU0XWYQ5PP5DS24NNWA9FPP4" localSheetId="2" hidden="1">#REF!</definedName>
    <definedName name="BExIVU0XWYQ5PP5DS24NNWA9FPP4" hidden="1">#REF!</definedName>
    <definedName name="BExIVYTFI35KNR2XSA6N8OJYUTUR" localSheetId="1" hidden="1">#REF!</definedName>
    <definedName name="BExIVYTFI35KNR2XSA6N8OJYUTUR" localSheetId="2" hidden="1">#REF!</definedName>
    <definedName name="BExIVYTFI35KNR2XSA6N8OJYUTUR" hidden="1">#REF!</definedName>
    <definedName name="BExIW42AU9V00SGAWXVG2K91NOJ6" localSheetId="1" hidden="1">#REF!</definedName>
    <definedName name="BExIW42AU9V00SGAWXVG2K91NOJ6" localSheetId="2" hidden="1">#REF!</definedName>
    <definedName name="BExIW42AU9V00SGAWXVG2K91NOJ6" hidden="1">#REF!</definedName>
    <definedName name="BExIW9WNT3DM79WY7D08USWBK4WC" localSheetId="1" hidden="1">Tech #REF!</definedName>
    <definedName name="BExIW9WNT3DM79WY7D08USWBK4WC" hidden="1">Tech '[5]2'!$B$7:$N$10</definedName>
    <definedName name="BExIWB3SY3WRIVIOF988DNNODBOA" localSheetId="1" hidden="1">#REF!</definedName>
    <definedName name="BExIWB3SY3WRIVIOF988DNNODBOA" localSheetId="2" hidden="1">#REF!</definedName>
    <definedName name="BExIWB3SY3WRIVIOF988DNNODBOA" hidden="1">#REF!</definedName>
    <definedName name="BExIWB99CG0H52LRD6QWPN4L6DV2" localSheetId="1" hidden="1">#REF!</definedName>
    <definedName name="BExIWB99CG0H52LRD6QWPN4L6DV2" localSheetId="2" hidden="1">#REF!</definedName>
    <definedName name="BExIWB99CG0H52LRD6QWPN4L6DV2" hidden="1">#REF!</definedName>
    <definedName name="BExIWCLQKMTPX7ANO7Q8KGJU1CM5" localSheetId="1" hidden="1">#REF!</definedName>
    <definedName name="BExIWCLQKMTPX7ANO7Q8KGJU1CM5" localSheetId="2" hidden="1">#REF!</definedName>
    <definedName name="BExIWCLQKMTPX7ANO7Q8KGJU1CM5" hidden="1">#REF!</definedName>
    <definedName name="BExIWEJY39WVFCOY146Q8JHXA2NM" localSheetId="1" hidden="1">#REF!</definedName>
    <definedName name="BExIWEJY39WVFCOY146Q8JHXA2NM" localSheetId="2" hidden="1">#REF!</definedName>
    <definedName name="BExIWEJY39WVFCOY146Q8JHXA2NM" hidden="1">#REF!</definedName>
    <definedName name="BExIWG1W7XP9DFYYSZAIOSHM0QLQ" localSheetId="1" hidden="1">#REF!</definedName>
    <definedName name="BExIWG1W7XP9DFYYSZAIOSHM0QLQ" localSheetId="2" hidden="1">#REF!</definedName>
    <definedName name="BExIWG1W7XP9DFYYSZAIOSHM0QLQ" hidden="1">#REF!</definedName>
    <definedName name="BExIWH3KUK94B7833DD4TB0Y6KP9" localSheetId="1" hidden="1">#REF!</definedName>
    <definedName name="BExIWH3KUK94B7833DD4TB0Y6KP9" localSheetId="2" hidden="1">#REF!</definedName>
    <definedName name="BExIWH3KUK94B7833DD4TB0Y6KP9" hidden="1">#REF!</definedName>
    <definedName name="BExIWKE9MGIDWORBI43AWTUNYFAN" localSheetId="1" hidden="1">#REF!</definedName>
    <definedName name="BExIWKE9MGIDWORBI43AWTUNYFAN" localSheetId="2" hidden="1">[1]Table!#REF!</definedName>
    <definedName name="BExIWKE9MGIDWORBI43AWTUNYFAN" hidden="1">[2]Table!#REF!</definedName>
    <definedName name="BExIWTJ9T25MSGIEOCH9ZG2ZI7CO" localSheetId="1" hidden="1">#REF!</definedName>
    <definedName name="BExIWTJ9T25MSGIEOCH9ZG2ZI7CO" localSheetId="2" hidden="1">#REF!</definedName>
    <definedName name="BExIWTJ9T25MSGIEOCH9ZG2ZI7CO" hidden="1">#REF!</definedName>
    <definedName name="BExIWVSAMV93WU2ZM0ZSERUK71MY" localSheetId="1" hidden="1">#REF!</definedName>
    <definedName name="BExIWVSAMV93WU2ZM0ZSERUK71MY" localSheetId="2" hidden="1">#REF!</definedName>
    <definedName name="BExIWVSAMV93WU2ZM0ZSERUK71MY" hidden="1">#REF!</definedName>
    <definedName name="BExIWXFPIVO2DX2MKWNI4E1W8XPH" localSheetId="1" hidden="1">#REF!</definedName>
    <definedName name="BExIWXFPIVO2DX2MKWNI4E1W8XPH" localSheetId="2" hidden="1">#REF!</definedName>
    <definedName name="BExIWXFPIVO2DX2MKWNI4E1W8XPH" hidden="1">#REF!</definedName>
    <definedName name="BExIWZTUWEU82KKG3HC5YCA321OT" localSheetId="1" hidden="1">#REF!</definedName>
    <definedName name="BExIWZTUWEU82KKG3HC5YCA321OT" localSheetId="2" hidden="1">#REF!</definedName>
    <definedName name="BExIWZTUWEU82KKG3HC5YCA321OT" hidden="1">#REF!</definedName>
    <definedName name="BExIX2DMJCFY68X9XPKX7A9YBWQV" localSheetId="1" hidden="1">#REF!</definedName>
    <definedName name="BExIX2DMJCFY68X9XPKX7A9YBWQV" localSheetId="2" hidden="1">#REF!</definedName>
    <definedName name="BExIX2DMJCFY68X9XPKX7A9YBWQV" hidden="1">#REF!</definedName>
    <definedName name="BExIX34PM5DBTRHRQWP6PL6WIX88" localSheetId="1" hidden="1">#REF!</definedName>
    <definedName name="BExIX34PM5DBTRHRQWP6PL6WIX88" localSheetId="2" hidden="1">#REF!</definedName>
    <definedName name="BExIX34PM5DBTRHRQWP6PL6WIX88" hidden="1">#REF!</definedName>
    <definedName name="BExIX3KSZQA6NJP5YH22KGKT6YBE" localSheetId="1" hidden="1">#REF!</definedName>
    <definedName name="BExIX3KSZQA6NJP5YH22KGKT6YBE" localSheetId="2" hidden="1">#REF!</definedName>
    <definedName name="BExIX3KSZQA6NJP5YH22KGKT6YBE" hidden="1">#REF!</definedName>
    <definedName name="BExIX4S01VKH0V2KWQZGAY2FUFFS" localSheetId="1" hidden="1">#REF!</definedName>
    <definedName name="BExIX4S01VKH0V2KWQZGAY2FUFFS" localSheetId="2" hidden="1">#REF!</definedName>
    <definedName name="BExIX4S01VKH0V2KWQZGAY2FUFFS" hidden="1">#REF!</definedName>
    <definedName name="BExIX5OAP9KSUE5SIZCW9P39Q4WE" localSheetId="1" hidden="1">#REF!</definedName>
    <definedName name="BExIX5OAP9KSUE5SIZCW9P39Q4WE" localSheetId="2" hidden="1">#REF!</definedName>
    <definedName name="BExIX5OAP9KSUE5SIZCW9P39Q4WE" hidden="1">#REF!</definedName>
    <definedName name="BExIX5TNUF2KIBUDMCSN0VOOEVT7" localSheetId="1" hidden="1">#REF!</definedName>
    <definedName name="BExIX5TNUF2KIBUDMCSN0VOOEVT7" localSheetId="2" hidden="1">#REF!</definedName>
    <definedName name="BExIX5TNUF2KIBUDMCSN0VOOEVT7" hidden="1">#REF!</definedName>
    <definedName name="BExIX6VI47QTWCDAS5WT5UR7A319" localSheetId="1" hidden="1">#REF!</definedName>
    <definedName name="BExIX6VI47QTWCDAS5WT5UR7A319" localSheetId="2" hidden="1">#REF!</definedName>
    <definedName name="BExIX6VI47QTWCDAS5WT5UR7A319" hidden="1">#REF!</definedName>
    <definedName name="BExIXBYWXL3HB305KTM8ZLMAZW9S" localSheetId="1" hidden="1">#REF!</definedName>
    <definedName name="BExIXBYWXL3HB305KTM8ZLMAZW9S" localSheetId="2" hidden="1">#REF!</definedName>
    <definedName name="BExIXBYWXL3HB305KTM8ZLMAZW9S" hidden="1">#REF!</definedName>
    <definedName name="BExIXFKDQRW4YCNIN1WZONKR5AS3" localSheetId="1" hidden="1">#REF!</definedName>
    <definedName name="BExIXFKDQRW4YCNIN1WZONKR5AS3" localSheetId="2" hidden="1">#REF!</definedName>
    <definedName name="BExIXFKDQRW4YCNIN1WZONKR5AS3" hidden="1">#REF!</definedName>
    <definedName name="BExIXGRJPVJMUDGSG7IHPXPNO69B" localSheetId="1" hidden="1">#REF!</definedName>
    <definedName name="BExIXGRJPVJMUDGSG7IHPXPNO69B" localSheetId="2" hidden="1">#REF!</definedName>
    <definedName name="BExIXGRJPVJMUDGSG7IHPXPNO69B" hidden="1">#REF!</definedName>
    <definedName name="BExIXHILO4ZLVAMF5Z405WSMMFZC" localSheetId="1" hidden="1">#REF!</definedName>
    <definedName name="BExIXHILO4ZLVAMF5Z405WSMMFZC" localSheetId="2" hidden="1">#REF!</definedName>
    <definedName name="BExIXHILO4ZLVAMF5Z405WSMMFZC" hidden="1">#REF!</definedName>
    <definedName name="BExIXLPIXPQJ2WSPXOP0NVNBX8KC" localSheetId="1" hidden="1">#REF!</definedName>
    <definedName name="BExIXLPIXPQJ2WSPXOP0NVNBX8KC" localSheetId="2" hidden="1">#REF!</definedName>
    <definedName name="BExIXLPIXPQJ2WSPXOP0NVNBX8KC" hidden="1">#REF!</definedName>
    <definedName name="BExIXM5R87ZL3FHALWZXYCPHGX3E" localSheetId="1" hidden="1">#REF!</definedName>
    <definedName name="BExIXM5R87ZL3FHALWZXYCPHGX3E" localSheetId="2" hidden="1">#REF!</definedName>
    <definedName name="BExIXM5R87ZL3FHALWZXYCPHGX3E" hidden="1">#REF!</definedName>
    <definedName name="BExIXPWK3QBLF306C4Z9FZBNU9UG" localSheetId="1" hidden="1">#REF!</definedName>
    <definedName name="BExIXPWK3QBLF306C4Z9FZBNU9UG" localSheetId="2" hidden="1">#REF!</definedName>
    <definedName name="BExIXPWK3QBLF306C4Z9FZBNU9UG" hidden="1">#REF!</definedName>
    <definedName name="BExIXR9747LTLE07VH8LLB9ANW4K" localSheetId="1" hidden="1">#REF!</definedName>
    <definedName name="BExIXR9747LTLE07VH8LLB9ANW4K" localSheetId="2" hidden="1">#REF!</definedName>
    <definedName name="BExIXR9747LTLE07VH8LLB9ANW4K" hidden="1">#REF!</definedName>
    <definedName name="BExIXS036ZCKT2Z8XZKLZ8PFWQGL" localSheetId="1" hidden="1">#REF!</definedName>
    <definedName name="BExIXS036ZCKT2Z8XZKLZ8PFWQGL" localSheetId="2" hidden="1">#REF!</definedName>
    <definedName name="BExIXS036ZCKT2Z8XZKLZ8PFWQGL" hidden="1">#REF!</definedName>
    <definedName name="BExIXU3LH01HJU3RBNUI3VAK630U" localSheetId="1" hidden="1">#REF!</definedName>
    <definedName name="BExIXU3LH01HJU3RBNUI3VAK630U" localSheetId="2" hidden="1">#REF!</definedName>
    <definedName name="BExIXU3LH01HJU3RBNUI3VAK630U" hidden="1">#REF!</definedName>
    <definedName name="BExIXUUJ4YE91RI070CL1Q31Q3G5" localSheetId="1" hidden="1">#REF!</definedName>
    <definedName name="BExIXUUJ4YE91RI070CL1Q31Q3G5" localSheetId="2" hidden="1">[3]Table!#REF!</definedName>
    <definedName name="BExIXUUJ4YE91RI070CL1Q31Q3G5" hidden="1">[3]Table!#REF!</definedName>
    <definedName name="BExIXY5CF9PFM0P40AZ4U51TMWV0" localSheetId="1" hidden="1">#REF!</definedName>
    <definedName name="BExIXY5CF9PFM0P40AZ4U51TMWV0" localSheetId="2" hidden="1">#REF!</definedName>
    <definedName name="BExIXY5CF9PFM0P40AZ4U51TMWV0" hidden="1">#REF!</definedName>
    <definedName name="BExIY0ZRKNHB5K2EO9YIF3LPXK28" localSheetId="1" hidden="1">#REF!</definedName>
    <definedName name="BExIY0ZRKNHB5K2EO9YIF3LPXK28" localSheetId="2" hidden="1">#REF!</definedName>
    <definedName name="BExIY0ZRKNHB5K2EO9YIF3LPXK28" hidden="1">#REF!</definedName>
    <definedName name="BExIY2N7BDZXT9L7HEPUXDR18G6Q" localSheetId="1" hidden="1">#REF!</definedName>
    <definedName name="BExIY2N7BDZXT9L7HEPUXDR18G6Q" localSheetId="2" hidden="1">#REF!</definedName>
    <definedName name="BExIY2N7BDZXT9L7HEPUXDR18G6Q" hidden="1">#REF!</definedName>
    <definedName name="BExIY3ZNARQ46PBN3ZV2YLI8EXG4" localSheetId="1" hidden="1">#REF!</definedName>
    <definedName name="BExIY3ZNARQ46PBN3ZV2YLI8EXG4" localSheetId="2" hidden="1">#REF!</definedName>
    <definedName name="BExIY3ZNARQ46PBN3ZV2YLI8EXG4" hidden="1">#REF!</definedName>
    <definedName name="BExIY68I6QLFR9ZN3DY8I4GAM2LW" localSheetId="1" hidden="1">#REF!</definedName>
    <definedName name="BExIY68I6QLFR9ZN3DY8I4GAM2LW" localSheetId="2" hidden="1">#REF!</definedName>
    <definedName name="BExIY68I6QLFR9ZN3DY8I4GAM2LW" hidden="1">#REF!</definedName>
    <definedName name="BExIY7ACTC73DJVJLG36Y7CEEUMW" localSheetId="1" hidden="1">#REF!</definedName>
    <definedName name="BExIY7ACTC73DJVJLG36Y7CEEUMW" localSheetId="2" hidden="1">#REF!</definedName>
    <definedName name="BExIY7ACTC73DJVJLG36Y7CEEUMW" hidden="1">#REF!</definedName>
    <definedName name="BExIY9ZH1SKUDTLAMMU97FJ2TC0O" localSheetId="1" hidden="1">#REF!</definedName>
    <definedName name="BExIY9ZH1SKUDTLAMMU97FJ2TC0O" localSheetId="2" hidden="1">#REF!</definedName>
    <definedName name="BExIY9ZH1SKUDTLAMMU97FJ2TC0O" hidden="1">#REF!</definedName>
    <definedName name="BExIYEXJBK8JDWIRSVV4RJSKZVV1" localSheetId="1" hidden="1">#REF!</definedName>
    <definedName name="BExIYEXJBK8JDWIRSVV4RJSKZVV1" localSheetId="2" hidden="1">#REF!</definedName>
    <definedName name="BExIYEXJBK8JDWIRSVV4RJSKZVV1" hidden="1">#REF!</definedName>
    <definedName name="BExIYFTRNOXDG8WDDOWIO8D807AN" localSheetId="1" hidden="1">#REF!</definedName>
    <definedName name="BExIYFTRNOXDG8WDDOWIO8D807AN" localSheetId="2" hidden="1">#REF!</definedName>
    <definedName name="BExIYFTRNOXDG8WDDOWIO8D807AN" hidden="1">#REF!</definedName>
    <definedName name="BExIYGA14VGX68VRBKB1FRZWFH67" localSheetId="1" hidden="1">#REF!</definedName>
    <definedName name="BExIYGA14VGX68VRBKB1FRZWFH67" localSheetId="2" hidden="1">#REF!</definedName>
    <definedName name="BExIYGA14VGX68VRBKB1FRZWFH67" hidden="1">#REF!</definedName>
    <definedName name="BExIYGKTI45O1BXX05KDGVNMLRGT" localSheetId="1" hidden="1">#REF!</definedName>
    <definedName name="BExIYGKTI45O1BXX05KDGVNMLRGT" localSheetId="2" hidden="1">#REF!</definedName>
    <definedName name="BExIYGKTI45O1BXX05KDGVNMLRGT" hidden="1">#REF!</definedName>
    <definedName name="BExIYI2RH0K4225XO970K2IQ1E79" localSheetId="1" hidden="1">#REF!</definedName>
    <definedName name="BExIYI2RH0K4225XO970K2IQ1E79" localSheetId="2" hidden="1">#REF!</definedName>
    <definedName name="BExIYI2RH0K4225XO970K2IQ1E79" hidden="1">#REF!</definedName>
    <definedName name="BExIYMPZ0KS2KOJFQAUQJ77L7701" localSheetId="1" hidden="1">#REF!</definedName>
    <definedName name="BExIYMPZ0KS2KOJFQAUQJ77L7701" localSheetId="2" hidden="1">#REF!</definedName>
    <definedName name="BExIYMPZ0KS2KOJFQAUQJ77L7701" hidden="1">#REF!</definedName>
    <definedName name="BExIYNRSW2U64CZY0TS5OIEARK58" localSheetId="1" hidden="1">#REF!</definedName>
    <definedName name="BExIYNRSW2U64CZY0TS5OIEARK58" localSheetId="2" hidden="1">#REF!</definedName>
    <definedName name="BExIYNRSW2U64CZY0TS5OIEARK58" hidden="1">#REF!</definedName>
    <definedName name="BExIYOO4P2NLI0GTES3GN8FDL0US" localSheetId="1" hidden="1">#REF!</definedName>
    <definedName name="BExIYOO4P2NLI0GTES3GN8FDL0US" localSheetId="2" hidden="1">#REF!</definedName>
    <definedName name="BExIYOO4P2NLI0GTES3GN8FDL0US" hidden="1">#REF!</definedName>
    <definedName name="BExIYOO5U1GSMR9NI0CACR81C0T6" localSheetId="1" hidden="1">#REF!</definedName>
    <definedName name="BExIYOO5U1GSMR9NI0CACR81C0T6" localSheetId="2" hidden="1">#REF!</definedName>
    <definedName name="BExIYOO5U1GSMR9NI0CACR81C0T6" hidden="1">#REF!</definedName>
    <definedName name="BExIYP9Q6FV9T0R9G3UDKLS4TTYX" localSheetId="1" hidden="1">#REF!</definedName>
    <definedName name="BExIYP9Q6FV9T0R9G3UDKLS4TTYX" localSheetId="2" hidden="1">#REF!</definedName>
    <definedName name="BExIYP9Q6FV9T0R9G3UDKLS4TTYX" hidden="1">#REF!</definedName>
    <definedName name="BExIYRTCOZA1OQ7D46XDWMCW6RFR" localSheetId="1" hidden="1">#REF!</definedName>
    <definedName name="BExIYRTCOZA1OQ7D46XDWMCW6RFR" localSheetId="2" hidden="1">#REF!</definedName>
    <definedName name="BExIYRTCOZA1OQ7D46XDWMCW6RFR" hidden="1">#REF!</definedName>
    <definedName name="BExIYZGJJSJ8V2KKNM9K6QQP94K7" localSheetId="1" hidden="1">#REF!</definedName>
    <definedName name="BExIYZGJJSJ8V2KKNM9K6QQP94K7" localSheetId="2" hidden="1">#REF!</definedName>
    <definedName name="BExIYZGJJSJ8V2KKNM9K6QQP94K7" hidden="1">#REF!</definedName>
    <definedName name="BExIYZGLDQ1TN7BIIN4RLDP31GIM" localSheetId="1" hidden="1">#REF!</definedName>
    <definedName name="BExIYZGLDQ1TN7BIIN4RLDP31GIM" localSheetId="2" hidden="1">#REF!</definedName>
    <definedName name="BExIYZGLDQ1TN7BIIN4RLDP31GIM" hidden="1">#REF!</definedName>
    <definedName name="BExIZ0CZ1XHJ60UQXYDKNHWMCFRT" localSheetId="1" hidden="1">#REF!</definedName>
    <definedName name="BExIZ0CZ1XHJ60UQXYDKNHWMCFRT" localSheetId="2" hidden="1">#REF!</definedName>
    <definedName name="BExIZ0CZ1XHJ60UQXYDKNHWMCFRT" hidden="1">#REF!</definedName>
    <definedName name="BExIZ37CVAXU0D8AHKGNBNRJG91T" localSheetId="1" hidden="1">#REF!</definedName>
    <definedName name="BExIZ37CVAXU0D8AHKGNBNRJG91T" localSheetId="2" hidden="1">#REF!</definedName>
    <definedName name="BExIZ37CVAXU0D8AHKGNBNRJG91T" hidden="1">#REF!</definedName>
    <definedName name="BExIZ4K0EZJK6PW3L8SVKTJFSWW9" localSheetId="1" hidden="1">#REF!</definedName>
    <definedName name="BExIZ4K0EZJK6PW3L8SVKTJFSWW9" localSheetId="2" hidden="1">#REF!</definedName>
    <definedName name="BExIZ4K0EZJK6PW3L8SVKTJFSWW9" hidden="1">#REF!</definedName>
    <definedName name="BExIZ4PBX1CHQ717B0GDSPERSS4O" localSheetId="1" hidden="1">#REF!</definedName>
    <definedName name="BExIZ4PBX1CHQ717B0GDSPERSS4O" localSheetId="2" hidden="1">#REF!</definedName>
    <definedName name="BExIZ4PBX1CHQ717B0GDSPERSS4O" hidden="1">#REF!</definedName>
    <definedName name="BExIZAECOEZGBAO29QMV14E6XDIV" localSheetId="1" hidden="1">#REF!</definedName>
    <definedName name="BExIZAECOEZGBAO29QMV14E6XDIV" localSheetId="2" hidden="1">#REF!</definedName>
    <definedName name="BExIZAECOEZGBAO29QMV14E6XDIV" hidden="1">#REF!</definedName>
    <definedName name="BExIZD3GJ7TC179ZVOWHT18FCTSN" localSheetId="1" hidden="1">#REF!</definedName>
    <definedName name="BExIZD3GJ7TC179ZVOWHT18FCTSN" localSheetId="2" hidden="1">#REF!</definedName>
    <definedName name="BExIZD3GJ7TC179ZVOWHT18FCTSN" hidden="1">#REF!</definedName>
    <definedName name="BExIZEW5HUTV24F5BVALYZ8Y3XV0" localSheetId="1" hidden="1">#REF!</definedName>
    <definedName name="BExIZEW5HUTV24F5BVALYZ8Y3XV0" localSheetId="2" hidden="1">#REF!</definedName>
    <definedName name="BExIZEW5HUTV24F5BVALYZ8Y3XV0" hidden="1">#REF!</definedName>
    <definedName name="BExIZKVXYD5O2JBU81F2UFJZLLSI" localSheetId="1" hidden="1">#REF!</definedName>
    <definedName name="BExIZKVXYD5O2JBU81F2UFJZLLSI" localSheetId="2" hidden="1">#REF!</definedName>
    <definedName name="BExIZKVXYD5O2JBU81F2UFJZLLSI" hidden="1">#REF!</definedName>
    <definedName name="BExIZPZDHC8HGER83WHCZAHOX7LK" localSheetId="1" hidden="1">#REF!</definedName>
    <definedName name="BExIZPZDHC8HGER83WHCZAHOX7LK" localSheetId="2" hidden="1">#REF!</definedName>
    <definedName name="BExIZPZDHC8HGER83WHCZAHOX7LK" hidden="1">#REF!</definedName>
    <definedName name="BExIZV2SFTWBOHFQCKIHQTZ04L6Y" localSheetId="1" hidden="1">#REF!</definedName>
    <definedName name="BExIZV2SFTWBOHFQCKIHQTZ04L6Y" localSheetId="2" hidden="1">#REF!</definedName>
    <definedName name="BExIZV2SFTWBOHFQCKIHQTZ04L6Y" hidden="1">#REF!</definedName>
    <definedName name="BExIZY2PUZ0OF9YKK1B13IW0VS6G" localSheetId="1" hidden="1">#REF!</definedName>
    <definedName name="BExIZY2PUZ0OF9YKK1B13IW0VS6G" localSheetId="2" hidden="1">#REF!</definedName>
    <definedName name="BExIZY2PUZ0OF9YKK1B13IW0VS6G" hidden="1">#REF!</definedName>
    <definedName name="BExJ00RSNKVWQ0QZQRG7YCKUFJZQ" localSheetId="1" hidden="1">#REF!</definedName>
    <definedName name="BExJ00RSNKVWQ0QZQRG7YCKUFJZQ" localSheetId="2" hidden="1">#REF!</definedName>
    <definedName name="BExJ00RSNKVWQ0QZQRG7YCKUFJZQ" hidden="1">#REF!</definedName>
    <definedName name="BExJ08KB42GOUC2P92D8UI7KEHKL" localSheetId="1" hidden="1">#REF!</definedName>
    <definedName name="BExJ08KB42GOUC2P92D8UI7KEHKL" localSheetId="2" hidden="1">#REF!</definedName>
    <definedName name="BExJ08KB42GOUC2P92D8UI7KEHKL" hidden="1">#REF!</definedName>
    <definedName name="BExJ08KBRR2XMWW3VZMPSQKXHZUH" localSheetId="1" hidden="1">#REF!</definedName>
    <definedName name="BExJ08KBRR2XMWW3VZMPSQKXHZUH" localSheetId="2" hidden="1">#REF!</definedName>
    <definedName name="BExJ08KBRR2XMWW3VZMPSQKXHZUH" hidden="1">#REF!</definedName>
    <definedName name="BExJ0DYJWXGE7DA39PYL3WM05U9O" localSheetId="1" hidden="1">#REF!</definedName>
    <definedName name="BExJ0DYJWXGE7DA39PYL3WM05U9O" localSheetId="2" hidden="1">#REF!</definedName>
    <definedName name="BExJ0DYJWXGE7DA39PYL3WM05U9O" hidden="1">#REF!</definedName>
    <definedName name="BExJ0MY8SY5J5V50H3UKE78ODTVB" localSheetId="1" hidden="1">#REF!</definedName>
    <definedName name="BExJ0MY8SY5J5V50H3UKE78ODTVB" localSheetId="2" hidden="1">#REF!</definedName>
    <definedName name="BExJ0MY8SY5J5V50H3UKE78ODTVB" hidden="1">#REF!</definedName>
    <definedName name="BExJ0YC98G37ML4N8FLP8D95EFRF" localSheetId="1" hidden="1">#REF!</definedName>
    <definedName name="BExJ0YC98G37ML4N8FLP8D95EFRF" localSheetId="2" hidden="1">#REF!</definedName>
    <definedName name="BExJ0YC98G37ML4N8FLP8D95EFRF" hidden="1">#REF!</definedName>
    <definedName name="BExJ11MY9B0F7RFESFSORX1Z25QM" localSheetId="1" hidden="1">#REF!</definedName>
    <definedName name="BExJ11MY9B0F7RFESFSORX1Z25QM" localSheetId="2" hidden="1">#REF!</definedName>
    <definedName name="BExJ11MY9B0F7RFESFSORX1Z25QM" hidden="1">#REF!</definedName>
    <definedName name="BExJ1D0X2ZBLURJUYFUD6C17DN0O" localSheetId="1" hidden="1">#REF!</definedName>
    <definedName name="BExJ1D0X2ZBLURJUYFUD6C17DN0O" localSheetId="2" hidden="1">#REF!</definedName>
    <definedName name="BExJ1D0X2ZBLURJUYFUD6C17DN0O" hidden="1">#REF!</definedName>
    <definedName name="BExKC4YVS1QLO026DSBMGUKAE2X0" localSheetId="1" hidden="1">#REF!</definedName>
    <definedName name="BExKC4YVS1QLO026DSBMGUKAE2X0" localSheetId="2" hidden="1">#REF!</definedName>
    <definedName name="BExKC4YVS1QLO026DSBMGUKAE2X0" hidden="1">#REF!</definedName>
    <definedName name="BExKCCREBIWYDT3KYY47J6PKFUJC" localSheetId="1" hidden="1">#REF!</definedName>
    <definedName name="BExKCCREBIWYDT3KYY47J6PKFUJC" localSheetId="2" hidden="1">#REF!</definedName>
    <definedName name="BExKCCREBIWYDT3KYY47J6PKFUJC" hidden="1">#REF!</definedName>
    <definedName name="BExKCDCZBLWVY1XPL5MKVFG9EM16" localSheetId="1" hidden="1">#REF!</definedName>
    <definedName name="BExKCDCZBLWVY1XPL5MKVFG9EM16" localSheetId="2" hidden="1">#REF!</definedName>
    <definedName name="BExKCDCZBLWVY1XPL5MKVFG9EM16" hidden="1">#REF!</definedName>
    <definedName name="BExKCDYKAEV45AFXHVHZZ62E5BM3" localSheetId="1" hidden="1">#REF!</definedName>
    <definedName name="BExKCDYKAEV45AFXHVHZZ62E5BM3" localSheetId="2" hidden="1">#REF!</definedName>
    <definedName name="BExKCDYKAEV45AFXHVHZZ62E5BM3" hidden="1">#REF!</definedName>
    <definedName name="BExKCJYCSUB6N79ANN1Z8WDR7ZW5" localSheetId="1" hidden="1">#REF!</definedName>
    <definedName name="BExKCJYCSUB6N79ANN1Z8WDR7ZW5" localSheetId="2" hidden="1">#REF!</definedName>
    <definedName name="BExKCJYCSUB6N79ANN1Z8WDR7ZW5" hidden="1">#REF!</definedName>
    <definedName name="BExKDJBKAJPY1RL4WY6D99TGYHCW" localSheetId="1" hidden="1">#REF!</definedName>
    <definedName name="BExKDJBKAJPY1RL4WY6D99TGYHCW" localSheetId="2" hidden="1">#REF!</definedName>
    <definedName name="BExKDJBKAJPY1RL4WY6D99TGYHCW" hidden="1">#REF!</definedName>
    <definedName name="BExKDJX3US7FHG8MDG0LMSBAZPA2" localSheetId="1" hidden="1">#REF!</definedName>
    <definedName name="BExKDJX3US7FHG8MDG0LMSBAZPA2" localSheetId="2" hidden="1">#REF!</definedName>
    <definedName name="BExKDJX3US7FHG8MDG0LMSBAZPA2" hidden="1">#REF!</definedName>
    <definedName name="BExKDKO0W4AGQO1V7K6Q4VM750FT" localSheetId="1" hidden="1">#REF!</definedName>
    <definedName name="BExKDKO0W4AGQO1V7K6Q4VM750FT" localSheetId="2" hidden="1">#REF!</definedName>
    <definedName name="BExKDKO0W4AGQO1V7K6Q4VM750FT" hidden="1">#REF!</definedName>
    <definedName name="BExKDLF10G7W77J87QWH3ZGLUCLW" localSheetId="1" hidden="1">#REF!</definedName>
    <definedName name="BExKDLF10G7W77J87QWH3ZGLUCLW" localSheetId="2" hidden="1">#REF!</definedName>
    <definedName name="BExKDLF10G7W77J87QWH3ZGLUCLW" hidden="1">#REF!</definedName>
    <definedName name="BExKDM0NH8JUWEPIJUS4IFDUSM1X" localSheetId="1" hidden="1">#REF!</definedName>
    <definedName name="BExKDM0NH8JUWEPIJUS4IFDUSM1X" localSheetId="2" hidden="1">#REF!</definedName>
    <definedName name="BExKDM0NH8JUWEPIJUS4IFDUSM1X" hidden="1">#REF!</definedName>
    <definedName name="BExKDO45GL6PAZQR3PAOWFVA6WLZ" localSheetId="1" hidden="1">#REF!</definedName>
    <definedName name="BExKDO45GL6PAZQR3PAOWFVA6WLZ" localSheetId="2" hidden="1">#REF!</definedName>
    <definedName name="BExKDO45GL6PAZQR3PAOWFVA6WLZ" hidden="1">#REF!</definedName>
    <definedName name="BExKDO46RJ2KGPW9G3H3SATHXV22" localSheetId="1" hidden="1">#REF!</definedName>
    <definedName name="BExKDO46RJ2KGPW9G3H3SATHXV22" localSheetId="2" hidden="1">#REF!</definedName>
    <definedName name="BExKDO46RJ2KGPW9G3H3SATHXV22" hidden="1">#REF!</definedName>
    <definedName name="BExKDYB06L6AYH4HMQSC4TJIKN5Z" localSheetId="1" hidden="1">#REF!</definedName>
    <definedName name="BExKDYB06L6AYH4HMQSC4TJIKN5Z" localSheetId="2" hidden="1">#REF!</definedName>
    <definedName name="BExKDYB06L6AYH4HMQSC4TJIKN5Z" hidden="1">#REF!</definedName>
    <definedName name="BExKE576RIQD2OZVHIC60WSPMYFC" localSheetId="1" hidden="1">#REF!</definedName>
    <definedName name="BExKE576RIQD2OZVHIC60WSPMYFC" localSheetId="2" hidden="1">#REF!</definedName>
    <definedName name="BExKE576RIQD2OZVHIC60WSPMYFC" hidden="1">#REF!</definedName>
    <definedName name="BExKE8XZEPHU2ANY8E9LGJLDH48C" localSheetId="1" hidden="1">#REF!</definedName>
    <definedName name="BExKE8XZEPHU2ANY8E9LGJLDH48C" localSheetId="2" hidden="1">#REF!</definedName>
    <definedName name="BExKE8XZEPHU2ANY8E9LGJLDH48C" hidden="1">#REF!</definedName>
    <definedName name="BExKEEXS04IKNGKCJWDM7QRSDNKL" localSheetId="1" hidden="1">#REF!</definedName>
    <definedName name="BExKEEXS04IKNGKCJWDM7QRSDNKL" localSheetId="2" hidden="1">#REF!</definedName>
    <definedName name="BExKEEXS04IKNGKCJWDM7QRSDNKL" hidden="1">#REF!</definedName>
    <definedName name="BExKEFE0I3MT6ZLC4T1L9465HKTN" localSheetId="1" hidden="1">#REF!</definedName>
    <definedName name="BExKEFE0I3MT6ZLC4T1L9465HKTN" localSheetId="2" hidden="1">#REF!</definedName>
    <definedName name="BExKEFE0I3MT6ZLC4T1L9465HKTN" hidden="1">#REF!</definedName>
    <definedName name="BExKEHC2WCIOMMOB16EN77NTF8A1" localSheetId="1" hidden="1">#REF!</definedName>
    <definedName name="BExKEHC2WCIOMMOB16EN77NTF8A1" localSheetId="2" hidden="1">#REF!</definedName>
    <definedName name="BExKEHC2WCIOMMOB16EN77NTF8A1" hidden="1">#REF!</definedName>
    <definedName name="BExKEIU00Y6TBNX2ZNZWKO0BX4MK" localSheetId="1" hidden="1">#REF!</definedName>
    <definedName name="BExKEIU00Y6TBNX2ZNZWKO0BX4MK" localSheetId="2" hidden="1">#REF!</definedName>
    <definedName name="BExKEIU00Y6TBNX2ZNZWKO0BX4MK" hidden="1">#REF!</definedName>
    <definedName name="BExKEK6O5BVJP4VY02FY7JNAZ6BT" localSheetId="1" hidden="1">#REF!</definedName>
    <definedName name="BExKEK6O5BVJP4VY02FY7JNAZ6BT" localSheetId="2" hidden="1">#REF!</definedName>
    <definedName name="BExKEK6O5BVJP4VY02FY7JNAZ6BT" hidden="1">#REF!</definedName>
    <definedName name="BExKEKMRQLC0TPETMUVPBOHVEK6D" localSheetId="1" hidden="1">#REF!</definedName>
    <definedName name="BExKEKMRQLC0TPETMUVPBOHVEK6D" localSheetId="2" hidden="1">#REF!</definedName>
    <definedName name="BExKEKMRQLC0TPETMUVPBOHVEK6D" hidden="1">#REF!</definedName>
    <definedName name="BExKEKXK6E6QX339ELPXDIRZSJE0" localSheetId="1" hidden="1">#REF!</definedName>
    <definedName name="BExKEKXK6E6QX339ELPXDIRZSJE0" localSheetId="2" hidden="1">#REF!</definedName>
    <definedName name="BExKEKXK6E6QX339ELPXDIRZSJE0" hidden="1">#REF!</definedName>
    <definedName name="BExKEOOIBMP7N8033EY2CJYCBX6H" localSheetId="1" hidden="1">#REF!</definedName>
    <definedName name="BExKEOOIBMP7N8033EY2CJYCBX6H" localSheetId="2" hidden="1">#REF!</definedName>
    <definedName name="BExKEOOIBMP7N8033EY2CJYCBX6H" hidden="1">#REF!</definedName>
    <definedName name="BExKES9ZA5L22XTSO9Y8GAI2RIIH" localSheetId="1" hidden="1">#REF!</definedName>
    <definedName name="BExKES9ZA5L22XTSO9Y8GAI2RIIH" localSheetId="2" hidden="1">#REF!</definedName>
    <definedName name="BExKES9ZA5L22XTSO9Y8GAI2RIIH" hidden="1">#REF!</definedName>
    <definedName name="BExKES9ZKE9OTQZE0G9VR3DN36UT" localSheetId="1" hidden="1">#REF!</definedName>
    <definedName name="BExKES9ZKE9OTQZE0G9VR3DN36UT" localSheetId="2" hidden="1">#REF!</definedName>
    <definedName name="BExKES9ZKE9OTQZE0G9VR3DN36UT" hidden="1">#REF!</definedName>
    <definedName name="BExKEW0RR5LA3VC46A2BEOOMQE56" localSheetId="1" hidden="1">#REF!</definedName>
    <definedName name="BExKEW0RR5LA3VC46A2BEOOMQE56" localSheetId="2" hidden="1">#REF!</definedName>
    <definedName name="BExKEW0RR5LA3VC46A2BEOOMQE56" hidden="1">#REF!</definedName>
    <definedName name="BExKEXO7LQDFL47WZS6PTFUQV8QQ" localSheetId="1" hidden="1">Table #REF!</definedName>
    <definedName name="BExKEXO7LQDFL47WZS6PTFUQV8QQ" localSheetId="2" hidden="1">Table '[5]2'!$B$5:$G$9</definedName>
    <definedName name="BExKEXO7LQDFL47WZS6PTFUQV8QQ" hidden="1">Table '[5]2'!$B$5:$G$9</definedName>
    <definedName name="BExKF02HYBPMKRSPJGAK1MWM2V4R" localSheetId="1" hidden="1">#REF!</definedName>
    <definedName name="BExKF02HYBPMKRSPJGAK1MWM2V4R" localSheetId="2" hidden="1">#REF!</definedName>
    <definedName name="BExKF02HYBPMKRSPJGAK1MWM2V4R" hidden="1">#REF!</definedName>
    <definedName name="BExKF3IJ080HBSK072PS4JC194LJ" localSheetId="1" hidden="1">#REF!</definedName>
    <definedName name="BExKF3IJ080HBSK072PS4JC194LJ" localSheetId="2" hidden="1">#REF!</definedName>
    <definedName name="BExKF3IJ080HBSK072PS4JC194LJ" hidden="1">#REF!</definedName>
    <definedName name="BExKF6T7H8K6ZQLML54OPIDDJU6P" localSheetId="1" hidden="1">#REF!</definedName>
    <definedName name="BExKF6T7H8K6ZQLML54OPIDDJU6P" localSheetId="2" hidden="1">#REF!</definedName>
    <definedName name="BExKF6T7H8K6ZQLML54OPIDDJU6P" hidden="1">#REF!</definedName>
    <definedName name="BExKFA3V58GZRB4XB9TUM9E8QLNN" localSheetId="1" hidden="1">#REF!</definedName>
    <definedName name="BExKFA3V58GZRB4XB9TUM9E8QLNN" localSheetId="2" hidden="1">#REF!</definedName>
    <definedName name="BExKFA3V58GZRB4XB9TUM9E8QLNN" hidden="1">#REF!</definedName>
    <definedName name="BExKFA3VI1CZK21SM0N3LZWT9LA1" localSheetId="1" hidden="1">#REF!</definedName>
    <definedName name="BExKFA3VI1CZK21SM0N3LZWT9LA1" localSheetId="2" hidden="1">#REF!</definedName>
    <definedName name="BExKFA3VI1CZK21SM0N3LZWT9LA1" hidden="1">#REF!</definedName>
    <definedName name="BExKFD995JGXBZHGXTYZ8FBUH2I1" localSheetId="1" hidden="1">#REF!</definedName>
    <definedName name="BExKFD995JGXBZHGXTYZ8FBUH2I1" localSheetId="2" hidden="1">#REF!</definedName>
    <definedName name="BExKFD995JGXBZHGXTYZ8FBUH2I1" hidden="1">#REF!</definedName>
    <definedName name="BExKFEAXEXS0KPGOFK2SHPOP8JZ7" localSheetId="1" hidden="1">#REF!</definedName>
    <definedName name="BExKFEAXEXS0KPGOFK2SHPOP8JZ7" localSheetId="2" hidden="1">#REF!</definedName>
    <definedName name="BExKFEAXEXS0KPGOFK2SHPOP8JZ7" hidden="1">#REF!</definedName>
    <definedName name="BExKFINBFV5J2NFRCL4YUO3YF0ZE" localSheetId="1" hidden="1">#REF!</definedName>
    <definedName name="BExKFINBFV5J2NFRCL4YUO3YF0ZE" localSheetId="2" hidden="1">#REF!</definedName>
    <definedName name="BExKFINBFV5J2NFRCL4YUO3YF0ZE" hidden="1">#REF!</definedName>
    <definedName name="BExKFISRBFACTAMJSALEYMY66F6X" localSheetId="1" hidden="1">#REF!</definedName>
    <definedName name="BExKFISRBFACTAMJSALEYMY66F6X" localSheetId="2" hidden="1">#REF!</definedName>
    <definedName name="BExKFISRBFACTAMJSALEYMY66F6X" hidden="1">#REF!</definedName>
    <definedName name="BExKFLSNRSD76QK1CFWCFWTN0AJF" localSheetId="1" hidden="1">#REF!</definedName>
    <definedName name="BExKFLSNRSD76QK1CFWCFWTN0AJF" localSheetId="2" hidden="1">#REF!</definedName>
    <definedName name="BExKFLSNRSD76QK1CFWCFWTN0AJF" hidden="1">#REF!</definedName>
    <definedName name="BExKFME9YBXOWVNAR1D4RL11Q81F" localSheetId="1" hidden="1">#REF!</definedName>
    <definedName name="BExKFME9YBXOWVNAR1D4RL11Q81F" localSheetId="2" hidden="1">#REF!</definedName>
    <definedName name="BExKFME9YBXOWVNAR1D4RL11Q81F" hidden="1">#REF!</definedName>
    <definedName name="BExKFOSK5DJ151C4E8544UWMYTOC" localSheetId="1" hidden="1">#REF!</definedName>
    <definedName name="BExKFOSK5DJ151C4E8544UWMYTOC" localSheetId="2" hidden="1">#REF!</definedName>
    <definedName name="BExKFOSK5DJ151C4E8544UWMYTOC" hidden="1">#REF!</definedName>
    <definedName name="BExKFXS9HED5NN75C83GDGL1NEVV" localSheetId="1" hidden="1">#REF!</definedName>
    <definedName name="BExKFXS9HED5NN75C83GDGL1NEVV" localSheetId="2" hidden="1">#REF!</definedName>
    <definedName name="BExKFXS9HED5NN75C83GDGL1NEVV" hidden="1">#REF!</definedName>
    <definedName name="BExKFYJC4EVEV54F82K6VKP7Q3OU" localSheetId="1" hidden="1">#REF!</definedName>
    <definedName name="BExKFYJC4EVEV54F82K6VKP7Q3OU" localSheetId="2" hidden="1">#REF!</definedName>
    <definedName name="BExKFYJC4EVEV54F82K6VKP7Q3OU" hidden="1">#REF!</definedName>
    <definedName name="BExKFZQB278DCVPCBEDMDDN1NA90" localSheetId="1" hidden="1">#REF!</definedName>
    <definedName name="BExKFZQB278DCVPCBEDMDDN1NA90" localSheetId="2" hidden="1">#REF!</definedName>
    <definedName name="BExKFZQB278DCVPCBEDMDDN1NA90" hidden="1">#REF!</definedName>
    <definedName name="BExKG2Q7000BZA7DXPH869YIP20D" localSheetId="1" hidden="1">#REF!</definedName>
    <definedName name="BExKG2Q7000BZA7DXPH869YIP20D" localSheetId="2" hidden="1">#REF!</definedName>
    <definedName name="BExKG2Q7000BZA7DXPH869YIP20D" hidden="1">#REF!</definedName>
    <definedName name="BExKG3BS0XS3D25BPXM4F8HIX2GL" localSheetId="1" hidden="1">#REF!</definedName>
    <definedName name="BExKG3BS0XS3D25BPXM4F8HIX2GL" localSheetId="2" hidden="1">#REF!</definedName>
    <definedName name="BExKG3BS0XS3D25BPXM4F8HIX2GL" hidden="1">#REF!</definedName>
    <definedName name="BExKG4IYHBKQQ8J8FN10GB2IKO33" localSheetId="1" hidden="1">#REF!</definedName>
    <definedName name="BExKG4IYHBKQQ8J8FN10GB2IKO33" localSheetId="2" hidden="1">#REF!</definedName>
    <definedName name="BExKG4IYHBKQQ8J8FN10GB2IKO33" hidden="1">#REF!</definedName>
    <definedName name="BExKG8KO0T2K2PJKN0MY59LZRPC0" localSheetId="1" hidden="1">#REF!</definedName>
    <definedName name="BExKG8KO0T2K2PJKN0MY59LZRPC0" localSheetId="2" hidden="1">#REF!</definedName>
    <definedName name="BExKG8KO0T2K2PJKN0MY59LZRPC0" hidden="1">#REF!</definedName>
    <definedName name="BExKGAIR23JYPM5C8KNITAV81QGM" localSheetId="1" hidden="1">#REF!</definedName>
    <definedName name="BExKGAIR23JYPM5C8KNITAV81QGM" localSheetId="2" hidden="1">#REF!</definedName>
    <definedName name="BExKGAIR23JYPM5C8KNITAV81QGM" hidden="1">#REF!</definedName>
    <definedName name="BExKGATJDMRSTKZOAKYEXU1KHS6E" localSheetId="1" hidden="1">#REF!</definedName>
    <definedName name="BExKGATJDMRSTKZOAKYEXU1KHS6E" localSheetId="2" hidden="1">#REF!</definedName>
    <definedName name="BExKGATJDMRSTKZOAKYEXU1KHS6E" hidden="1">#REF!</definedName>
    <definedName name="BExKGCBHB93MD6POCCEU733YUKEN" localSheetId="1" hidden="1">#REF!</definedName>
    <definedName name="BExKGCBHB93MD6POCCEU733YUKEN" localSheetId="2" hidden="1">#REF!</definedName>
    <definedName name="BExKGCBHB93MD6POCCEU733YUKEN" hidden="1">#REF!</definedName>
    <definedName name="BExKGCRQG24I8K39WGMJPOP0TTX4" localSheetId="1" hidden="1">#REF!</definedName>
    <definedName name="BExKGCRQG24I8K39WGMJPOP0TTX4" localSheetId="2" hidden="1">#REF!</definedName>
    <definedName name="BExKGCRQG24I8K39WGMJPOP0TTX4" hidden="1">#REF!</definedName>
    <definedName name="BExKGF0L44S78D33WMQ1A75TRKB9" localSheetId="1" hidden="1">#REF!</definedName>
    <definedName name="BExKGF0L44S78D33WMQ1A75TRKB9" localSheetId="2" hidden="1">#REF!</definedName>
    <definedName name="BExKGF0L44S78D33WMQ1A75TRKB9" hidden="1">#REF!</definedName>
    <definedName name="BExKGFRN31B3G20LMQ4LRF879J68" localSheetId="1" hidden="1">#REF!</definedName>
    <definedName name="BExKGFRN31B3G20LMQ4LRF879J68" localSheetId="2" hidden="1">#REF!</definedName>
    <definedName name="BExKGFRN31B3G20LMQ4LRF879J68" hidden="1">#REF!</definedName>
    <definedName name="BExKGG2GU7EA7S0F047LDF5WBX5H" localSheetId="1" hidden="1">TEST-#REF!</definedName>
    <definedName name="BExKGG2GU7EA7S0F047LDF5WBX5H" localSheetId="2" hidden="1">TEST-[6]LISTA!$B$7:$F$1857</definedName>
    <definedName name="BExKGG2GU7EA7S0F047LDF5WBX5H" hidden="1">TEST-[6]LISTA!$B$7:$F$1857</definedName>
    <definedName name="BExKGHUYXPX1HPQUWZDQ1KNC4ISK" localSheetId="1" hidden="1">#REF!</definedName>
    <definedName name="BExKGHUYXPX1HPQUWZDQ1KNC4ISK" localSheetId="2" hidden="1">#REF!</definedName>
    <definedName name="BExKGHUYXPX1HPQUWZDQ1KNC4ISK" hidden="1">#REF!</definedName>
    <definedName name="BExKGJ7NOPTWJDBQ4OVGVUW887LN" localSheetId="1" hidden="1">#REF!</definedName>
    <definedName name="BExKGJ7NOPTWJDBQ4OVGVUW887LN" localSheetId="2" hidden="1">#REF!</definedName>
    <definedName name="BExKGJ7NOPTWJDBQ4OVGVUW887LN" hidden="1">#REF!</definedName>
    <definedName name="BExKGJD3U3ADZILP20U3EURP0UQP" localSheetId="1" hidden="1">#REF!</definedName>
    <definedName name="BExKGJD3U3ADZILP20U3EURP0UQP" localSheetId="2" hidden="1">#REF!</definedName>
    <definedName name="BExKGJD3U3ADZILP20U3EURP0UQP" hidden="1">#REF!</definedName>
    <definedName name="BExKGL0DI2XDBET7E95G93IY0WZ1" localSheetId="1" hidden="1">#REF!</definedName>
    <definedName name="BExKGL0DI2XDBET7E95G93IY0WZ1" localSheetId="2" hidden="1">#REF!</definedName>
    <definedName name="BExKGL0DI2XDBET7E95G93IY0WZ1" hidden="1">#REF!</definedName>
    <definedName name="BExKGNK5YGKP0YHHTAAOV17Z9EIM" localSheetId="1" hidden="1">#REF!</definedName>
    <definedName name="BExKGNK5YGKP0YHHTAAOV17Z9EIM" localSheetId="2" hidden="1">#REF!</definedName>
    <definedName name="BExKGNK5YGKP0YHHTAAOV17Z9EIM" hidden="1">#REF!</definedName>
    <definedName name="BExKGTEGQC01QP5CZYJTFKTTCWFX" localSheetId="1" hidden="1">#REF!</definedName>
    <definedName name="BExKGTEGQC01QP5CZYJTFKTTCWFX" localSheetId="2" hidden="1">#REF!</definedName>
    <definedName name="BExKGTEGQC01QP5CZYJTFKTTCWFX" hidden="1">#REF!</definedName>
    <definedName name="BExKGTJYDH593VBG9JAR07L8NZQY" localSheetId="1" hidden="1">#REF!</definedName>
    <definedName name="BExKGTJYDH593VBG9JAR07L8NZQY" localSheetId="2" hidden="1">#REF!</definedName>
    <definedName name="BExKGTJYDH593VBG9JAR07L8NZQY" hidden="1">#REF!</definedName>
    <definedName name="BExKGV77YH9YXIQTRKK2331QGYKF" localSheetId="1" hidden="1">#REF!</definedName>
    <definedName name="BExKGV77YH9YXIQTRKK2331QGYKF" localSheetId="2" hidden="1">#REF!</definedName>
    <definedName name="BExKGV77YH9YXIQTRKK2331QGYKF" hidden="1">#REF!</definedName>
    <definedName name="BExKGWEEIX1UWXFKQBPC08JDLA8P" localSheetId="1" hidden="1">#REF!</definedName>
    <definedName name="BExKGWEEIX1UWXFKQBPC08JDLA8P" localSheetId="2" hidden="1">#REF!</definedName>
    <definedName name="BExKGWEEIX1UWXFKQBPC08JDLA8P" hidden="1">#REF!</definedName>
    <definedName name="BExKGWUGUAZ9RHGMMEHY6AG0GBZC" localSheetId="1" hidden="1">#REF!</definedName>
    <definedName name="BExKGWUGUAZ9RHGMMEHY6AG0GBZC" localSheetId="2" hidden="1">#REF!</definedName>
    <definedName name="BExKGWUGUAZ9RHGMMEHY6AG0GBZC" hidden="1">#REF!</definedName>
    <definedName name="BExKH0ANKNJUT5MEASVBDV24PB47" localSheetId="1" hidden="1">#REF!</definedName>
    <definedName name="BExKH0ANKNJUT5MEASVBDV24PB47" localSheetId="2" hidden="1">#REF!</definedName>
    <definedName name="BExKH0ANKNJUT5MEASVBDV24PB47" hidden="1">#REF!</definedName>
    <definedName name="BExKH3FTZ5VGTB86W9M4AB39R0G8" localSheetId="1" hidden="1">#REF!</definedName>
    <definedName name="BExKH3FTZ5VGTB86W9M4AB39R0G8" localSheetId="2" hidden="1">#REF!</definedName>
    <definedName name="BExKH3FTZ5VGTB86W9M4AB39R0G8" hidden="1">#REF!</definedName>
    <definedName name="BExKH3FV5U5O6XZM7STS3NZKQFGJ" localSheetId="1" hidden="1">#REF!</definedName>
    <definedName name="BExKH3FV5U5O6XZM7STS3NZKQFGJ" localSheetId="2" hidden="1">#REF!</definedName>
    <definedName name="BExKH3FV5U5O6XZM7STS3NZKQFGJ" hidden="1">#REF!</definedName>
    <definedName name="BExKH6L8BUEGZ1O7ZYFE7R04MJJV" localSheetId="1" hidden="1">#REF!</definedName>
    <definedName name="BExKH6L8BUEGZ1O7ZYFE7R04MJJV" localSheetId="2" hidden="1">#REF!</definedName>
    <definedName name="BExKH6L8BUEGZ1O7ZYFE7R04MJJV" hidden="1">#REF!</definedName>
    <definedName name="BExKH8DYPOYNNCBNECRCDL0FNVVQ" localSheetId="1" hidden="1">#REF!</definedName>
    <definedName name="BExKH8DYPOYNNCBNECRCDL0FNVVQ" localSheetId="2" hidden="1">#REF!</definedName>
    <definedName name="BExKH8DYPOYNNCBNECRCDL0FNVVQ" hidden="1">#REF!</definedName>
    <definedName name="BExKHA6PRNGCSA5OJFU1ZQ4EK106" localSheetId="1" hidden="1">#REF!</definedName>
    <definedName name="BExKHA6PRNGCSA5OJFU1ZQ4EK106" localSheetId="2" hidden="1">[1]Program!#REF!</definedName>
    <definedName name="BExKHA6PRNGCSA5OJFU1ZQ4EK106" hidden="1">[1]Program!#REF!</definedName>
    <definedName name="BExKHAMUH8NR3HRV0V6FHJE3ROLN" localSheetId="1" hidden="1">#REF!</definedName>
    <definedName name="BExKHAMUH8NR3HRV0V6FHJE3ROLN" localSheetId="2" hidden="1">#REF!</definedName>
    <definedName name="BExKHAMUH8NR3HRV0V6FHJE3ROLN" hidden="1">#REF!</definedName>
    <definedName name="BExKHCA8UWIR27E3L9K42I4BW5RS" localSheetId="1" hidden="1">#REF!</definedName>
    <definedName name="BExKHCA8UWIR27E3L9K42I4BW5RS" localSheetId="2" hidden="1">#REF!</definedName>
    <definedName name="BExKHCA8UWIR27E3L9K42I4BW5RS" hidden="1">#REF!</definedName>
    <definedName name="BExKHCFKOWFHO2WW0N7Y5XDXEWAO" localSheetId="1" hidden="1">#REF!</definedName>
    <definedName name="BExKHCFKOWFHO2WW0N7Y5XDXEWAO" localSheetId="2" hidden="1">#REF!</definedName>
    <definedName name="BExKHCFKOWFHO2WW0N7Y5XDXEWAO" hidden="1">#REF!</definedName>
    <definedName name="BExKHD14BP2TS0B7PPUXTZT5P261" localSheetId="1" hidden="1">#REF!</definedName>
    <definedName name="BExKHD14BP2TS0B7PPUXTZT5P261" localSheetId="2" hidden="1">#REF!</definedName>
    <definedName name="BExKHD14BP2TS0B7PPUXTZT5P261" hidden="1">#REF!</definedName>
    <definedName name="BExKHIVLONZ46HLMR50DEXKEUNEP" localSheetId="1" hidden="1">#REF!</definedName>
    <definedName name="BExKHIVLONZ46HLMR50DEXKEUNEP" localSheetId="2" hidden="1">#REF!</definedName>
    <definedName name="BExKHIVLONZ46HLMR50DEXKEUNEP" hidden="1">#REF!</definedName>
    <definedName name="BExKHM69USS4LHBNIMYRPVP0F62W" localSheetId="1" hidden="1">Table #REF!</definedName>
    <definedName name="BExKHM69USS4LHBNIMYRPVP0F62W" localSheetId="2" hidden="1">Table '[5]2'!$B$5:$G$9</definedName>
    <definedName name="BExKHM69USS4LHBNIMYRPVP0F62W" hidden="1">Table '[5]2'!$B$5:$G$9</definedName>
    <definedName name="BExKHPM9XA0ADDK7TUR0N38EXWEP" localSheetId="1" hidden="1">#REF!</definedName>
    <definedName name="BExKHPM9XA0ADDK7TUR0N38EXWEP" localSheetId="2" hidden="1">#REF!</definedName>
    <definedName name="BExKHPM9XA0ADDK7TUR0N38EXWEP" hidden="1">#REF!</definedName>
    <definedName name="BExKHQINHUVG4WZYDHVAKMHW3O1M" localSheetId="1" hidden="1">#REF!</definedName>
    <definedName name="BExKHQINHUVG4WZYDHVAKMHW3O1M" localSheetId="2" hidden="1">[4]Program!#REF!</definedName>
    <definedName name="BExKHQINHUVG4WZYDHVAKMHW3O1M" hidden="1">[4]Program!#REF!</definedName>
    <definedName name="BExKHZT5IN46LYQ51PXOG8SQ4IIS" localSheetId="1" hidden="1">#REF!</definedName>
    <definedName name="BExKHZT5IN46LYQ51PXOG8SQ4IIS" localSheetId="2" hidden="1">#REF!</definedName>
    <definedName name="BExKHZT5IN46LYQ51PXOG8SQ4IIS" hidden="1">#REF!</definedName>
    <definedName name="BExKI4076KXCDE5KXL79KT36OKLO" localSheetId="1" hidden="1">#REF!</definedName>
    <definedName name="BExKI4076KXCDE5KXL79KT36OKLO" localSheetId="2" hidden="1">#REF!</definedName>
    <definedName name="BExKI4076KXCDE5KXL79KT36OKLO" hidden="1">#REF!</definedName>
    <definedName name="BExKI703H6LLQ9SUAO1Q66RXBCFT" localSheetId="1" hidden="1">#REF!</definedName>
    <definedName name="BExKI703H6LLQ9SUAO1Q66RXBCFT" localSheetId="2" hidden="1">#REF!</definedName>
    <definedName name="BExKI703H6LLQ9SUAO1Q66RXBCFT" hidden="1">#REF!</definedName>
    <definedName name="BExKI7LO70WYISR7Q0Y1ZDWO9M3B" localSheetId="1" hidden="1">#REF!</definedName>
    <definedName name="BExKI7LO70WYISR7Q0Y1ZDWO9M3B" localSheetId="2" hidden="1">#REF!</definedName>
    <definedName name="BExKI7LO70WYISR7Q0Y1ZDWO9M3B" hidden="1">#REF!</definedName>
    <definedName name="BExKI81YFINZ3LV9IN365RO6I55S" localSheetId="1" hidden="1">#REF!</definedName>
    <definedName name="BExKI81YFINZ3LV9IN365RO6I55S" localSheetId="2" hidden="1">#REF!</definedName>
    <definedName name="BExKI81YFINZ3LV9IN365RO6I55S" hidden="1">#REF!</definedName>
    <definedName name="BExKIF3EJVHVPSEU2J9NRYHUWTRR" localSheetId="1" hidden="1">#REF!</definedName>
    <definedName name="BExKIF3EJVHVPSEU2J9NRYHUWTRR" localSheetId="2" hidden="1">#REF!</definedName>
    <definedName name="BExKIF3EJVHVPSEU2J9NRYHUWTRR" hidden="1">#REF!</definedName>
    <definedName name="BExKIGQV6TXIZG039HBOJU62WP2U" localSheetId="1" hidden="1">#REF!</definedName>
    <definedName name="BExKIGQV6TXIZG039HBOJU62WP2U" localSheetId="2" hidden="1">#REF!</definedName>
    <definedName name="BExKIGQV6TXIZG039HBOJU62WP2U" hidden="1">#REF!</definedName>
    <definedName name="BExKIH6XN4JXORMW2ICM2T7HYFIT" localSheetId="1" hidden="1">#REF!</definedName>
    <definedName name="BExKIH6XN4JXORMW2ICM2T7HYFIT" localSheetId="2" hidden="1">#REF!</definedName>
    <definedName name="BExKIH6XN4JXORMW2ICM2T7HYFIT" hidden="1">#REF!</definedName>
    <definedName name="BExKII3CL7HBTFEOIKL7PA6NDSEW" localSheetId="1" hidden="1">#REF!</definedName>
    <definedName name="BExKII3CL7HBTFEOIKL7PA6NDSEW" localSheetId="2" hidden="1">#REF!</definedName>
    <definedName name="BExKII3CL7HBTFEOIKL7PA6NDSEW" hidden="1">#REF!</definedName>
    <definedName name="BExKIKSG66YYPQ3T0NC6Z8B8VUK8" localSheetId="1" hidden="1">#REF!</definedName>
    <definedName name="BExKIKSG66YYPQ3T0NC6Z8B8VUK8" localSheetId="2" hidden="1">#REF!</definedName>
    <definedName name="BExKIKSG66YYPQ3T0NC6Z8B8VUK8" hidden="1">#REF!</definedName>
    <definedName name="BExKILE008SF3KTAN8WML3XKI1NZ" localSheetId="1" hidden="1">#REF!</definedName>
    <definedName name="BExKILE008SF3KTAN8WML3XKI1NZ" localSheetId="2" hidden="1">[1]Table!#REF!</definedName>
    <definedName name="BExKILE008SF3KTAN8WML3XKI1NZ" hidden="1">[2]Table!#REF!</definedName>
    <definedName name="BExKINSBB6RS7I489QHMCOMU4Z2X" localSheetId="1" hidden="1">#REF!</definedName>
    <definedName name="BExKINSBB6RS7I489QHMCOMU4Z2X" localSheetId="2" hidden="1">#REF!</definedName>
    <definedName name="BExKINSBB6RS7I489QHMCOMU4Z2X" hidden="1">#REF!</definedName>
    <definedName name="BExKIU87ZKSOC2DYZWFK6SAK9I8E" localSheetId="1" hidden="1">#REF!</definedName>
    <definedName name="BExKIU87ZKSOC2DYZWFK6SAK9I8E" localSheetId="2" hidden="1">#REF!</definedName>
    <definedName name="BExKIU87ZKSOC2DYZWFK6SAK9I8E" hidden="1">#REF!</definedName>
    <definedName name="BExKIVQ75SH1BQ25QODWZNLANZEJ" localSheetId="1" hidden="1">#REF!</definedName>
    <definedName name="BExKIVQ75SH1BQ25QODWZNLANZEJ" localSheetId="2" hidden="1">#REF!</definedName>
    <definedName name="BExKIVQ75SH1BQ25QODWZNLANZEJ" hidden="1">#REF!</definedName>
    <definedName name="BExKIYF8A87QPVTJC0YEM7O8GDHS" localSheetId="1" hidden="1">#REF!</definedName>
    <definedName name="BExKIYF8A87QPVTJC0YEM7O8GDHS" localSheetId="2" hidden="1">#REF!</definedName>
    <definedName name="BExKIYF8A87QPVTJC0YEM7O8GDHS" hidden="1">#REF!</definedName>
    <definedName name="BExKIZBMKET7RYAON19IG3NC96D6" localSheetId="1" hidden="1">#REF!</definedName>
    <definedName name="BExKIZBMKET7RYAON19IG3NC96D6" localSheetId="2" hidden="1">#REF!</definedName>
    <definedName name="BExKIZBMKET7RYAON19IG3NC96D6" hidden="1">#REF!</definedName>
    <definedName name="BExKJ268K2D575G0J8IBSEPYYQDZ" localSheetId="1" hidden="1">#REF!</definedName>
    <definedName name="BExKJ268K2D575G0J8IBSEPYYQDZ" localSheetId="2" hidden="1">#REF!</definedName>
    <definedName name="BExKJ268K2D575G0J8IBSEPYYQDZ" hidden="1">#REF!</definedName>
    <definedName name="BExKJ2X2ZY1T5B58GY6UJ2NVI45S" localSheetId="1" hidden="1">#REF!</definedName>
    <definedName name="BExKJ2X2ZY1T5B58GY6UJ2NVI45S" localSheetId="2" hidden="1">#REF!</definedName>
    <definedName name="BExKJ2X2ZY1T5B58GY6UJ2NVI45S" hidden="1">#REF!</definedName>
    <definedName name="BExKJ449HLYX2DJ9UF0H9GTPSQ73" localSheetId="1" hidden="1">#REF!</definedName>
    <definedName name="BExKJ449HLYX2DJ9UF0H9GTPSQ73" localSheetId="2" hidden="1">#REF!</definedName>
    <definedName name="BExKJ449HLYX2DJ9UF0H9GTPSQ73" hidden="1">#REF!</definedName>
    <definedName name="BExKJC7KDOQJV2HAUZG946ZKAPPC" localSheetId="1" hidden="1">#REF!</definedName>
    <definedName name="BExKJC7KDOQJV2HAUZG946ZKAPPC" localSheetId="2" hidden="1">#REF!</definedName>
    <definedName name="BExKJC7KDOQJV2HAUZG946ZKAPPC" hidden="1">#REF!</definedName>
    <definedName name="BExKJDK82HPFXZ5BTFL237ZWR2F3" localSheetId="1" hidden="1">#REF!</definedName>
    <definedName name="BExKJDK82HPFXZ5BTFL237ZWR2F3" localSheetId="2" hidden="1">#REF!</definedName>
    <definedName name="BExKJDK82HPFXZ5BTFL237ZWR2F3" hidden="1">#REF!</definedName>
    <definedName name="BExKJELX2RUC8UEC56IZPYYZXHA7" localSheetId="1" hidden="1">#REF!</definedName>
    <definedName name="BExKJELX2RUC8UEC56IZPYYZXHA7" localSheetId="2" hidden="1">#REF!</definedName>
    <definedName name="BExKJELX2RUC8UEC56IZPYYZXHA7" hidden="1">#REF!</definedName>
    <definedName name="BExKJH0861CYYE1PUR0Q55A2F4XU" localSheetId="1" hidden="1">#REF!</definedName>
    <definedName name="BExKJH0861CYYE1PUR0Q55A2F4XU" localSheetId="2" hidden="1">#REF!</definedName>
    <definedName name="BExKJH0861CYYE1PUR0Q55A2F4XU" hidden="1">#REF!</definedName>
    <definedName name="BExKJHGI7WXD3OJI9HZ6L92P4H4L" localSheetId="1" hidden="1">#REF!</definedName>
    <definedName name="BExKJHGI7WXD3OJI9HZ6L92P4H4L" localSheetId="2" hidden="1">#REF!</definedName>
    <definedName name="BExKJHGI7WXD3OJI9HZ6L92P4H4L" hidden="1">#REF!</definedName>
    <definedName name="BExKJINMXS61G2TZEXCJAWVV4F57" localSheetId="1" hidden="1">#REF!</definedName>
    <definedName name="BExKJINMXS61G2TZEXCJAWVV4F57" localSheetId="2" hidden="1">#REF!</definedName>
    <definedName name="BExKJINMXS61G2TZEXCJAWVV4F57" hidden="1">#REF!</definedName>
    <definedName name="BExKJJ98MTVUVX9HU7NNIF8C191X" localSheetId="1" hidden="1">#REF!</definedName>
    <definedName name="BExKJJ98MTVUVX9HU7NNIF8C191X" localSheetId="2" hidden="1">#REF!</definedName>
    <definedName name="BExKJJ98MTVUVX9HU7NNIF8C191X" hidden="1">#REF!</definedName>
    <definedName name="BExKJJK1LU1XYW41Z77K1S08I7T8" localSheetId="1" hidden="1">#REF!</definedName>
    <definedName name="BExKJJK1LU1XYW41Z77K1S08I7T8" localSheetId="2" hidden="1">#REF!</definedName>
    <definedName name="BExKJJK1LU1XYW41Z77K1S08I7T8" hidden="1">#REF!</definedName>
    <definedName name="BExKJK5ME8KB7HA0180L7OUZDDGV" localSheetId="1" hidden="1">#REF!</definedName>
    <definedName name="BExKJK5ME8KB7HA0180L7OUZDDGV" localSheetId="2" hidden="1">#REF!</definedName>
    <definedName name="BExKJK5ME8KB7HA0180L7OUZDDGV" hidden="1">#REF!</definedName>
    <definedName name="BExKJN5IF0VMDILJ5K8ZENF2QYV1" localSheetId="1" hidden="1">#REF!</definedName>
    <definedName name="BExKJN5IF0VMDILJ5K8ZENF2QYV1" localSheetId="2" hidden="1">#REF!</definedName>
    <definedName name="BExKJN5IF0VMDILJ5K8ZENF2QYV1" hidden="1">#REF!</definedName>
    <definedName name="BExKJOCMU80T6VTG9H8HOA08MYJC" localSheetId="1" hidden="1">#REF!</definedName>
    <definedName name="BExKJOCMU80T6VTG9H8HOA08MYJC" localSheetId="2" hidden="1">#REF!</definedName>
    <definedName name="BExKJOCMU80T6VTG9H8HOA08MYJC" hidden="1">#REF!</definedName>
    <definedName name="BExKJPZXMJF4AE99L8L74ZQXITU6" localSheetId="1" hidden="1">#REF!</definedName>
    <definedName name="BExKJPZXMJF4AE99L8L74ZQXITU6" localSheetId="2" hidden="1">#REF!</definedName>
    <definedName name="BExKJPZXMJF4AE99L8L74ZQXITU6" hidden="1">#REF!</definedName>
    <definedName name="BExKJRHVI8LFOS81QZLGR51LJSL5" localSheetId="1" hidden="1">#REF!</definedName>
    <definedName name="BExKJRHVI8LFOS81QZLGR51LJSL5" localSheetId="2" hidden="1">#REF!</definedName>
    <definedName name="BExKJRHVI8LFOS81QZLGR51LJSL5" hidden="1">#REF!</definedName>
    <definedName name="BExKJSZTSNT8Q6YTG615B7SXE7YL" localSheetId="1" hidden="1">#REF!</definedName>
    <definedName name="BExKJSZTSNT8Q6YTG615B7SXE7YL" localSheetId="2" hidden="1">#REF!</definedName>
    <definedName name="BExKJSZTSNT8Q6YTG615B7SXE7YL" hidden="1">#REF!</definedName>
    <definedName name="BExKJUSJL67KLK6C7S92DIJI77NI" localSheetId="1" hidden="1">#REF!</definedName>
    <definedName name="BExKJUSJL67KLK6C7S92DIJI77NI" localSheetId="2" hidden="1">#REF!</definedName>
    <definedName name="BExKJUSJL67KLK6C7S92DIJI77NI" hidden="1">#REF!</definedName>
    <definedName name="BExKJUSJPFUIK20FTVAFJWR2OUYX" localSheetId="1" hidden="1">#REF!</definedName>
    <definedName name="BExKJUSJPFUIK20FTVAFJWR2OUYX" localSheetId="2" hidden="1">#REF!</definedName>
    <definedName name="BExKJUSJPFUIK20FTVAFJWR2OUYX" hidden="1">#REF!</definedName>
    <definedName name="BExKJV3CR7US4UO97A18U43LS9O4" localSheetId="1" hidden="1">#REF!</definedName>
    <definedName name="BExKJV3CR7US4UO97A18U43LS9O4" localSheetId="2" hidden="1">#REF!</definedName>
    <definedName name="BExKJV3CR7US4UO97A18U43LS9O4" hidden="1">#REF!</definedName>
    <definedName name="BExKJW56RU96WGWBLHEUG645RZBT" localSheetId="1" hidden="1">#REF!</definedName>
    <definedName name="BExKJW56RU96WGWBLHEUG645RZBT" localSheetId="2" hidden="1">#REF!</definedName>
    <definedName name="BExKJW56RU96WGWBLHEUG645RZBT" hidden="1">#REF!</definedName>
    <definedName name="BExKJYE0HRWQTB4FI28GT5BT5U55" localSheetId="1" hidden="1">#REF!</definedName>
    <definedName name="BExKJYE0HRWQTB4FI28GT5BT5U55" localSheetId="2" hidden="1">#REF!</definedName>
    <definedName name="BExKJYE0HRWQTB4FI28GT5BT5U55" hidden="1">#REF!</definedName>
    <definedName name="BExKK0C1SJRGR8RSUFB75G5E6NU6" localSheetId="1" hidden="1">Table #REF!</definedName>
    <definedName name="BExKK0C1SJRGR8RSUFB75G5E6NU6" localSheetId="2" hidden="1">Table '[5]2'!$B$6:$F$9</definedName>
    <definedName name="BExKK0C1SJRGR8RSUFB75G5E6NU6" hidden="1">Table '[5]2'!$B$6:$F$9</definedName>
    <definedName name="BExKK4OKMCK59O7XLOSNJOCELFOE" localSheetId="1" hidden="1">#REF!</definedName>
    <definedName name="BExKK4OKMCK59O7XLOSNJOCELFOE" localSheetId="2" hidden="1">#REF!</definedName>
    <definedName name="BExKK4OKMCK59O7XLOSNJOCELFOE" hidden="1">#REF!</definedName>
    <definedName name="BExKK6C0GACH7G2ZQRXOWE0KDEWB" localSheetId="1" hidden="1">#REF!</definedName>
    <definedName name="BExKK6C0GACH7G2ZQRXOWE0KDEWB" localSheetId="2" hidden="1">#REF!</definedName>
    <definedName name="BExKK6C0GACH7G2ZQRXOWE0KDEWB" hidden="1">#REF!</definedName>
    <definedName name="BExKK8VP5RS3D0UXZVKA37C4SYBP" localSheetId="1" hidden="1">#REF!</definedName>
    <definedName name="BExKK8VP5RS3D0UXZVKA37C4SYBP" localSheetId="2" hidden="1">#REF!</definedName>
    <definedName name="BExKK8VP5RS3D0UXZVKA37C4SYBP" hidden="1">#REF!</definedName>
    <definedName name="BExKKB4I3JJ0LKPZ18IU5741ZAFI" localSheetId="1" hidden="1">#REF!</definedName>
    <definedName name="BExKKB4I3JJ0LKPZ18IU5741ZAFI" localSheetId="2" hidden="1">[1]Program!#REF!</definedName>
    <definedName name="BExKKB4I3JJ0LKPZ18IU5741ZAFI" hidden="1">[1]Program!#REF!</definedName>
    <definedName name="BExKKFX528F1JX004CCV6J0RLJE3" localSheetId="1" hidden="1">#REF!</definedName>
    <definedName name="BExKKFX528F1JX004CCV6J0RLJE3" localSheetId="2" hidden="1">#REF!</definedName>
    <definedName name="BExKKFX528F1JX004CCV6J0RLJE3" hidden="1">#REF!</definedName>
    <definedName name="BExKKI658CWD80SPHPE7IWL7OSFH" localSheetId="1" hidden="1">#REF!</definedName>
    <definedName name="BExKKI658CWD80SPHPE7IWL7OSFH" localSheetId="2" hidden="1">#REF!</definedName>
    <definedName name="BExKKI658CWD80SPHPE7IWL7OSFH" hidden="1">#REF!</definedName>
    <definedName name="BExKKIM9NPF6B3SPMPIQB27HQME4" localSheetId="1" hidden="1">#REF!</definedName>
    <definedName name="BExKKIM9NPF6B3SPMPIQB27HQME4" localSheetId="2" hidden="1">#REF!</definedName>
    <definedName name="BExKKIM9NPF6B3SPMPIQB27HQME4" hidden="1">#REF!</definedName>
    <definedName name="BExKKIX1BCBQ4R3K41QD8NTV0OV0" localSheetId="1" hidden="1">#REF!</definedName>
    <definedName name="BExKKIX1BCBQ4R3K41QD8NTV0OV0" localSheetId="2" hidden="1">#REF!</definedName>
    <definedName name="BExKKIX1BCBQ4R3K41QD8NTV0OV0" hidden="1">#REF!</definedName>
    <definedName name="BExKKQ3ZWADYV03YHMXDOAMU90EB" localSheetId="1" hidden="1">#REF!</definedName>
    <definedName name="BExKKQ3ZWADYV03YHMXDOAMU90EB" localSheetId="2" hidden="1">#REF!</definedName>
    <definedName name="BExKKQ3ZWADYV03YHMXDOAMU90EB" hidden="1">#REF!</definedName>
    <definedName name="BExKKUGD2HMJWQEYZ8H3X1BMXFS9" localSheetId="1" hidden="1">#REF!</definedName>
    <definedName name="BExKKUGD2HMJWQEYZ8H3X1BMXFS9" localSheetId="2" hidden="1">#REF!</definedName>
    <definedName name="BExKKUGD2HMJWQEYZ8H3X1BMXFS9" hidden="1">#REF!</definedName>
    <definedName name="BExKKX05KCZZZPKOR1NE5A8RGVT4" localSheetId="1" hidden="1">#REF!</definedName>
    <definedName name="BExKKX05KCZZZPKOR1NE5A8RGVT4" localSheetId="2" hidden="1">#REF!</definedName>
    <definedName name="BExKKX05KCZZZPKOR1NE5A8RGVT4" hidden="1">#REF!</definedName>
    <definedName name="BExKKYYC8A0ABP4GR9IR5A33TY2M" localSheetId="1" hidden="1">#REF!</definedName>
    <definedName name="BExKKYYC8A0ABP4GR9IR5A33TY2M" localSheetId="2" hidden="1">#REF!</definedName>
    <definedName name="BExKKYYC8A0ABP4GR9IR5A33TY2M" hidden="1">#REF!</definedName>
    <definedName name="BExKL002TQQTZZ9BETERCDLUDV0K" localSheetId="1" hidden="1">#REF!</definedName>
    <definedName name="BExKL002TQQTZZ9BETERCDLUDV0K" localSheetId="2" hidden="1">#REF!</definedName>
    <definedName name="BExKL002TQQTZZ9BETERCDLUDV0K" hidden="1">#REF!</definedName>
    <definedName name="BExKL0GBMT9RGKW4FVM9E205O7H1" localSheetId="1" hidden="1">#REF!</definedName>
    <definedName name="BExKL0GBMT9RGKW4FVM9E205O7H1" localSheetId="2" hidden="1">#REF!</definedName>
    <definedName name="BExKL0GBMT9RGKW4FVM9E205O7H1" hidden="1">#REF!</definedName>
    <definedName name="BExKL290VOZUHVWL82NYHO5R2WN9" localSheetId="1" hidden="1">#REF!</definedName>
    <definedName name="BExKL290VOZUHVWL82NYHO5R2WN9" localSheetId="2" hidden="1">#REF!</definedName>
    <definedName name="BExKL290VOZUHVWL82NYHO5R2WN9" hidden="1">#REF!</definedName>
    <definedName name="BExKLD6S9L66QYREYHBE5J44OK7X" localSheetId="1" hidden="1">#REF!</definedName>
    <definedName name="BExKLD6S9L66QYREYHBE5J44OK7X" localSheetId="2" hidden="1">#REF!</definedName>
    <definedName name="BExKLD6S9L66QYREYHBE5J44OK7X" hidden="1">#REF!</definedName>
    <definedName name="BExKLEZK32L28GYJWVO63BZ5E1JD" localSheetId="1" hidden="1">#REF!</definedName>
    <definedName name="BExKLEZK32L28GYJWVO63BZ5E1JD" localSheetId="2" hidden="1">#REF!</definedName>
    <definedName name="BExKLEZK32L28GYJWVO63BZ5E1JD" hidden="1">#REF!</definedName>
    <definedName name="BExKLFL2ZU2ZGHIQZY7Y0L03T7VV" localSheetId="1" hidden="1">#REF!</definedName>
    <definedName name="BExKLFL2ZU2ZGHIQZY7Y0L03T7VV" localSheetId="2" hidden="1">#REF!</definedName>
    <definedName name="BExKLFL2ZU2ZGHIQZY7Y0L03T7VV" hidden="1">#REF!</definedName>
    <definedName name="BExKLGBZ8D7W1HW672WZB4ZK47TN" localSheetId="1" hidden="1">#REF!</definedName>
    <definedName name="BExKLGBZ8D7W1HW672WZB4ZK47TN" localSheetId="2" hidden="1">#REF!</definedName>
    <definedName name="BExKLGBZ8D7W1HW672WZB4ZK47TN" hidden="1">#REF!</definedName>
    <definedName name="BExKLIQBNUO1G5YR6684S8H616F6" localSheetId="1" hidden="1">#REF!</definedName>
    <definedName name="BExKLIQBNUO1G5YR6684S8H616F6" localSheetId="2" hidden="1">#REF!</definedName>
    <definedName name="BExKLIQBNUO1G5YR6684S8H616F6" hidden="1">#REF!</definedName>
    <definedName name="BExKLLKVVHT06LA55JB2FC871DC5" localSheetId="1" hidden="1">#REF!</definedName>
    <definedName name="BExKLLKVVHT06LA55JB2FC871DC5" localSheetId="2" hidden="1">#REF!</definedName>
    <definedName name="BExKLLKVVHT06LA55JB2FC871DC5" hidden="1">#REF!</definedName>
    <definedName name="BExKLLQ8BGWPX57MTGMBZ13QB49E" localSheetId="1" hidden="1">Table #REF!</definedName>
    <definedName name="BExKLLQ8BGWPX57MTGMBZ13QB49E" localSheetId="2" hidden="1">Table '[5]2'!$B$6:$E$7</definedName>
    <definedName name="BExKLLQ8BGWPX57MTGMBZ13QB49E" hidden="1">Table '[5]2'!$B$6:$E$7</definedName>
    <definedName name="BExKLNIY6BSZDLQCUNX30MKR6SE4" localSheetId="1" hidden="1">#REF!</definedName>
    <definedName name="BExKLNIY6BSZDLQCUNX30MKR6SE4" localSheetId="2" hidden="1">#REF!</definedName>
    <definedName name="BExKLNIY6BSZDLQCUNX30MKR6SE4" hidden="1">#REF!</definedName>
    <definedName name="BExKLPBP2YAC9A0JO39MV28H4NCS" localSheetId="1" hidden="1">#REF!</definedName>
    <definedName name="BExKLPBP2YAC9A0JO39MV28H4NCS" localSheetId="2" hidden="1">#REF!</definedName>
    <definedName name="BExKLPBP2YAC9A0JO39MV28H4NCS" hidden="1">#REF!</definedName>
    <definedName name="BExKLVGYDSUBGG7DT7TIEXDOMI00" localSheetId="1" hidden="1">#REF!</definedName>
    <definedName name="BExKLVGYDSUBGG7DT7TIEXDOMI00" localSheetId="2" hidden="1">[4]Program!#REF!</definedName>
    <definedName name="BExKLVGYDSUBGG7DT7TIEXDOMI00" hidden="1">[4]Program!#REF!</definedName>
    <definedName name="BExKLWYWL8HEKZRA5IGCCM60HYID" localSheetId="1" hidden="1">#REF!</definedName>
    <definedName name="BExKLWYWL8HEKZRA5IGCCM60HYID" localSheetId="2" hidden="1">#REF!</definedName>
    <definedName name="BExKLWYWL8HEKZRA5IGCCM60HYID" hidden="1">#REF!</definedName>
    <definedName name="BExKLX9OMIZRVELEESUGRFHXM0CU" localSheetId="1" hidden="1">#REF!</definedName>
    <definedName name="BExKLX9OMIZRVELEESUGRFHXM0CU" localSheetId="2" hidden="1">#REF!</definedName>
    <definedName name="BExKLX9OMIZRVELEESUGRFHXM0CU" hidden="1">#REF!</definedName>
    <definedName name="BExKM1M34QJI4JLGIYQQ0OGU8YVS" localSheetId="1" hidden="1">#REF!</definedName>
    <definedName name="BExKM1M34QJI4JLGIYQQ0OGU8YVS" localSheetId="2" hidden="1">#REF!</definedName>
    <definedName name="BExKM1M34QJI4JLGIYQQ0OGU8YVS" hidden="1">#REF!</definedName>
    <definedName name="BExKM9PCO6060VO8QPUWG9W70R8F" localSheetId="1" hidden="1">#REF!</definedName>
    <definedName name="BExKM9PCO6060VO8QPUWG9W70R8F" localSheetId="2" hidden="1">#REF!</definedName>
    <definedName name="BExKM9PCO6060VO8QPUWG9W70R8F" hidden="1">#REF!</definedName>
    <definedName name="BExKMDAUNTDZEK6Y8NJFY55AM1R8" localSheetId="1" hidden="1">#REF!</definedName>
    <definedName name="BExKMDAUNTDZEK6Y8NJFY55AM1R8" localSheetId="2" hidden="1">#REF!</definedName>
    <definedName name="BExKMDAUNTDZEK6Y8NJFY55AM1R8" hidden="1">#REF!</definedName>
    <definedName name="BExKMLOZLAZ6WND2ELFNO59S4NNG" localSheetId="1" hidden="1">#REF!</definedName>
    <definedName name="BExKMLOZLAZ6WND2ELFNO59S4NNG" localSheetId="2" hidden="1">#REF!</definedName>
    <definedName name="BExKMLOZLAZ6WND2ELFNO59S4NNG" hidden="1">#REF!</definedName>
    <definedName name="BExKMMAKB5B41Y5GZBZM4H0QZXXL" localSheetId="1" hidden="1">#REF!</definedName>
    <definedName name="BExKMMAKB5B41Y5GZBZM4H0QZXXL" localSheetId="2" hidden="1">#REF!</definedName>
    <definedName name="BExKMMAKB5B41Y5GZBZM4H0QZXXL" hidden="1">#REF!</definedName>
    <definedName name="BExKMQXPUSXGE8BQ86F0RFKICW7B" localSheetId="1" hidden="1">#REF!</definedName>
    <definedName name="BExKMQXPUSXGE8BQ86F0RFKICW7B" localSheetId="2" hidden="1">#REF!</definedName>
    <definedName name="BExKMQXPUSXGE8BQ86F0RFKICW7B" hidden="1">#REF!</definedName>
    <definedName name="BExKMWBX4EH3EYJ07UFEM08NB40Z" localSheetId="1" hidden="1">#REF!</definedName>
    <definedName name="BExKMWBX4EH3EYJ07UFEM08NB40Z" localSheetId="2" hidden="1">#REF!</definedName>
    <definedName name="BExKMWBX4EH3EYJ07UFEM08NB40Z" hidden="1">#REF!</definedName>
    <definedName name="BExKMZ6HQJX7TBJBF68QDGE7FZKD" localSheetId="1" hidden="1">#REF!</definedName>
    <definedName name="BExKMZ6HQJX7TBJBF68QDGE7FZKD" localSheetId="2" hidden="1">#REF!</definedName>
    <definedName name="BExKMZ6HQJX7TBJBF68QDGE7FZKD" hidden="1">#REF!</definedName>
    <definedName name="BExKN1VLORMIAZIXAB40TUCJFSAZ" localSheetId="1" hidden="1">#REF!</definedName>
    <definedName name="BExKN1VLORMIAZIXAB40TUCJFSAZ" localSheetId="2" hidden="1">#REF!</definedName>
    <definedName name="BExKN1VLORMIAZIXAB40TUCJFSAZ" hidden="1">#REF!</definedName>
    <definedName name="BExKN3OCNIXUGUL52SRMC4G9QGR1" localSheetId="1" hidden="1">#REF!</definedName>
    <definedName name="BExKN3OCNIXUGUL52SRMC4G9QGR1" localSheetId="2" hidden="1">#REF!</definedName>
    <definedName name="BExKN3OCNIXUGUL52SRMC4G9QGR1" hidden="1">#REF!</definedName>
    <definedName name="BExKN8RS5FLMB9SYYVDLVJFLK0FG" localSheetId="1" hidden="1">#REF!</definedName>
    <definedName name="BExKN8RS5FLMB9SYYVDLVJFLK0FG" localSheetId="2" hidden="1">#REF!</definedName>
    <definedName name="BExKN8RS5FLMB9SYYVDLVJFLK0FG" hidden="1">#REF!</definedName>
    <definedName name="BExKN9IOCWBP96RP4TW5EV3OALPD" localSheetId="1" hidden="1">#REF!</definedName>
    <definedName name="BExKN9IOCWBP96RP4TW5EV3OALPD" localSheetId="2" hidden="1">#REF!</definedName>
    <definedName name="BExKN9IOCWBP96RP4TW5EV3OALPD" hidden="1">#REF!</definedName>
    <definedName name="BExKNBGV2IR3S7M0BX4810KZB4V3" localSheetId="1" hidden="1">#REF!</definedName>
    <definedName name="BExKNBGV2IR3S7M0BX4810KZB4V3" localSheetId="2" hidden="1">#REF!</definedName>
    <definedName name="BExKNBGV2IR3S7M0BX4810KZB4V3" hidden="1">#REF!</definedName>
    <definedName name="BExKNCTBZTSY3MO42VU5PLV6YUHZ" localSheetId="1" hidden="1">#REF!</definedName>
    <definedName name="BExKNCTBZTSY3MO42VU5PLV6YUHZ" localSheetId="2" hidden="1">#REF!</definedName>
    <definedName name="BExKNCTBZTSY3MO42VU5PLV6YUHZ" hidden="1">#REF!</definedName>
    <definedName name="BExKNGV2YY749C42AQ2T9QNIE5C3" localSheetId="1" hidden="1">#REF!</definedName>
    <definedName name="BExKNGV2YY749C42AQ2T9QNIE5C3" localSheetId="2" hidden="1">#REF!</definedName>
    <definedName name="BExKNGV2YY749C42AQ2T9QNIE5C3" hidden="1">#REF!</definedName>
    <definedName name="BExKNJ3Z2G218BPMKZ4B85OIZ3UQ" localSheetId="1" hidden="1">#REF!</definedName>
    <definedName name="BExKNJ3Z2G218BPMKZ4B85OIZ3UQ" localSheetId="2" hidden="1">#REF!</definedName>
    <definedName name="BExKNJ3Z2G218BPMKZ4B85OIZ3UQ" hidden="1">#REF!</definedName>
    <definedName name="BExKNM3TO8JLDR94J4BKF7TE6872" localSheetId="1" hidden="1">#REF!</definedName>
    <definedName name="BExKNM3TO8JLDR94J4BKF7TE6872" localSheetId="2" hidden="1">#REF!</definedName>
    <definedName name="BExKNM3TO8JLDR94J4BKF7TE6872" hidden="1">#REF!</definedName>
    <definedName name="BExKNPJZFDPAFSVUX5ZHNWHCRTZF" localSheetId="1" hidden="1">#REF!</definedName>
    <definedName name="BExKNPJZFDPAFSVUX5ZHNWHCRTZF" localSheetId="2" hidden="1">#REF!</definedName>
    <definedName name="BExKNPJZFDPAFSVUX5ZHNWHCRTZF" hidden="1">#REF!</definedName>
    <definedName name="BExKNQWHCJ7MZVA3TX1E5EOFJRG8" localSheetId="1" hidden="1">#REF!</definedName>
    <definedName name="BExKNQWHCJ7MZVA3TX1E5EOFJRG8" localSheetId="2" hidden="1">#REF!</definedName>
    <definedName name="BExKNQWHCJ7MZVA3TX1E5EOFJRG8" hidden="1">#REF!</definedName>
    <definedName name="BExKNRNJWZI9QE50LQILMK4A8ZNF" localSheetId="1" hidden="1">#REF!</definedName>
    <definedName name="BExKNRNJWZI9QE50LQILMK4A8ZNF" localSheetId="2" hidden="1">#REF!</definedName>
    <definedName name="BExKNRNJWZI9QE50LQILMK4A8ZNF" hidden="1">#REF!</definedName>
    <definedName name="BExKNRSUEZ5X3Z78W4EMNTHQO5ML" localSheetId="1" hidden="1">#REF!</definedName>
    <definedName name="BExKNRSUEZ5X3Z78W4EMNTHQO5ML" localSheetId="2" hidden="1">#REF!</definedName>
    <definedName name="BExKNRSUEZ5X3Z78W4EMNTHQO5ML" hidden="1">#REF!</definedName>
    <definedName name="BExKNV8UOHVWEHDJWI2WMJ9X6QHZ" localSheetId="1" hidden="1">#REF!</definedName>
    <definedName name="BExKNV8UOHVWEHDJWI2WMJ9X6QHZ" localSheetId="2" hidden="1">#REF!</definedName>
    <definedName name="BExKNV8UOHVWEHDJWI2WMJ9X6QHZ" hidden="1">#REF!</definedName>
    <definedName name="BExKNVZW890T98ZER4OKZ24WIVM9" localSheetId="1" hidden="1">#REF!</definedName>
    <definedName name="BExKNVZW890T98ZER4OKZ24WIVM9" localSheetId="2" hidden="1">#REF!</definedName>
    <definedName name="BExKNVZW890T98ZER4OKZ24WIVM9" hidden="1">#REF!</definedName>
    <definedName name="BExKNYUAYWR68YCUOIW6WYVNJ198" localSheetId="1" hidden="1">#REF!</definedName>
    <definedName name="BExKNYUAYWR68YCUOIW6WYVNJ198" localSheetId="2" hidden="1">#REF!</definedName>
    <definedName name="BExKNYUAYWR68YCUOIW6WYVNJ198" hidden="1">#REF!</definedName>
    <definedName name="BExKNZLD7UATC1MYRNJD8H2NH4KU" localSheetId="1" hidden="1">#REF!</definedName>
    <definedName name="BExKNZLD7UATC1MYRNJD8H2NH4KU" localSheetId="2" hidden="1">#REF!</definedName>
    <definedName name="BExKNZLD7UATC1MYRNJD8H2NH4KU" hidden="1">#REF!</definedName>
    <definedName name="BExKNZQUKQQG2Y97R74G4O4BJP1L" localSheetId="1" hidden="1">#REF!</definedName>
    <definedName name="BExKNZQUKQQG2Y97R74G4O4BJP1L" localSheetId="2" hidden="1">#REF!</definedName>
    <definedName name="BExKNZQUKQQG2Y97R74G4O4BJP1L" hidden="1">#REF!</definedName>
    <definedName name="BExKO06WYOUBMO40BUGRR9J6RQD5" localSheetId="1" hidden="1">#REF!</definedName>
    <definedName name="BExKO06WYOUBMO40BUGRR9J6RQD5" localSheetId="2" hidden="1">#REF!</definedName>
    <definedName name="BExKO06WYOUBMO40BUGRR9J6RQD5" hidden="1">#REF!</definedName>
    <definedName name="BExKO06X0EAD3ABEG1E8PWLDWHBA" localSheetId="1" hidden="1">#REF!</definedName>
    <definedName name="BExKO06X0EAD3ABEG1E8PWLDWHBA" localSheetId="2" hidden="1">#REF!</definedName>
    <definedName name="BExKO06X0EAD3ABEG1E8PWLDWHBA" hidden="1">#REF!</definedName>
    <definedName name="BExKO2AHHSGNI1AZOIOW21KPXKPE" localSheetId="1" hidden="1">#REF!</definedName>
    <definedName name="BExKO2AHHSGNI1AZOIOW21KPXKPE" localSheetId="2" hidden="1">#REF!</definedName>
    <definedName name="BExKO2AHHSGNI1AZOIOW21KPXKPE" hidden="1">#REF!</definedName>
    <definedName name="BExKO2FXWJWC5IZLDN8JHYILQJ2N" localSheetId="1" hidden="1">#REF!</definedName>
    <definedName name="BExKO2FXWJWC5IZLDN8JHYILQJ2N" localSheetId="2" hidden="1">#REF!</definedName>
    <definedName name="BExKO2FXWJWC5IZLDN8JHYILQJ2N" hidden="1">#REF!</definedName>
    <definedName name="BExKO2LA4UH8R8JXG8KTJ9RR6721" localSheetId="1" hidden="1">#REF!</definedName>
    <definedName name="BExKO2LA4UH8R8JXG8KTJ9RR6721" localSheetId="2" hidden="1">#REF!</definedName>
    <definedName name="BExKO2LA4UH8R8JXG8KTJ9RR6721" hidden="1">#REF!</definedName>
    <definedName name="BExKO31J3W2SF76X3U09TMQ3T9LI" localSheetId="1" hidden="1">#REF!</definedName>
    <definedName name="BExKO31J3W2SF76X3U09TMQ3T9LI" localSheetId="2" hidden="1">#REF!</definedName>
    <definedName name="BExKO31J3W2SF76X3U09TMQ3T9LI" hidden="1">#REF!</definedName>
    <definedName name="BExKO438WZ8FKOU00NURGFMOYXWN" localSheetId="1" hidden="1">#REF!</definedName>
    <definedName name="BExKO438WZ8FKOU00NURGFMOYXWN" localSheetId="2" hidden="1">#REF!</definedName>
    <definedName name="BExKO438WZ8FKOU00NURGFMOYXWN" hidden="1">#REF!</definedName>
    <definedName name="BExKO8L1R9RPI7I4F3Y0FH06PV7Y" localSheetId="1" hidden="1">#REF!</definedName>
    <definedName name="BExKO8L1R9RPI7I4F3Y0FH06PV7Y" localSheetId="2" hidden="1">#REF!</definedName>
    <definedName name="BExKO8L1R9RPI7I4F3Y0FH06PV7Y" hidden="1">#REF!</definedName>
    <definedName name="BExKOBVR6FBO1U02GWCHZEQEFC13" localSheetId="1" hidden="1">#REF!</definedName>
    <definedName name="BExKOBVR6FBO1U02GWCHZEQEFC13" localSheetId="2" hidden="1">#REF!</definedName>
    <definedName name="BExKOBVR6FBO1U02GWCHZEQEFC13" hidden="1">#REF!</definedName>
    <definedName name="BExKODIZGWW2EQD0FEYW6WK6XLCM" localSheetId="1" hidden="1">#REF!</definedName>
    <definedName name="BExKODIZGWW2EQD0FEYW6WK6XLCM" localSheetId="2" hidden="1">#REF!</definedName>
    <definedName name="BExKODIZGWW2EQD0FEYW6WK6XLCM" hidden="1">#REF!</definedName>
    <definedName name="BExKODTRL6YSJQDLWS6DH44N93EV" localSheetId="1" hidden="1">#REF!</definedName>
    <definedName name="BExKODTRL6YSJQDLWS6DH44N93EV" localSheetId="2" hidden="1">#REF!</definedName>
    <definedName name="BExKODTRL6YSJQDLWS6DH44N93EV" hidden="1">#REF!</definedName>
    <definedName name="BExKOEA1HY8RIY04636RSKF38SDX" localSheetId="1" hidden="1">#REF!</definedName>
    <definedName name="BExKOEA1HY8RIY04636RSKF38SDX" localSheetId="2" hidden="1">#REF!</definedName>
    <definedName name="BExKOEA1HY8RIY04636RSKF38SDX" hidden="1">#REF!</definedName>
    <definedName name="BExKOG2SS8BHM9KODUUMJX2N91TR" localSheetId="1" hidden="1">#REF!</definedName>
    <definedName name="BExKOG2SS8BHM9KODUUMJX2N91TR" localSheetId="2" hidden="1">#REF!</definedName>
    <definedName name="BExKOG2SS8BHM9KODUUMJX2N91TR" hidden="1">#REF!</definedName>
    <definedName name="BExKOGZ5X0RD5ZMBT9K04G6UY4DF" localSheetId="1" hidden="1">#REF!</definedName>
    <definedName name="BExKOGZ5X0RD5ZMBT9K04G6UY4DF" localSheetId="2" hidden="1">#REF!</definedName>
    <definedName name="BExKOGZ5X0RD5ZMBT9K04G6UY4DF" hidden="1">#REF!</definedName>
    <definedName name="BExKOK9VM7CR6WDU0X6EETU5LJ06" localSheetId="1" hidden="1">#REF!</definedName>
    <definedName name="BExKOK9VM7CR6WDU0X6EETU5LJ06" localSheetId="2" hidden="1">#REF!</definedName>
    <definedName name="BExKOK9VM7CR6WDU0X6EETU5LJ06" hidden="1">#REF!</definedName>
    <definedName name="BExKOPO2HPWVQGAKW8LOZMPIDEFG" localSheetId="1" hidden="1">#REF!</definedName>
    <definedName name="BExKOPO2HPWVQGAKW8LOZMPIDEFG" localSheetId="2" hidden="1">#REF!</definedName>
    <definedName name="BExKOPO2HPWVQGAKW8LOZMPIDEFG" hidden="1">#REF!</definedName>
    <definedName name="BExKP1238IZN2F779O7MSJWX5034" localSheetId="1" hidden="1">#REF!</definedName>
    <definedName name="BExKP1238IZN2F779O7MSJWX5034" localSheetId="2" hidden="1">#REF!</definedName>
    <definedName name="BExKP1238IZN2F779O7MSJWX5034" hidden="1">#REF!</definedName>
    <definedName name="BExKP3AWXLX9YXE6ORZ0MK72OLHZ" localSheetId="1" hidden="1">#REF!</definedName>
    <definedName name="BExKP3AWXLX9YXE6ORZ0MK72OLHZ" localSheetId="2" hidden="1">#REF!</definedName>
    <definedName name="BExKP3AWXLX9YXE6ORZ0MK72OLHZ" hidden="1">#REF!</definedName>
    <definedName name="BExKP3WHJ6MROVIKH90OLR17E2QK" localSheetId="1" hidden="1">#REF!</definedName>
    <definedName name="BExKP3WHJ6MROVIKH90OLR17E2QK" localSheetId="2" hidden="1">#REF!</definedName>
    <definedName name="BExKP3WHJ6MROVIKH90OLR17E2QK" hidden="1">#REF!</definedName>
    <definedName name="BExKP8ZWYJ3QONQTYTSWNWKPF1U4" localSheetId="1" hidden="1">Table #REF!</definedName>
    <definedName name="BExKP8ZWYJ3QONQTYTSWNWKPF1U4" localSheetId="2" hidden="1">Table '[5]2'!$B$6:$F$9</definedName>
    <definedName name="BExKP8ZWYJ3QONQTYTSWNWKPF1U4" hidden="1">Table '[5]2'!$B$6:$F$9</definedName>
    <definedName name="BExKPBZTDEE79LBYMHPBJ5YBH71M" localSheetId="1" hidden="1">#REF!</definedName>
    <definedName name="BExKPBZTDEE79LBYMHPBJ5YBH71M" localSheetId="2" hidden="1">#REF!</definedName>
    <definedName name="BExKPBZTDEE79LBYMHPBJ5YBH71M" hidden="1">#REF!</definedName>
    <definedName name="BExKPCLDR2WAM2ABTBQB67OWHNEN" localSheetId="1" hidden="1">#REF!</definedName>
    <definedName name="BExKPCLDR2WAM2ABTBQB67OWHNEN" localSheetId="2" hidden="1">#REF!</definedName>
    <definedName name="BExKPCLDR2WAM2ABTBQB67OWHNEN" hidden="1">#REF!</definedName>
    <definedName name="BExKPEZP0QTKOTLIMMIFSVTHQEEK" localSheetId="1" hidden="1">#REF!</definedName>
    <definedName name="BExKPEZP0QTKOTLIMMIFSVTHQEEK" localSheetId="2" hidden="1">#REF!</definedName>
    <definedName name="BExKPEZP0QTKOTLIMMIFSVTHQEEK" hidden="1">#REF!</definedName>
    <definedName name="BExKPFW475AAPK88H326QR7Q6ZSK" localSheetId="1" hidden="1">#REF!</definedName>
    <definedName name="BExKPFW475AAPK88H326QR7Q6ZSK" localSheetId="2" hidden="1">#REF!</definedName>
    <definedName name="BExKPFW475AAPK88H326QR7Q6ZSK" hidden="1">#REF!</definedName>
    <definedName name="BExKPHE04NCM7F7N7BY0YZFR2F87" localSheetId="1" hidden="1">#REF!</definedName>
    <definedName name="BExKPHE04NCM7F7N7BY0YZFR2F87" localSheetId="2" hidden="1">#REF!</definedName>
    <definedName name="BExKPHE04NCM7F7N7BY0YZFR2F87" hidden="1">#REF!</definedName>
    <definedName name="BExKPLAAKYBK5OOZXIS7FM1GV59W" localSheetId="1" hidden="1">#REF!</definedName>
    <definedName name="BExKPLAAKYBK5OOZXIS7FM1GV59W" localSheetId="2" hidden="1">#REF!</definedName>
    <definedName name="BExKPLAAKYBK5OOZXIS7FM1GV59W" hidden="1">#REF!</definedName>
    <definedName name="BExKPLQJX0HJ8OTXBXH9IC9J2V0W" localSheetId="1" hidden="1">#REF!</definedName>
    <definedName name="BExKPLQJX0HJ8OTXBXH9IC9J2V0W" localSheetId="2" hidden="1">#REF!</definedName>
    <definedName name="BExKPLQJX0HJ8OTXBXH9IC9J2V0W" hidden="1">#REF!</definedName>
    <definedName name="BExKPN8C7GN36ZJZHLOB74LU6KT0" localSheetId="1" hidden="1">#REF!</definedName>
    <definedName name="BExKPN8C7GN36ZJZHLOB74LU6KT0" localSheetId="2" hidden="1">#REF!</definedName>
    <definedName name="BExKPN8C7GN36ZJZHLOB74LU6KT0" hidden="1">#REF!</definedName>
    <definedName name="BExKPX9VZ1J5021Q98K60HMPJU58" localSheetId="1" hidden="1">#REF!</definedName>
    <definedName name="BExKPX9VZ1J5021Q98K60HMPJU58" localSheetId="2" hidden="1">#REF!</definedName>
    <definedName name="BExKPX9VZ1J5021Q98K60HMPJU58" hidden="1">#REF!</definedName>
    <definedName name="BExKPYH17H0F2JK32YVMN7CDQMBY" localSheetId="1" hidden="1">#REF!</definedName>
    <definedName name="BExKPYH17H0F2JK32YVMN7CDQMBY" localSheetId="2" hidden="1">#REF!</definedName>
    <definedName name="BExKPYH17H0F2JK32YVMN7CDQMBY" hidden="1">#REF!</definedName>
    <definedName name="BExKQ1RQ5RREGSDMQ3LBWTM30AHT" localSheetId="1" hidden="1">#REF!</definedName>
    <definedName name="BExKQ1RQ5RREGSDMQ3LBWTM30AHT" localSheetId="2" hidden="1">#REF!</definedName>
    <definedName name="BExKQ1RQ5RREGSDMQ3LBWTM30AHT" hidden="1">#REF!</definedName>
    <definedName name="BExKQ6EV681H5RVP8WPDKCGAHUXC" localSheetId="1" hidden="1">#REF!</definedName>
    <definedName name="BExKQ6EV681H5RVP8WPDKCGAHUXC" localSheetId="2" hidden="1">#REF!</definedName>
    <definedName name="BExKQ6EV681H5RVP8WPDKCGAHUXC" hidden="1">#REF!</definedName>
    <definedName name="BExKQ6PNRZYYXDNYF8QA9OQ96XJX" localSheetId="1" hidden="1">#REF!</definedName>
    <definedName name="BExKQ6PNRZYYXDNYF8QA9OQ96XJX" localSheetId="2" hidden="1">#REF!</definedName>
    <definedName name="BExKQ6PNRZYYXDNYF8QA9OQ96XJX" hidden="1">#REF!</definedName>
    <definedName name="BExKQ99GHZ9UQ4VDGOP9EOM1WP4J" localSheetId="1" hidden="1">#REF!</definedName>
    <definedName name="BExKQ99GHZ9UQ4VDGOP9EOM1WP4J" localSheetId="2" hidden="1">#REF!</definedName>
    <definedName name="BExKQ99GHZ9UQ4VDGOP9EOM1WP4J" hidden="1">#REF!</definedName>
    <definedName name="BExKQBT3VO578T9TPQMIP0MHCLH6" localSheetId="1" hidden="1">#REF!</definedName>
    <definedName name="BExKQBT3VO578T9TPQMIP0MHCLH6" localSheetId="2" hidden="1">#REF!</definedName>
    <definedName name="BExKQBT3VO578T9TPQMIP0MHCLH6" hidden="1">#REF!</definedName>
    <definedName name="BExKQG5LWVMIEDDOSVIYVG0FCDZD" localSheetId="1" hidden="1">#REF!</definedName>
    <definedName name="BExKQG5LWVMIEDDOSVIYVG0FCDZD" localSheetId="2" hidden="1">#REF!</definedName>
    <definedName name="BExKQG5LWVMIEDDOSVIYVG0FCDZD" hidden="1">#REF!</definedName>
    <definedName name="BExKQGAXRQAVJAGX8GVF3REP9NHH" localSheetId="1" hidden="1">#REF!</definedName>
    <definedName name="BExKQGAXRQAVJAGX8GVF3REP9NHH" localSheetId="2" hidden="1">#REF!</definedName>
    <definedName name="BExKQGAXRQAVJAGX8GVF3REP9NHH" hidden="1">#REF!</definedName>
    <definedName name="BExKQHNK734Z0AXLHAAE92VD6G9S" localSheetId="1" hidden="1">#REF!</definedName>
    <definedName name="BExKQHNK734Z0AXLHAAE92VD6G9S" localSheetId="2" hidden="1">#REF!</definedName>
    <definedName name="BExKQHNK734Z0AXLHAAE92VD6G9S" hidden="1">#REF!</definedName>
    <definedName name="BExKQJ01GRP9KX7BHWUGSV76KSSN" localSheetId="1" hidden="1">#REF!</definedName>
    <definedName name="BExKQJ01GRP9KX7BHWUGSV76KSSN" localSheetId="2" hidden="1">#REF!</definedName>
    <definedName name="BExKQJ01GRP9KX7BHWUGSV76KSSN" hidden="1">#REF!</definedName>
    <definedName name="BExKQJ5IFSW9VKCW7PZZBAL5TJD8" localSheetId="1" hidden="1">#REF!</definedName>
    <definedName name="BExKQJ5IFSW9VKCW7PZZBAL5TJD8" localSheetId="2" hidden="1">#REF!</definedName>
    <definedName name="BExKQJ5IFSW9VKCW7PZZBAL5TJD8" hidden="1">#REF!</definedName>
    <definedName name="BExKQJAUN10VIRMZLOD9F8JY4HP5" localSheetId="1" hidden="1">#REF!</definedName>
    <definedName name="BExKQJAUN10VIRMZLOD9F8JY4HP5" localSheetId="2" hidden="1">#REF!</definedName>
    <definedName name="BExKQJAUN10VIRMZLOD9F8JY4HP5" hidden="1">#REF!</definedName>
    <definedName name="BExKQJGAAWNM3NT19E9I0CQDBTU0" localSheetId="1" hidden="1">#REF!</definedName>
    <definedName name="BExKQJGAAWNM3NT19E9I0CQDBTU0" localSheetId="2" hidden="1">#REF!</definedName>
    <definedName name="BExKQJGAAWNM3NT19E9I0CQDBTU0" hidden="1">#REF!</definedName>
    <definedName name="BExKQLUFW4BI18RKRPX8KA1WEWJ3" localSheetId="1" hidden="1">#REF!</definedName>
    <definedName name="BExKQLUFW4BI18RKRPX8KA1WEWJ3" localSheetId="2" hidden="1">#REF!</definedName>
    <definedName name="BExKQLUFW4BI18RKRPX8KA1WEWJ3" hidden="1">#REF!</definedName>
    <definedName name="BExKQLUM8GUUGQ7J8BAZPJANKN27" localSheetId="1" hidden="1">#REF!</definedName>
    <definedName name="BExKQLUM8GUUGQ7J8BAZPJANKN27" localSheetId="2" hidden="1">#REF!</definedName>
    <definedName name="BExKQLUM8GUUGQ7J8BAZPJANKN27" hidden="1">#REF!</definedName>
    <definedName name="BExKQM5FEQ7M0X52PWF5FO9BL5VN" localSheetId="1" hidden="1">#REF!</definedName>
    <definedName name="BExKQM5FEQ7M0X52PWF5FO9BL5VN" localSheetId="2" hidden="1">#REF!</definedName>
    <definedName name="BExKQM5FEQ7M0X52PWF5FO9BL5VN" hidden="1">#REF!</definedName>
    <definedName name="BExKQM5GJ1ZN5REKFE7YVBQ0KXWF" localSheetId="1" hidden="1">#REF!</definedName>
    <definedName name="BExKQM5GJ1ZN5REKFE7YVBQ0KXWF" localSheetId="2" hidden="1">#REF!</definedName>
    <definedName name="BExKQM5GJ1ZN5REKFE7YVBQ0KXWF" hidden="1">#REF!</definedName>
    <definedName name="BExKQO3G0R230211GSQXEUMGOJJH" localSheetId="1" hidden="1">#REF!</definedName>
    <definedName name="BExKQO3G0R230211GSQXEUMGOJJH" localSheetId="2" hidden="1">#REF!</definedName>
    <definedName name="BExKQO3G0R230211GSQXEUMGOJJH" hidden="1">#REF!</definedName>
    <definedName name="BExKQOEA7HV9U5DH9C8JXFD62EKH" localSheetId="1" hidden="1">#REF!</definedName>
    <definedName name="BExKQOEA7HV9U5DH9C8JXFD62EKH" localSheetId="2" hidden="1">#REF!</definedName>
    <definedName name="BExKQOEA7HV9U5DH9C8JXFD62EKH" hidden="1">#REF!</definedName>
    <definedName name="BExKQQ71278061G7ZFYGPWOMOMY2" localSheetId="1" hidden="1">#REF!</definedName>
    <definedName name="BExKQQ71278061G7ZFYGPWOMOMY2" localSheetId="2" hidden="1">#REF!</definedName>
    <definedName name="BExKQQ71278061G7ZFYGPWOMOMY2" hidden="1">#REF!</definedName>
    <definedName name="BExKQQY19Y30MKT8VIVU7CXWBKIW" localSheetId="1" hidden="1">#REF!</definedName>
    <definedName name="BExKQQY19Y30MKT8VIVU7CXWBKIW" localSheetId="2" hidden="1">#REF!</definedName>
    <definedName name="BExKQQY19Y30MKT8VIVU7CXWBKIW" hidden="1">#REF!</definedName>
    <definedName name="BExKQROXFHOAXZAJ9P338TCB51AS" localSheetId="1" hidden="1">#REF!</definedName>
    <definedName name="BExKQROXFHOAXZAJ9P338TCB51AS" localSheetId="2" hidden="1">#REF!</definedName>
    <definedName name="BExKQROXFHOAXZAJ9P338TCB51AS" hidden="1">#REF!</definedName>
    <definedName name="BExKQSAK9XKSXJUGIPBLX5ZWMBMG" localSheetId="1" hidden="1">#REF!</definedName>
    <definedName name="BExKQSAK9XKSXJUGIPBLX5ZWMBMG" localSheetId="2" hidden="1">#REF!</definedName>
    <definedName name="BExKQSAK9XKSXJUGIPBLX5ZWMBMG" hidden="1">#REF!</definedName>
    <definedName name="BExKQTXRG3ECU8NT47UR7643LO5G" localSheetId="1" hidden="1">#REF!</definedName>
    <definedName name="BExKQTXRG3ECU8NT47UR7643LO5G" localSheetId="2" hidden="1">#REF!</definedName>
    <definedName name="BExKQTXRG3ECU8NT47UR7643LO5G" hidden="1">#REF!</definedName>
    <definedName name="BExKQVL7HPOIZ4FHANDFMVOJLEPR" localSheetId="1" hidden="1">#REF!</definedName>
    <definedName name="BExKQVL7HPOIZ4FHANDFMVOJLEPR" localSheetId="2" hidden="1">#REF!</definedName>
    <definedName name="BExKQVL7HPOIZ4FHANDFMVOJLEPR" hidden="1">#REF!</definedName>
    <definedName name="BExKQVW0GAHCOXHJA1OOLQRKV9A1" localSheetId="1" hidden="1">#REF!</definedName>
    <definedName name="BExKQVW0GAHCOXHJA1OOLQRKV9A1" localSheetId="2" hidden="1">#REF!</definedName>
    <definedName name="BExKQVW0GAHCOXHJA1OOLQRKV9A1" hidden="1">#REF!</definedName>
    <definedName name="BExKQXZJDCRO2WA5PWLCYFHK4CIJ" localSheetId="1" hidden="1">#REF!</definedName>
    <definedName name="BExKQXZJDCRO2WA5PWLCYFHK4CIJ" localSheetId="2" hidden="1">#REF!</definedName>
    <definedName name="BExKQXZJDCRO2WA5PWLCYFHK4CIJ" hidden="1">#REF!</definedName>
    <definedName name="BExKQYAB17DYRIJ34GHHVI29PJM1" localSheetId="1" hidden="1">#REF!</definedName>
    <definedName name="BExKQYAB17DYRIJ34GHHVI29PJM1" localSheetId="2" hidden="1">#REF!</definedName>
    <definedName name="BExKQYAB17DYRIJ34GHHVI29PJM1" hidden="1">#REF!</definedName>
    <definedName name="BExKR0ZFAXWMVQGO51QZOC0Y9NEA" localSheetId="1" hidden="1">#REF!</definedName>
    <definedName name="BExKR0ZFAXWMVQGO51QZOC0Y9NEA" localSheetId="2" hidden="1">#REF!</definedName>
    <definedName name="BExKR0ZFAXWMVQGO51QZOC0Y9NEA" hidden="1">#REF!</definedName>
    <definedName name="BExKR1VSCJ5242BJN1XS0QFEGSX4" localSheetId="1" hidden="1">#REF!</definedName>
    <definedName name="BExKR1VSCJ5242BJN1XS0QFEGSX4" localSheetId="2" hidden="1">#REF!</definedName>
    <definedName name="BExKR1VSCJ5242BJN1XS0QFEGSX4" hidden="1">#REF!</definedName>
    <definedName name="BExKR32XG1WY77WDT8KW9FJPGQTU" localSheetId="1" hidden="1">#REF!</definedName>
    <definedName name="BExKR32XG1WY77WDT8KW9FJPGQTU" localSheetId="2" hidden="1">#REF!</definedName>
    <definedName name="BExKR32XG1WY77WDT8KW9FJPGQTU" hidden="1">#REF!</definedName>
    <definedName name="BExKR4A3KWYRDTXCF3ZEINTEOU1N" localSheetId="1" hidden="1">#REF!</definedName>
    <definedName name="BExKR4A3KWYRDTXCF3ZEINTEOU1N" localSheetId="2" hidden="1">#REF!</definedName>
    <definedName name="BExKR4A3KWYRDTXCF3ZEINTEOU1N" hidden="1">#REF!</definedName>
    <definedName name="BExKR8RZSEHW184G0Z56B4EGNU72" localSheetId="1" hidden="1">#REF!</definedName>
    <definedName name="BExKR8RZSEHW184G0Z56B4EGNU72" localSheetId="2" hidden="1">#REF!</definedName>
    <definedName name="BExKR8RZSEHW184G0Z56B4EGNU72" hidden="1">#REF!</definedName>
    <definedName name="BExKR9TTUY115BZ5D7N5SQSJAIQW" localSheetId="1" hidden="1">#REF!</definedName>
    <definedName name="BExKR9TTUY115BZ5D7N5SQSJAIQW" localSheetId="2" hidden="1">#REF!</definedName>
    <definedName name="BExKR9TTUY115BZ5D7N5SQSJAIQW" hidden="1">#REF!</definedName>
    <definedName name="BExKRFO3NTQ5JKKVO4J2GD9Q8J1E" localSheetId="1" hidden="1">#REF!</definedName>
    <definedName name="BExKRFO3NTQ5JKKVO4J2GD9Q8J1E" localSheetId="2" hidden="1">#REF!</definedName>
    <definedName name="BExKRFO3NTQ5JKKVO4J2GD9Q8J1E" hidden="1">#REF!</definedName>
    <definedName name="BExKRMV2J84Q7FGCOTW87JHVJ7MP" localSheetId="1" hidden="1">#REF!</definedName>
    <definedName name="BExKRMV2J84Q7FGCOTW87JHVJ7MP" localSheetId="2" hidden="1">#REF!</definedName>
    <definedName name="BExKRMV2J84Q7FGCOTW87JHVJ7MP" hidden="1">#REF!</definedName>
    <definedName name="BExKRQLUPRQRM44MYT2CGRMMSMVS" localSheetId="1" hidden="1">Table #REF!</definedName>
    <definedName name="BExKRQLUPRQRM44MYT2CGRMMSMVS" localSheetId="2" hidden="1">Table '[5]2'!$B$6:$E$7</definedName>
    <definedName name="BExKRQLUPRQRM44MYT2CGRMMSMVS" hidden="1">Table '[5]2'!$B$6:$E$7</definedName>
    <definedName name="BExKRS3TU9ZISEFNAGIP4D2THSPK" localSheetId="1" hidden="1">#REF!</definedName>
    <definedName name="BExKRS3TU9ZISEFNAGIP4D2THSPK" localSheetId="2" hidden="1">#REF!</definedName>
    <definedName name="BExKRS3TU9ZISEFNAGIP4D2THSPK" hidden="1">#REF!</definedName>
    <definedName name="BExKRVUSQ6PA7ZYQSTEQL3X7PB9P" localSheetId="1" hidden="1">#REF!</definedName>
    <definedName name="BExKRVUSQ6PA7ZYQSTEQL3X7PB9P" localSheetId="2" hidden="1">#REF!</definedName>
    <definedName name="BExKRVUSQ6PA7ZYQSTEQL3X7PB9P" hidden="1">#REF!</definedName>
    <definedName name="BExKRW5JYO8NUNHWG95W9N27DIZ9" localSheetId="1" hidden="1">#REF!</definedName>
    <definedName name="BExKRW5JYO8NUNHWG95W9N27DIZ9" localSheetId="2" hidden="1">#REF!</definedName>
    <definedName name="BExKRW5JYO8NUNHWG95W9N27DIZ9" hidden="1">#REF!</definedName>
    <definedName name="BExKRY3KZ7F7RB2KH8HXSQ85IEQO" localSheetId="1" hidden="1">#REF!</definedName>
    <definedName name="BExKRY3KZ7F7RB2KH8HXSQ85IEQO" localSheetId="2" hidden="1">#REF!</definedName>
    <definedName name="BExKRY3KZ7F7RB2KH8HXSQ85IEQO" hidden="1">#REF!</definedName>
    <definedName name="BExKS0NEDXQH8DKRTU7TV8MAFYTZ" localSheetId="1" hidden="1">#REF!</definedName>
    <definedName name="BExKS0NEDXQH8DKRTU7TV8MAFYTZ" localSheetId="2" hidden="1">#REF!</definedName>
    <definedName name="BExKS0NEDXQH8DKRTU7TV8MAFYTZ" hidden="1">#REF!</definedName>
    <definedName name="BExKS9C45FIBX0XWJL9UAX0DWOET" localSheetId="1" hidden="1">#REF!</definedName>
    <definedName name="BExKS9C45FIBX0XWJL9UAX0DWOET" localSheetId="2" hidden="1">#REF!</definedName>
    <definedName name="BExKS9C45FIBX0XWJL9UAX0DWOET" hidden="1">#REF!</definedName>
    <definedName name="BExKSA36NYOFWH0NY5O9E7HLCLFS" localSheetId="1" hidden="1">#REF!</definedName>
    <definedName name="BExKSA36NYOFWH0NY5O9E7HLCLFS" localSheetId="2" hidden="1">#REF!</definedName>
    <definedName name="BExKSA36NYOFWH0NY5O9E7HLCLFS" hidden="1">#REF!</definedName>
    <definedName name="BExKSA37DZTCK6H13HPIKR0ZFVL8" localSheetId="1" hidden="1">#REF!</definedName>
    <definedName name="BExKSA37DZTCK6H13HPIKR0ZFVL8" localSheetId="2" hidden="1">#REF!</definedName>
    <definedName name="BExKSA37DZTCK6H13HPIKR0ZFVL8" hidden="1">#REF!</definedName>
    <definedName name="BExKSAJ9PLFSAM5DGYLJ0LGWBOCJ" localSheetId="1" hidden="1">#REF!</definedName>
    <definedName name="BExKSAJ9PLFSAM5DGYLJ0LGWBOCJ" localSheetId="2" hidden="1">#REF!</definedName>
    <definedName name="BExKSAJ9PLFSAM5DGYLJ0LGWBOCJ" hidden="1">#REF!</definedName>
    <definedName name="BExKSBADBTD5P1BMBGC22NSOZ5WM" localSheetId="1" hidden="1">#REF!</definedName>
    <definedName name="BExKSBADBTD5P1BMBGC22NSOZ5WM" localSheetId="2" hidden="1">#REF!</definedName>
    <definedName name="BExKSBADBTD5P1BMBGC22NSOZ5WM" hidden="1">#REF!</definedName>
    <definedName name="BExKSDDV44I83OP4GSMFWK31EBXG" localSheetId="1" hidden="1">#REF!</definedName>
    <definedName name="BExKSDDV44I83OP4GSMFWK31EBXG" localSheetId="2" hidden="1">#REF!</definedName>
    <definedName name="BExKSDDV44I83OP4GSMFWK31EBXG" hidden="1">#REF!</definedName>
    <definedName name="BExKSEFKWKL5ID3FPRQIO8P3AOAT" localSheetId="1" hidden="1">#REF!</definedName>
    <definedName name="BExKSEFKWKL5ID3FPRQIO8P3AOAT" localSheetId="2" hidden="1">#REF!</definedName>
    <definedName name="BExKSEFKWKL5ID3FPRQIO8P3AOAT" hidden="1">#REF!</definedName>
    <definedName name="BExKSFHEJYQU3MJ64AXH349TS3AS" localSheetId="1" hidden="1">#REF!</definedName>
    <definedName name="BExKSFHEJYQU3MJ64AXH349TS3AS" localSheetId="2" hidden="1">#REF!</definedName>
    <definedName name="BExKSFHEJYQU3MJ64AXH349TS3AS" hidden="1">#REF!</definedName>
    <definedName name="BExKSFMOMSZYDE0WNC94F40S6636" localSheetId="1" hidden="1">#REF!</definedName>
    <definedName name="BExKSFMOMSZYDE0WNC94F40S6636" localSheetId="2" hidden="1">#REF!</definedName>
    <definedName name="BExKSFMOMSZYDE0WNC94F40S6636" hidden="1">#REF!</definedName>
    <definedName name="BExKSHQ9K79S8KYUWIV5M5LAHHF1" localSheetId="1" hidden="1">#REF!</definedName>
    <definedName name="BExKSHQ9K79S8KYUWIV5M5LAHHF1" localSheetId="2" hidden="1">#REF!</definedName>
    <definedName name="BExKSHQ9K79S8KYUWIV5M5LAHHF1" hidden="1">#REF!</definedName>
    <definedName name="BExKSI10RMEULTREOGVPZVYO68HF" localSheetId="1" hidden="1">#REF!</definedName>
    <definedName name="BExKSI10RMEULTREOGVPZVYO68HF" localSheetId="2" hidden="1">#REF!</definedName>
    <definedName name="BExKSI10RMEULTREOGVPZVYO68HF" hidden="1">#REF!</definedName>
    <definedName name="BExKSIS3VA1NCEFCZZSIK8B3YIBZ" localSheetId="1" hidden="1">#REF!</definedName>
    <definedName name="BExKSIS3VA1NCEFCZZSIK8B3YIBZ" localSheetId="2" hidden="1">#REF!</definedName>
    <definedName name="BExKSIS3VA1NCEFCZZSIK8B3YIBZ" hidden="1">#REF!</definedName>
    <definedName name="BExKSJTWG9L3FCX8FLK4EMUJMF27" localSheetId="1" hidden="1">#REF!</definedName>
    <definedName name="BExKSJTWG9L3FCX8FLK4EMUJMF27" localSheetId="2" hidden="1">#REF!</definedName>
    <definedName name="BExKSJTWG9L3FCX8FLK4EMUJMF27" hidden="1">#REF!</definedName>
    <definedName name="BExKSMDKVAO0A43CLVBQQD41BXOS" localSheetId="1" hidden="1">#REF!</definedName>
    <definedName name="BExKSMDKVAO0A43CLVBQQD41BXOS" localSheetId="2" hidden="1">#REF!</definedName>
    <definedName name="BExKSMDKVAO0A43CLVBQQD41BXOS" hidden="1">#REF!</definedName>
    <definedName name="BExKSPDG4ZHCY39U47GXTHFK3IGT" localSheetId="1" hidden="1">#REF!</definedName>
    <definedName name="BExKSPDG4ZHCY39U47GXTHFK3IGT" localSheetId="2" hidden="1">#REF!</definedName>
    <definedName name="BExKSPDG4ZHCY39U47GXTHFK3IGT" hidden="1">#REF!</definedName>
    <definedName name="BExKSR66M8VX6DOVY5XKESJ3UH2N" localSheetId="1" hidden="1">#REF!</definedName>
    <definedName name="BExKSR66M8VX6DOVY5XKESJ3UH2N" localSheetId="2" hidden="1">#REF!</definedName>
    <definedName name="BExKSR66M8VX6DOVY5XKESJ3UH2N" hidden="1">#REF!</definedName>
    <definedName name="BExKSU0MKNAVZYYPKCYTZDWQX4R8" localSheetId="1" hidden="1">#REF!</definedName>
    <definedName name="BExKSU0MKNAVZYYPKCYTZDWQX4R8" localSheetId="2" hidden="1">#REF!</definedName>
    <definedName name="BExKSU0MKNAVZYYPKCYTZDWQX4R8" hidden="1">#REF!</definedName>
    <definedName name="BExKSVYTXQPJSXSAE9T94BT6MFAV" localSheetId="1" hidden="1">#REF!</definedName>
    <definedName name="BExKSVYTXQPJSXSAE9T94BT6MFAV" localSheetId="2" hidden="1">#REF!</definedName>
    <definedName name="BExKSVYTXQPJSXSAE9T94BT6MFAV" hidden="1">#REF!</definedName>
    <definedName name="BExKSX60G1MUS689FXIGYP2F7C62" localSheetId="1" hidden="1">#REF!</definedName>
    <definedName name="BExKSX60G1MUS689FXIGYP2F7C62" localSheetId="2" hidden="1">#REF!</definedName>
    <definedName name="BExKSX60G1MUS689FXIGYP2F7C62" hidden="1">#REF!</definedName>
    <definedName name="BExKSXM3VBZM247S7N8ATOZZ869D" localSheetId="1" hidden="1">#REF!</definedName>
    <definedName name="BExKSXM3VBZM247S7N8ATOZZ869D" localSheetId="2" hidden="1">#REF!</definedName>
    <definedName name="BExKSXM3VBZM247S7N8ATOZZ869D" hidden="1">#REF!</definedName>
    <definedName name="BExKSYT9ALA9KIIVP8CSFU2FHSE3" localSheetId="1" hidden="1">#REF!</definedName>
    <definedName name="BExKSYT9ALA9KIIVP8CSFU2FHSE3" localSheetId="2" hidden="1">#REF!</definedName>
    <definedName name="BExKSYT9ALA9KIIVP8CSFU2FHSE3" hidden="1">#REF!</definedName>
    <definedName name="BExKT2UZ7Y2VWF5NQE18SJRLD2RN" localSheetId="1" hidden="1">#REF!</definedName>
    <definedName name="BExKT2UZ7Y2VWF5NQE18SJRLD2RN" localSheetId="2" hidden="1">#REF!</definedName>
    <definedName name="BExKT2UZ7Y2VWF5NQE18SJRLD2RN" hidden="1">#REF!</definedName>
    <definedName name="BExKT3GJFNGAM09H5F615E36A38C" localSheetId="1" hidden="1">#REF!</definedName>
    <definedName name="BExKT3GJFNGAM09H5F615E36A38C" localSheetId="2" hidden="1">#REF!</definedName>
    <definedName name="BExKT3GJFNGAM09H5F615E36A38C" hidden="1">#REF!</definedName>
    <definedName name="BExKT77DS2R7HLCC0QEM0RVUX4OZ" localSheetId="1" hidden="1">#REF!</definedName>
    <definedName name="BExKT77DS2R7HLCC0QEM0RVUX4OZ" localSheetId="2" hidden="1">#REF!</definedName>
    <definedName name="BExKT77DS2R7HLCC0QEM0RVUX4OZ" hidden="1">#REF!</definedName>
    <definedName name="BExKTGHTYI5A1KSE3AYK9V2PDS39" localSheetId="1" hidden="1">#REF!</definedName>
    <definedName name="BExKTGHTYI5A1KSE3AYK9V2PDS39" localSheetId="2" hidden="1">#REF!</definedName>
    <definedName name="BExKTGHTYI5A1KSE3AYK9V2PDS39" hidden="1">#REF!</definedName>
    <definedName name="BExKTGHU41U7OXQNLCH9L528CTKN" localSheetId="1" hidden="1">#REF!</definedName>
    <definedName name="BExKTGHU41U7OXQNLCH9L528CTKN" localSheetId="2" hidden="1">#REF!</definedName>
    <definedName name="BExKTGHU41U7OXQNLCH9L528CTKN" hidden="1">#REF!</definedName>
    <definedName name="BExKTLFXQOHBO2S1ZXVUI0NUGPRQ" localSheetId="1" hidden="1">#REF!</definedName>
    <definedName name="BExKTLFXQOHBO2S1ZXVUI0NUGPRQ" localSheetId="2" hidden="1">#REF!</definedName>
    <definedName name="BExKTLFXQOHBO2S1ZXVUI0NUGPRQ" hidden="1">#REF!</definedName>
    <definedName name="BExKTNE04XD2JNYLZU90F7QDQNX3" localSheetId="1" hidden="1">#REF!</definedName>
    <definedName name="BExKTNE04XD2JNYLZU90F7QDQNX3" localSheetId="2" hidden="1">#REF!</definedName>
    <definedName name="BExKTNE04XD2JNYLZU90F7QDQNX3" hidden="1">#REF!</definedName>
    <definedName name="BExKTNOTGQFH9X346CCWGQCORIUK" localSheetId="1" hidden="1">#REF!</definedName>
    <definedName name="BExKTNOTGQFH9X346CCWGQCORIUK" localSheetId="2" hidden="1">#REF!</definedName>
    <definedName name="BExKTNOTGQFH9X346CCWGQCORIUK" hidden="1">#REF!</definedName>
    <definedName name="BExKTO52BQ3Q74AMEAM5QA6KSQA5" localSheetId="1" hidden="1">#REF!</definedName>
    <definedName name="BExKTO52BQ3Q74AMEAM5QA6KSQA5" localSheetId="2" hidden="1">#REF!</definedName>
    <definedName name="BExKTO52BQ3Q74AMEAM5QA6KSQA5" hidden="1">#REF!</definedName>
    <definedName name="BExKTPN17WR0MAV3SBACNW6EYK7Y" localSheetId="1" hidden="1">#REF!</definedName>
    <definedName name="BExKTPN17WR0MAV3SBACNW6EYK7Y" localSheetId="2" hidden="1">#REF!</definedName>
    <definedName name="BExKTPN17WR0MAV3SBACNW6EYK7Y" hidden="1">#REF!</definedName>
    <definedName name="BExKTQU17GRH4938YJ96OCXKDE3B" localSheetId="1" hidden="1">#REF!</definedName>
    <definedName name="BExKTQU17GRH4938YJ96OCXKDE3B" localSheetId="2" hidden="1">#REF!</definedName>
    <definedName name="BExKTQU17GRH4938YJ96OCXKDE3B" hidden="1">#REF!</definedName>
    <definedName name="BExKTQZGN8GI3XGSEXMPCCA3S19H" localSheetId="1" hidden="1">#REF!</definedName>
    <definedName name="BExKTQZGN8GI3XGSEXMPCCA3S19H" localSheetId="2" hidden="1">#REF!</definedName>
    <definedName name="BExKTQZGN8GI3XGSEXMPCCA3S19H" hidden="1">#REF!</definedName>
    <definedName name="BExKTTZDKO13UX65FJFKGGDVIIE3" localSheetId="1" hidden="1">#REF!</definedName>
    <definedName name="BExKTTZDKO13UX65FJFKGGDVIIE3" localSheetId="2" hidden="1">#REF!</definedName>
    <definedName name="BExKTTZDKO13UX65FJFKGGDVIIE3" hidden="1">#REF!</definedName>
    <definedName name="BExKTUKYYU0F6TUW1RXV24LRAZFE" localSheetId="1" hidden="1">#REF!</definedName>
    <definedName name="BExKTUKYYU0F6TUW1RXV24LRAZFE" localSheetId="2" hidden="1">#REF!</definedName>
    <definedName name="BExKTUKYYU0F6TUW1RXV24LRAZFE" hidden="1">#REF!</definedName>
    <definedName name="BExKU3FBLHQBIUTN6XEZW5GC9OG1" localSheetId="1" hidden="1">#REF!</definedName>
    <definedName name="BExKU3FBLHQBIUTN6XEZW5GC9OG1" localSheetId="2" hidden="1">#REF!</definedName>
    <definedName name="BExKU3FBLHQBIUTN6XEZW5GC9OG1" hidden="1">#REF!</definedName>
    <definedName name="BExKU6VAYSK762GMVRZA7LKSOLW9" localSheetId="1" hidden="1">#REF!</definedName>
    <definedName name="BExKU6VAYSK762GMVRZA7LKSOLW9" localSheetId="2" hidden="1">#REF!</definedName>
    <definedName name="BExKU6VAYSK762GMVRZA7LKSOLW9" hidden="1">#REF!</definedName>
    <definedName name="BExKU7M9E9SDO8DD9O4M1KFI989I" localSheetId="1" hidden="1">#REF!</definedName>
    <definedName name="BExKU7M9E9SDO8DD9O4M1KFI989I" localSheetId="2" hidden="1">#REF!</definedName>
    <definedName name="BExKU7M9E9SDO8DD9O4M1KFI989I" hidden="1">#REF!</definedName>
    <definedName name="BExKU82I99FEUIZLODXJDOJC96CQ" localSheetId="1" hidden="1">#REF!</definedName>
    <definedName name="BExKU82I99FEUIZLODXJDOJC96CQ" localSheetId="2" hidden="1">#REF!</definedName>
    <definedName name="BExKU82I99FEUIZLODXJDOJC96CQ" hidden="1">#REF!</definedName>
    <definedName name="BExKU8YVGTRLR3LGH9PEVKPDNM2B" localSheetId="1" hidden="1">#REF!</definedName>
    <definedName name="BExKU8YVGTRLR3LGH9PEVKPDNM2B" localSheetId="2" hidden="1">#REF!</definedName>
    <definedName name="BExKU8YVGTRLR3LGH9PEVKPDNM2B" hidden="1">#REF!</definedName>
    <definedName name="BExKU9EYQS263540JI0XSM95OVYV" localSheetId="1" hidden="1">Tech #REF!</definedName>
    <definedName name="BExKU9EYQS263540JI0XSM95OVYV" localSheetId="2" hidden="1">Tech '[5]2'!$B$7</definedName>
    <definedName name="BExKU9EYQS263540JI0XSM95OVYV" hidden="1">Tech '[5]2'!$B$7</definedName>
    <definedName name="BExKUDM0DFSCM3D91SH0XLXJSL18" localSheetId="1" hidden="1">#REF!</definedName>
    <definedName name="BExKUDM0DFSCM3D91SH0XLXJSL18" localSheetId="2" hidden="1">#REF!</definedName>
    <definedName name="BExKUDM0DFSCM3D91SH0XLXJSL18" hidden="1">#REF!</definedName>
    <definedName name="BExKUEIDJANP71VRD7A0IA2F1MPM" localSheetId="1" hidden="1">#REF!</definedName>
    <definedName name="BExKUEIDJANP71VRD7A0IA2F1MPM" localSheetId="2" hidden="1">#REF!</definedName>
    <definedName name="BExKUEIDJANP71VRD7A0IA2F1MPM" hidden="1">#REF!</definedName>
    <definedName name="BExKUEIEGD9JH03Q4QGCL2ZVM2AQ" localSheetId="1" hidden="1">#REF!</definedName>
    <definedName name="BExKUEIEGD9JH03Q4QGCL2ZVM2AQ" localSheetId="2" hidden="1">#REF!</definedName>
    <definedName name="BExKUEIEGD9JH03Q4QGCL2ZVM2AQ" hidden="1">#REF!</definedName>
    <definedName name="BExKUEYNEK5QBXNCUCIBFP2P3RVU" localSheetId="1" hidden="1">#REF!</definedName>
    <definedName name="BExKUEYNEK5QBXNCUCIBFP2P3RVU" localSheetId="2" hidden="1">#REF!</definedName>
    <definedName name="BExKUEYNEK5QBXNCUCIBFP2P3RVU" hidden="1">#REF!</definedName>
    <definedName name="BExKUEYO6XR8F8JJXYP86OR50SC1" localSheetId="1" hidden="1">#REF!</definedName>
    <definedName name="BExKUEYO6XR8F8JJXYP86OR50SC1" localSheetId="2" hidden="1">#REF!</definedName>
    <definedName name="BExKUEYO6XR8F8JJXYP86OR50SC1" hidden="1">#REF!</definedName>
    <definedName name="BExKUIENCZG1B8E2M9C58MU80J2A" localSheetId="1" hidden="1">#REF!</definedName>
    <definedName name="BExKUIENCZG1B8E2M9C58MU80J2A" localSheetId="2" hidden="1">#REF!</definedName>
    <definedName name="BExKUIENCZG1B8E2M9C58MU80J2A" hidden="1">#REF!</definedName>
    <definedName name="BExKULEKJLA77AUQPDUHSM94Y76Z" localSheetId="1" hidden="1">#REF!</definedName>
    <definedName name="BExKULEKJLA77AUQPDUHSM94Y76Z" localSheetId="2" hidden="1">#REF!</definedName>
    <definedName name="BExKULEKJLA77AUQPDUHSM94Y76Z" hidden="1">#REF!</definedName>
    <definedName name="BExKUPASS3H5268MTUCTQGAWNU4C" localSheetId="1" hidden="1">#REF!</definedName>
    <definedName name="BExKUPASS3H5268MTUCTQGAWNU4C" localSheetId="2" hidden="1">#REF!</definedName>
    <definedName name="BExKUPASS3H5268MTUCTQGAWNU4C" hidden="1">#REF!</definedName>
    <definedName name="BExKUXE5B2ANZDVYTVVGBZMAJ7UP" localSheetId="1" hidden="1">#REF!</definedName>
    <definedName name="BExKUXE5B2ANZDVYTVVGBZMAJ7UP" localSheetId="2" hidden="1">#REF!</definedName>
    <definedName name="BExKUXE5B2ANZDVYTVVGBZMAJ7UP" hidden="1">#REF!</definedName>
    <definedName name="BExKV08R85MKI3MAX9E2HERNQUNL" localSheetId="1" hidden="1">#REF!</definedName>
    <definedName name="BExKV08R85MKI3MAX9E2HERNQUNL" localSheetId="2" hidden="1">#REF!</definedName>
    <definedName name="BExKV08R85MKI3MAX9E2HERNQUNL" hidden="1">#REF!</definedName>
    <definedName name="BExKV4AAUNNJL5JWD7PX6BFKVS6O" localSheetId="1" hidden="1">#REF!</definedName>
    <definedName name="BExKV4AAUNNJL5JWD7PX6BFKVS6O" localSheetId="2" hidden="1">#REF!</definedName>
    <definedName name="BExKV4AAUNNJL5JWD7PX6BFKVS6O" hidden="1">#REF!</definedName>
    <definedName name="BExKV631B2CDY4M8111QPZQD6N7O" localSheetId="1" hidden="1">#REF!</definedName>
    <definedName name="BExKV631B2CDY4M8111QPZQD6N7O" localSheetId="2" hidden="1">#REF!</definedName>
    <definedName name="BExKV631B2CDY4M8111QPZQD6N7O" hidden="1">#REF!</definedName>
    <definedName name="BExKV8S497WD25N3LA72PSCGO8G3" localSheetId="1" hidden="1">#REF!</definedName>
    <definedName name="BExKV8S497WD25N3LA72PSCGO8G3" localSheetId="2" hidden="1">#REF!</definedName>
    <definedName name="BExKV8S497WD25N3LA72PSCGO8G3" hidden="1">#REF!</definedName>
    <definedName name="BExKVAA2Q988BQUMR57545DDZDHX" localSheetId="1" hidden="1">#REF!</definedName>
    <definedName name="BExKVAA2Q988BQUMR57545DDZDHX" localSheetId="2" hidden="1">#REF!</definedName>
    <definedName name="BExKVAA2Q988BQUMR57545DDZDHX" hidden="1">#REF!</definedName>
    <definedName name="BExKVDKRZFOO0AN6U0XIY0H733N9" localSheetId="1" hidden="1">#REF!</definedName>
    <definedName name="BExKVDKRZFOO0AN6U0XIY0H733N9" localSheetId="2" hidden="1">#REF!</definedName>
    <definedName name="BExKVDKRZFOO0AN6U0XIY0H733N9" hidden="1">#REF!</definedName>
    <definedName name="BExKVDVK6HN74GQPTXICP9BFC8CF" localSheetId="1" hidden="1">#REF!</definedName>
    <definedName name="BExKVDVK6HN74GQPTXICP9BFC8CF" localSheetId="2" hidden="1">#REF!</definedName>
    <definedName name="BExKVDVK6HN74GQPTXICP9BFC8CF" hidden="1">#REF!</definedName>
    <definedName name="BExKVFZ3ZZGIC1QI8XN6BYFWN0ZY" localSheetId="1" hidden="1">#REF!</definedName>
    <definedName name="BExKVFZ3ZZGIC1QI8XN6BYFWN0ZY" localSheetId="2" hidden="1">#REF!</definedName>
    <definedName name="BExKVFZ3ZZGIC1QI8XN6BYFWN0ZY" hidden="1">#REF!</definedName>
    <definedName name="BExKVG4KGO28KPGTAFL1R8TTZ10N" localSheetId="1" hidden="1">#REF!</definedName>
    <definedName name="BExKVG4KGO28KPGTAFL1R8TTZ10N" localSheetId="2" hidden="1">#REF!</definedName>
    <definedName name="BExKVG4KGO28KPGTAFL1R8TTZ10N" hidden="1">#REF!</definedName>
    <definedName name="BExKVHH2IIJ1KI8DVL28ZKRWRI6E" localSheetId="1" hidden="1">#REF!</definedName>
    <definedName name="BExKVHH2IIJ1KI8DVL28ZKRWRI6E" localSheetId="2" hidden="1">#REF!</definedName>
    <definedName name="BExKVHH2IIJ1KI8DVL28ZKRWRI6E" hidden="1">#REF!</definedName>
    <definedName name="BExKVNMAK4MSHLKV06NPPD640T9W" localSheetId="1" hidden="1">#REF!</definedName>
    <definedName name="BExKVNMAK4MSHLKV06NPPD640T9W" localSheetId="2" hidden="1">#REF!</definedName>
    <definedName name="BExKVNMAK4MSHLKV06NPPD640T9W" hidden="1">#REF!</definedName>
    <definedName name="BExKVZGG3IGEH4CG372E48J5QY5Q" localSheetId="1" hidden="1">#REF!</definedName>
    <definedName name="BExKVZGG3IGEH4CG372E48J5QY5Q" localSheetId="2" hidden="1">#REF!</definedName>
    <definedName name="BExKVZGG3IGEH4CG372E48J5QY5Q" hidden="1">#REF!</definedName>
    <definedName name="BExKW0CSH7DA02YSNV64PSEIXB2P" localSheetId="1" hidden="1">#REF!</definedName>
    <definedName name="BExKW0CSH7DA02YSNV64PSEIXB2P" localSheetId="2" hidden="1">#REF!</definedName>
    <definedName name="BExKW0CSH7DA02YSNV64PSEIXB2P" hidden="1">#REF!</definedName>
    <definedName name="BExKW8G4GJIM2BSSYRPBEMNQQQW4" localSheetId="1" hidden="1">#REF!</definedName>
    <definedName name="BExKW8G4GJIM2BSSYRPBEMNQQQW4" localSheetId="2" hidden="1">#REF!</definedName>
    <definedName name="BExKW8G4GJIM2BSSYRPBEMNQQQW4" hidden="1">#REF!</definedName>
    <definedName name="BExM9NUG3Q31X01AI9ZJCZIX25CS" localSheetId="1" hidden="1">#REF!</definedName>
    <definedName name="BExM9NUG3Q31X01AI9ZJCZIX25CS" localSheetId="2" hidden="1">#REF!</definedName>
    <definedName name="BExM9NUG3Q31X01AI9ZJCZIX25CS" hidden="1">#REF!</definedName>
    <definedName name="BExM9OG182RP30MY23PG49LVPZ1C" localSheetId="1" hidden="1">#REF!</definedName>
    <definedName name="BExM9OG182RP30MY23PG49LVPZ1C" localSheetId="2" hidden="1">#REF!</definedName>
    <definedName name="BExM9OG182RP30MY23PG49LVPZ1C" hidden="1">#REF!</definedName>
    <definedName name="BExM9SXWWKNHXM7LXLGZNDWU03PE" localSheetId="1" hidden="1">#REF!</definedName>
    <definedName name="BExM9SXWWKNHXM7LXLGZNDWU03PE" localSheetId="2" hidden="1">#REF!</definedName>
    <definedName name="BExM9SXWWKNHXM7LXLGZNDWU03PE" hidden="1">#REF!</definedName>
    <definedName name="BExM9UQN0TIL2QB8BQX5YK9L7EW9" localSheetId="1" hidden="1">#REF!</definedName>
    <definedName name="BExM9UQN0TIL2QB8BQX5YK9L7EW9" localSheetId="2" hidden="1">#REF!</definedName>
    <definedName name="BExM9UQN0TIL2QB8BQX5YK9L7EW9" hidden="1">#REF!</definedName>
    <definedName name="BExMA64MW1S18NH8DCKPCCEI5KCB" localSheetId="1" hidden="1">#REF!</definedName>
    <definedName name="BExMA64MW1S18NH8DCKPCCEI5KCB" localSheetId="2" hidden="1">#REF!</definedName>
    <definedName name="BExMA64MW1S18NH8DCKPCCEI5KCB" hidden="1">#REF!</definedName>
    <definedName name="BExMA8IWNAYEN4J609OPP8PBHAZ3" localSheetId="1" hidden="1">#REF!</definedName>
    <definedName name="BExMA8IWNAYEN4J609OPP8PBHAZ3" localSheetId="2" hidden="1">#REF!</definedName>
    <definedName name="BExMA8IWNAYEN4J609OPP8PBHAZ3" hidden="1">#REF!</definedName>
    <definedName name="BExMA94I7G06UZY4O70MFA8SI412" localSheetId="1" hidden="1">#REF!</definedName>
    <definedName name="BExMA94I7G06UZY4O70MFA8SI412" localSheetId="2" hidden="1">#REF!</definedName>
    <definedName name="BExMA94I7G06UZY4O70MFA8SI412" hidden="1">#REF!</definedName>
    <definedName name="BExMALEWFUEM8Y686IT03ECURUBR" localSheetId="1" hidden="1">#REF!</definedName>
    <definedName name="BExMALEWFUEM8Y686IT03ECURUBR" localSheetId="2" hidden="1">#REF!</definedName>
    <definedName name="BExMALEWFUEM8Y686IT03ECURUBR" hidden="1">#REF!</definedName>
    <definedName name="BExMAP0EMYMUTBS9S3WYAQZQ9Z89" localSheetId="1" hidden="1">#REF!</definedName>
    <definedName name="BExMAP0EMYMUTBS9S3WYAQZQ9Z89" localSheetId="2" hidden="1">#REF!</definedName>
    <definedName name="BExMAP0EMYMUTBS9S3WYAQZQ9Z89" hidden="1">#REF!</definedName>
    <definedName name="BExMAUELGK2U4HW0CBMW1E0HMQDV" localSheetId="1" hidden="1">#REF!</definedName>
    <definedName name="BExMAUELGK2U4HW0CBMW1E0HMQDV" localSheetId="2" hidden="1">#REF!</definedName>
    <definedName name="BExMAUELGK2U4HW0CBMW1E0HMQDV" hidden="1">#REF!</definedName>
    <definedName name="BExMAXJS82ZJ8RS22VLE0V0LDUII" localSheetId="1" hidden="1">#REF!</definedName>
    <definedName name="BExMAXJS82ZJ8RS22VLE0V0LDUII" localSheetId="2" hidden="1">#REF!</definedName>
    <definedName name="BExMAXJS82ZJ8RS22VLE0V0LDUII" hidden="1">#REF!</definedName>
    <definedName name="BExMAZNAR2BC03QNZXFZTD34LRUG" localSheetId="1" hidden="1">#REF!</definedName>
    <definedName name="BExMAZNAR2BC03QNZXFZTD34LRUG" localSheetId="2" hidden="1">[1]Table!#REF!</definedName>
    <definedName name="BExMAZNAR2BC03QNZXFZTD34LRUG" hidden="1">[2]Table!#REF!</definedName>
    <definedName name="BExMAZNCAYSZJ5OU47UOMSBUCETP" localSheetId="1" hidden="1">#REF!</definedName>
    <definedName name="BExMAZNCAYSZJ5OU47UOMSBUCETP" localSheetId="2" hidden="1">#REF!</definedName>
    <definedName name="BExMAZNCAYSZJ5OU47UOMSBUCETP" hidden="1">#REF!</definedName>
    <definedName name="BExMAZY4PP8PR8L2SUCY80QXVQER" localSheetId="1" hidden="1">#REF!</definedName>
    <definedName name="BExMAZY4PP8PR8L2SUCY80QXVQER" localSheetId="2" hidden="1">#REF!</definedName>
    <definedName name="BExMAZY4PP8PR8L2SUCY80QXVQER" hidden="1">#REF!</definedName>
    <definedName name="BExMB0ZXUYILQG7GC6Z81VDF1H8Z" localSheetId="1" hidden="1">#REF!</definedName>
    <definedName name="BExMB0ZXUYILQG7GC6Z81VDF1H8Z" localSheetId="2" hidden="1">#REF!</definedName>
    <definedName name="BExMB0ZXUYILQG7GC6Z81VDF1H8Z" hidden="1">#REF!</definedName>
    <definedName name="BExMB4QRS0R3MTB4CMUHFZ84LNZQ" localSheetId="1" hidden="1">#REF!</definedName>
    <definedName name="BExMB4QRS0R3MTB4CMUHFZ84LNZQ" localSheetId="2" hidden="1">#REF!</definedName>
    <definedName name="BExMB4QRS0R3MTB4CMUHFZ84LNZQ" hidden="1">#REF!</definedName>
    <definedName name="BExMBC35WKQY5CWQJLV4D05O6971" localSheetId="1" hidden="1">#REF!</definedName>
    <definedName name="BExMBC35WKQY5CWQJLV4D05O6971" localSheetId="2" hidden="1">#REF!</definedName>
    <definedName name="BExMBC35WKQY5CWQJLV4D05O6971" hidden="1">#REF!</definedName>
    <definedName name="BExMBESB365WO3LIUQZ2Y8XW2FR4" localSheetId="1" hidden="1">#REF!</definedName>
    <definedName name="BExMBESB365WO3LIUQZ2Y8XW2FR4" localSheetId="2" hidden="1">#REF!</definedName>
    <definedName name="BExMBESB365WO3LIUQZ2Y8XW2FR4" hidden="1">#REF!</definedName>
    <definedName name="BExMBFOO7J8ZV4NLQY593ZER1KDU" localSheetId="1" hidden="1">#REF!</definedName>
    <definedName name="BExMBFOO7J8ZV4NLQY593ZER1KDU" localSheetId="2" hidden="1">#REF!</definedName>
    <definedName name="BExMBFOO7J8ZV4NLQY593ZER1KDU" hidden="1">#REF!</definedName>
    <definedName name="BExMBFTZV4Q1A5KG25C1N9PHQNSW" localSheetId="1" hidden="1">#REF!</definedName>
    <definedName name="BExMBFTZV4Q1A5KG25C1N9PHQNSW" localSheetId="2" hidden="1">#REF!</definedName>
    <definedName name="BExMBFTZV4Q1A5KG25C1N9PHQNSW" hidden="1">#REF!</definedName>
    <definedName name="BExMBK6ISK3U7KHZKUJXIDKGF6VW" localSheetId="1" hidden="1">#REF!</definedName>
    <definedName name="BExMBK6ISK3U7KHZKUJXIDKGF6VW" localSheetId="2" hidden="1">#REF!</definedName>
    <definedName name="BExMBK6ISK3U7KHZKUJXIDKGF6VW" hidden="1">#REF!</definedName>
    <definedName name="BExMBKS3UCKKVOQ7A2M2ES09JSLD" localSheetId="1" hidden="1">#REF!</definedName>
    <definedName name="BExMBKS3UCKKVOQ7A2M2ES09JSLD" localSheetId="2" hidden="1">#REF!</definedName>
    <definedName name="BExMBKS3UCKKVOQ7A2M2ES09JSLD" hidden="1">#REF!</definedName>
    <definedName name="BExMBTRQW0E9IIURAY3QPFDQPH4E" localSheetId="1" hidden="1">#REF!</definedName>
    <definedName name="BExMBTRQW0E9IIURAY3QPFDQPH4E" localSheetId="2" hidden="1">#REF!</definedName>
    <definedName name="BExMBTRQW0E9IIURAY3QPFDQPH4E" hidden="1">#REF!</definedName>
    <definedName name="BExMBYPQDG9AYDQ5E8IECVFREPO6" localSheetId="1" hidden="1">#REF!</definedName>
    <definedName name="BExMBYPQDG9AYDQ5E8IECVFREPO6" localSheetId="2" hidden="1">[1]Table!#REF!</definedName>
    <definedName name="BExMBYPQDG9AYDQ5E8IECVFREPO6" hidden="1">[2]Table!#REF!</definedName>
    <definedName name="BExMC4K6XM5WXR1HEIEFV46ULHBF" localSheetId="1" hidden="1">Tech #REF!</definedName>
    <definedName name="BExMC4K6XM5WXR1HEIEFV46ULHBF" localSheetId="2" hidden="1">Tech '[5]2'!$B$7:$F$10</definedName>
    <definedName name="BExMC4K6XM5WXR1HEIEFV46ULHBF" hidden="1">Tech '[5]2'!$B$7:$F$10</definedName>
    <definedName name="BExMC4PJPYSFJDWGKGCAHLPEHQ5I" localSheetId="1" hidden="1">#REF!</definedName>
    <definedName name="BExMC4PJPYSFJDWGKGCAHLPEHQ5I" localSheetId="2" hidden="1">#REF!</definedName>
    <definedName name="BExMC4PJPYSFJDWGKGCAHLPEHQ5I" hidden="1">#REF!</definedName>
    <definedName name="BExMC5B2FWIT8S6MKMSNWFMPY287" localSheetId="1" hidden="1">#REF!</definedName>
    <definedName name="BExMC5B2FWIT8S6MKMSNWFMPY287" localSheetId="2" hidden="1">#REF!</definedName>
    <definedName name="BExMC5B2FWIT8S6MKMSNWFMPY287" hidden="1">#REF!</definedName>
    <definedName name="BExMC5R82S07KSLMO7YA8CCU0ZAI" localSheetId="1" hidden="1">#REF!</definedName>
    <definedName name="BExMC5R82S07KSLMO7YA8CCU0ZAI" localSheetId="2" hidden="1">#REF!</definedName>
    <definedName name="BExMC5R82S07KSLMO7YA8CCU0ZAI" hidden="1">#REF!</definedName>
    <definedName name="BExMC6205CLZ527R42ZFF27PMCZJ" localSheetId="1" hidden="1">#REF!</definedName>
    <definedName name="BExMC6205CLZ527R42ZFF27PMCZJ" localSheetId="2" hidden="1">#REF!</definedName>
    <definedName name="BExMC6205CLZ527R42ZFF27PMCZJ" hidden="1">#REF!</definedName>
    <definedName name="BExMC73UUICKMECX2KS7T3O25IWG" localSheetId="1" hidden="1">#REF!</definedName>
    <definedName name="BExMC73UUICKMECX2KS7T3O25IWG" localSheetId="2" hidden="1">#REF!</definedName>
    <definedName name="BExMC73UUICKMECX2KS7T3O25IWG" hidden="1">#REF!</definedName>
    <definedName name="BExMC8AZUTX8LG89K2JJR7ZG62XX" localSheetId="1" hidden="1">#REF!</definedName>
    <definedName name="BExMC8AZUTX8LG89K2JJR7ZG62XX" localSheetId="2" hidden="1">#REF!</definedName>
    <definedName name="BExMC8AZUTX8LG89K2JJR7ZG62XX" hidden="1">#REF!</definedName>
    <definedName name="BExMCA96YR10V72G2R0SCIKPZLIZ" localSheetId="1" hidden="1">#REF!</definedName>
    <definedName name="BExMCA96YR10V72G2R0SCIKPZLIZ" localSheetId="2" hidden="1">#REF!</definedName>
    <definedName name="BExMCA96YR10V72G2R0SCIKPZLIZ" hidden="1">#REF!</definedName>
    <definedName name="BExMCAPB2KR2CNKS8MYVWTH5MOT2" localSheetId="1" hidden="1">#REF!</definedName>
    <definedName name="BExMCAPB2KR2CNKS8MYVWTH5MOT2" localSheetId="2" hidden="1">#REF!</definedName>
    <definedName name="BExMCAPB2KR2CNKS8MYVWTH5MOT2" hidden="1">#REF!</definedName>
    <definedName name="BExMCB5JU5I2VQDUBS4O42BTEVKI" localSheetId="1" hidden="1">#REF!</definedName>
    <definedName name="BExMCB5JU5I2VQDUBS4O42BTEVKI" localSheetId="2" hidden="1">#REF!</definedName>
    <definedName name="BExMCB5JU5I2VQDUBS4O42BTEVKI" hidden="1">#REF!</definedName>
    <definedName name="BExMCDZZKG0RAYLWE58SF8SP2XS6" localSheetId="1" hidden="1">#REF!</definedName>
    <definedName name="BExMCDZZKG0RAYLWE58SF8SP2XS6" localSheetId="2" hidden="1">#REF!</definedName>
    <definedName name="BExMCDZZKG0RAYLWE58SF8SP2XS6" hidden="1">#REF!</definedName>
    <definedName name="BExMCFSQFSEMPY5IXDIRKZDASDBR" localSheetId="1" hidden="1">#REF!</definedName>
    <definedName name="BExMCFSQFSEMPY5IXDIRKZDASDBR" localSheetId="2" hidden="1">#REF!</definedName>
    <definedName name="BExMCFSQFSEMPY5IXDIRKZDASDBR" hidden="1">#REF!</definedName>
    <definedName name="BExMCGP3BEJGI8LUAAHTK1MCOAPN" localSheetId="1" hidden="1">#REF!</definedName>
    <definedName name="BExMCGP3BEJGI8LUAAHTK1MCOAPN" localSheetId="2" hidden="1">#REF!</definedName>
    <definedName name="BExMCGP3BEJGI8LUAAHTK1MCOAPN" hidden="1">#REF!</definedName>
    <definedName name="BExMCMZOEYWVOOJ98TBHTTCS7XB8" localSheetId="1" hidden="1">#REF!</definedName>
    <definedName name="BExMCMZOEYWVOOJ98TBHTTCS7XB8" localSheetId="2" hidden="1">#REF!</definedName>
    <definedName name="BExMCMZOEYWVOOJ98TBHTTCS7XB8" hidden="1">#REF!</definedName>
    <definedName name="BExMCNW1RV9XJ4RQD5MQGC7STPUB" localSheetId="1" hidden="1">#REF!</definedName>
    <definedName name="BExMCNW1RV9XJ4RQD5MQGC7STPUB" localSheetId="2" hidden="1">#REF!</definedName>
    <definedName name="BExMCNW1RV9XJ4RQD5MQGC7STPUB" hidden="1">#REF!</definedName>
    <definedName name="BExMCO1DC9JIXPD55JF1VHYTXY8R" localSheetId="1" hidden="1">#REF!</definedName>
    <definedName name="BExMCO1DC9JIXPD55JF1VHYTXY8R" localSheetId="2" hidden="1">#REF!</definedName>
    <definedName name="BExMCO1DC9JIXPD55JF1VHYTXY8R" hidden="1">#REF!</definedName>
    <definedName name="BExMCRSC61GNE2C255DR0NN6NYI0" localSheetId="1" hidden="1">#REF!</definedName>
    <definedName name="BExMCRSC61GNE2C255DR0NN6NYI0" localSheetId="2" hidden="1">#REF!</definedName>
    <definedName name="BExMCRSC61GNE2C255DR0NN6NYI0" hidden="1">#REF!</definedName>
    <definedName name="BExMCS8EF2W3FS9QADNKREYSI8P0" localSheetId="1" hidden="1">#REF!</definedName>
    <definedName name="BExMCS8EF2W3FS9QADNKREYSI8P0" localSheetId="2" hidden="1">#REF!</definedName>
    <definedName name="BExMCS8EF2W3FS9QADNKREYSI8P0" hidden="1">#REF!</definedName>
    <definedName name="BExMCSOOE6NLVIOUSCHP8QJMIS4Z" localSheetId="1" hidden="1">#REF!</definedName>
    <definedName name="BExMCSOOE6NLVIOUSCHP8QJMIS4Z" localSheetId="2" hidden="1">#REF!</definedName>
    <definedName name="BExMCSOOE6NLVIOUSCHP8QJMIS4Z" hidden="1">#REF!</definedName>
    <definedName name="BExMCUHEGQ2NEJL53SCF1PRARJAQ" localSheetId="1" hidden="1">#REF!</definedName>
    <definedName name="BExMCUHEGQ2NEJL53SCF1PRARJAQ" localSheetId="2" hidden="1">#REF!</definedName>
    <definedName name="BExMCUHEGQ2NEJL53SCF1PRARJAQ" hidden="1">#REF!</definedName>
    <definedName name="BExMCUS7GSOM96J0HJ7EH0FFM2AC" localSheetId="1" hidden="1">#REF!</definedName>
    <definedName name="BExMCUS7GSOM96J0HJ7EH0FFM2AC" localSheetId="2" hidden="1">#REF!</definedName>
    <definedName name="BExMCUS7GSOM96J0HJ7EH0FFM2AC" hidden="1">#REF!</definedName>
    <definedName name="BExMCXMMDFHHNJDRURMCXF1DGUOM" localSheetId="1" hidden="1">#REF!</definedName>
    <definedName name="BExMCXMMDFHHNJDRURMCXF1DGUOM" localSheetId="2" hidden="1">#REF!</definedName>
    <definedName name="BExMCXMMDFHHNJDRURMCXF1DGUOM" hidden="1">#REF!</definedName>
    <definedName name="BExMCYTT6TVDWMJXO1NZANRTVNAN" localSheetId="1" hidden="1">#REF!</definedName>
    <definedName name="BExMCYTT6TVDWMJXO1NZANRTVNAN" localSheetId="2" hidden="1">#REF!</definedName>
    <definedName name="BExMCYTT6TVDWMJXO1NZANRTVNAN" hidden="1">#REF!</definedName>
    <definedName name="BExMD1851EJWIBPTWINMAKFFO64V" localSheetId="1" hidden="1">#REF!</definedName>
    <definedName name="BExMD1851EJWIBPTWINMAKFFO64V" localSheetId="2" hidden="1">#REF!</definedName>
    <definedName name="BExMD1851EJWIBPTWINMAKFFO64V" hidden="1">#REF!</definedName>
    <definedName name="BExMD5F6IAV108XYJLXUO9HD0IT6" localSheetId="1" hidden="1">#REF!</definedName>
    <definedName name="BExMD5F6IAV108XYJLXUO9HD0IT6" localSheetId="2" hidden="1">#REF!</definedName>
    <definedName name="BExMD5F6IAV108XYJLXUO9HD0IT6" hidden="1">#REF!</definedName>
    <definedName name="BExMD963673NTBXBO0VDNBAG9YWM" localSheetId="1" hidden="1">#REF!</definedName>
    <definedName name="BExMD963673NTBXBO0VDNBAG9YWM" localSheetId="2" hidden="1">#REF!</definedName>
    <definedName name="BExMD963673NTBXBO0VDNBAG9YWM" hidden="1">#REF!</definedName>
    <definedName name="BExMDANV66W9T3XAXID40XFJ0J93" localSheetId="1" hidden="1">#REF!</definedName>
    <definedName name="BExMDANV66W9T3XAXID40XFJ0J93" localSheetId="2" hidden="1">#REF!</definedName>
    <definedName name="BExMDANV66W9T3XAXID40XFJ0J93" hidden="1">#REF!</definedName>
    <definedName name="BExMDBV7CB0RVBE3DGA5KK8WLRTN" localSheetId="1" hidden="1">#REF!</definedName>
    <definedName name="BExMDBV7CB0RVBE3DGA5KK8WLRTN" localSheetId="2" hidden="1">#REF!</definedName>
    <definedName name="BExMDBV7CB0RVBE3DGA5KK8WLRTN" hidden="1">#REF!</definedName>
    <definedName name="BExMDDNSQO0P36OSMDAG3TQ90669" localSheetId="1" hidden="1">#REF!</definedName>
    <definedName name="BExMDDNSQO0P36OSMDAG3TQ90669" localSheetId="2" hidden="1">#REF!</definedName>
    <definedName name="BExMDDNSQO0P36OSMDAG3TQ90669" hidden="1">#REF!</definedName>
    <definedName name="BExMDE42653LMKW1FASCHQJOTAVK" localSheetId="1" hidden="1">#REF!</definedName>
    <definedName name="BExMDE42653LMKW1FASCHQJOTAVK" localSheetId="2" hidden="1">#REF!</definedName>
    <definedName name="BExMDE42653LMKW1FASCHQJOTAVK" hidden="1">#REF!</definedName>
    <definedName name="BExMDGD1KQP7NNR78X2ZX4FCBQ1S" localSheetId="1" hidden="1">#REF!</definedName>
    <definedName name="BExMDGD1KQP7NNR78X2ZX4FCBQ1S" localSheetId="2" hidden="1">#REF!</definedName>
    <definedName name="BExMDGD1KQP7NNR78X2ZX4FCBQ1S" hidden="1">#REF!</definedName>
    <definedName name="BExMDIRDK0DI8P86HB7WPH8QWLSQ" localSheetId="1" hidden="1">#REF!</definedName>
    <definedName name="BExMDIRDK0DI8P86HB7WPH8QWLSQ" localSheetId="2" hidden="1">#REF!</definedName>
    <definedName name="BExMDIRDK0DI8P86HB7WPH8QWLSQ" hidden="1">#REF!</definedName>
    <definedName name="BExMDOLP4WGM31CI79FMM7ZYO8Q5" localSheetId="1" hidden="1">#REF!</definedName>
    <definedName name="BExMDOLP4WGM31CI79FMM7ZYO8Q5" localSheetId="2" hidden="1">#REF!</definedName>
    <definedName name="BExMDOLP4WGM31CI79FMM7ZYO8Q5" hidden="1">#REF!</definedName>
    <definedName name="BExMDPI2FVMORSWDDCVAJ85WYAYO" localSheetId="1" hidden="1">#REF!</definedName>
    <definedName name="BExMDPI2FVMORSWDDCVAJ85WYAYO" localSheetId="2" hidden="1">#REF!</definedName>
    <definedName name="BExMDPI2FVMORSWDDCVAJ85WYAYO" hidden="1">#REF!</definedName>
    <definedName name="BExMDQ3NI3GV1A8JDHIRIL4YLESR" localSheetId="1" hidden="1">#REF!</definedName>
    <definedName name="BExMDQ3NI3GV1A8JDHIRIL4YLESR" localSheetId="2" hidden="1">#REF!</definedName>
    <definedName name="BExMDQ3NI3GV1A8JDHIRIL4YLESR" hidden="1">#REF!</definedName>
    <definedName name="BExMDQP8UZE3XW9AQUIRR79MJYOD" localSheetId="1" hidden="1">Analit #REF!</definedName>
    <definedName name="BExMDQP8UZE3XW9AQUIRR79MJYOD" hidden="1">Analit '[5]2'!$B$6:$N$9</definedName>
    <definedName name="BExMDUWB7VWHFFR266QXO46BNV2S" localSheetId="1" hidden="1">#REF!</definedName>
    <definedName name="BExMDUWB7VWHFFR266QXO46BNV2S" localSheetId="2" hidden="1">#REF!</definedName>
    <definedName name="BExMDUWB7VWHFFR266QXO46BNV2S" hidden="1">#REF!</definedName>
    <definedName name="BExMDVSN8RYXTDMLBX2RHZ7VDGJW" localSheetId="1" hidden="1">#REF!</definedName>
    <definedName name="BExMDVSN8RYXTDMLBX2RHZ7VDGJW" localSheetId="2" hidden="1">#REF!</definedName>
    <definedName name="BExMDVSN8RYXTDMLBX2RHZ7VDGJW" hidden="1">#REF!</definedName>
    <definedName name="BExMDVSO20ADTTVCKT513NZBKC0Q" localSheetId="1" hidden="1">#REF!</definedName>
    <definedName name="BExMDVSO20ADTTVCKT513NZBKC0Q" localSheetId="2" hidden="1">#REF!</definedName>
    <definedName name="BExMDVSO20ADTTVCKT513NZBKC0Q" hidden="1">#REF!</definedName>
    <definedName name="BExMDWE98A3VWDRIH0MMLFWLO11N" localSheetId="1" hidden="1">#REF!</definedName>
    <definedName name="BExMDWE98A3VWDRIH0MMLFWLO11N" localSheetId="2" hidden="1">#REF!</definedName>
    <definedName name="BExMDWE98A3VWDRIH0MMLFWLO11N" hidden="1">#REF!</definedName>
    <definedName name="BExMDX54L0P49ZDDZS67KEEEVEGE" localSheetId="1" hidden="1">#REF!</definedName>
    <definedName name="BExMDX54L0P49ZDDZS67KEEEVEGE" localSheetId="2" hidden="1">#REF!</definedName>
    <definedName name="BExMDX54L0P49ZDDZS67KEEEVEGE" hidden="1">#REF!</definedName>
    <definedName name="BExME11KG6927GJWKG1575C8347N" localSheetId="1" hidden="1">#REF!</definedName>
    <definedName name="BExME11KG6927GJWKG1575C8347N" localSheetId="2" hidden="1">#REF!</definedName>
    <definedName name="BExME11KG6927GJWKG1575C8347N" hidden="1">#REF!</definedName>
    <definedName name="BExME2U47N8LZG0BPJ49ANY5QVV2" localSheetId="1" hidden="1">#REF!</definedName>
    <definedName name="BExME2U47N8LZG0BPJ49ANY5QVV2" localSheetId="2" hidden="1">#REF!</definedName>
    <definedName name="BExME2U47N8LZG0BPJ49ANY5QVV2" hidden="1">#REF!</definedName>
    <definedName name="BExME3AEM41HFAR9HJNBTP1CMH58" localSheetId="1" hidden="1">#REF!</definedName>
    <definedName name="BExME3AEM41HFAR9HJNBTP1CMH58" localSheetId="2" hidden="1">#REF!</definedName>
    <definedName name="BExME3AEM41HFAR9HJNBTP1CMH58" hidden="1">#REF!</definedName>
    <definedName name="BExME6QCVXTV9V2XZZZR53XLSECB" localSheetId="1" hidden="1">#REF!</definedName>
    <definedName name="BExME6QCVXTV9V2XZZZR53XLSECB" localSheetId="2" hidden="1">#REF!</definedName>
    <definedName name="BExME6QCVXTV9V2XZZZR53XLSECB" hidden="1">#REF!</definedName>
    <definedName name="BExME71BQV30Y9JQS50KB07AEPV6" localSheetId="1" hidden="1">Table #REF!</definedName>
    <definedName name="BExME71BQV30Y9JQS50KB07AEPV6" localSheetId="2" hidden="1">Table '[5]2'!$B$6:$F$9</definedName>
    <definedName name="BExME71BQV30Y9JQS50KB07AEPV6" hidden="1">Table '[5]2'!$B$6:$F$9</definedName>
    <definedName name="BExME76NRH431WBB6SEVLWUEKOUE" localSheetId="1" hidden="1">#REF!</definedName>
    <definedName name="BExME76NRH431WBB6SEVLWUEKOUE" localSheetId="2" hidden="1">#REF!</definedName>
    <definedName name="BExME76NRH431WBB6SEVLWUEKOUE" hidden="1">#REF!</definedName>
    <definedName name="BExME7HG1IL3VM1VSTSJONI7HQPV" localSheetId="1" hidden="1">#REF!</definedName>
    <definedName name="BExME7HG1IL3VM1VSTSJONI7HQPV" localSheetId="2" hidden="1">#REF!</definedName>
    <definedName name="BExME7HG1IL3VM1VSTSJONI7HQPV" hidden="1">#REF!</definedName>
    <definedName name="BExME88DH5DUKMUFI9FNVECXFD2E" localSheetId="1" hidden="1">#REF!</definedName>
    <definedName name="BExME88DH5DUKMUFI9FNVECXFD2E" localSheetId="2" hidden="1">#REF!</definedName>
    <definedName name="BExME88DH5DUKMUFI9FNVECXFD2E" hidden="1">#REF!</definedName>
    <definedName name="BExME9A7MOGAK7YTTQYXP5DL6VYA" localSheetId="1" hidden="1">#REF!</definedName>
    <definedName name="BExME9A7MOGAK7YTTQYXP5DL6VYA" localSheetId="2" hidden="1">#REF!</definedName>
    <definedName name="BExME9A7MOGAK7YTTQYXP5DL6VYA" hidden="1">#REF!</definedName>
    <definedName name="BExMEE84PX1AKC4G1ZU2ZBOTZ1PV" hidden="1">Tech #REF!</definedName>
    <definedName name="BExMEFFAKR1M53N97EWZ8QTOATPC" localSheetId="1" hidden="1">#REF!</definedName>
    <definedName name="BExMEFFAKR1M53N97EWZ8QTOATPC" localSheetId="2" hidden="1">#REF!</definedName>
    <definedName name="BExMEFFAKR1M53N97EWZ8QTOATPC" hidden="1">#REF!</definedName>
    <definedName name="BExMEJMCFAZ9H0Q45PLHQ5ZOAS2B" localSheetId="1" hidden="1">#REF!</definedName>
    <definedName name="BExMEJMCFAZ9H0Q45PLHQ5ZOAS2B" localSheetId="2" hidden="1">#REF!</definedName>
    <definedName name="BExMEJMCFAZ9H0Q45PLHQ5ZOAS2B" hidden="1">#REF!</definedName>
    <definedName name="BExMEKTHIM47ERJ7ML7M759FF32G" localSheetId="1" hidden="1">#REF!</definedName>
    <definedName name="BExMEKTHIM47ERJ7ML7M759FF32G" localSheetId="2" hidden="1">#REF!</definedName>
    <definedName name="BExMEKTHIM47ERJ7ML7M759FF32G" hidden="1">#REF!</definedName>
    <definedName name="BExMEM65FIZ1QK7M0WF3WZ993CVH" localSheetId="1" hidden="1">#REF!</definedName>
    <definedName name="BExMEM65FIZ1QK7M0WF3WZ993CVH" localSheetId="2" hidden="1">#REF!</definedName>
    <definedName name="BExMEM65FIZ1QK7M0WF3WZ993CVH" hidden="1">#REF!</definedName>
    <definedName name="BExMENO2HS4CN71R6XPLFCJ4RTVS" localSheetId="1" hidden="1">#REF!</definedName>
    <definedName name="BExMENO2HS4CN71R6XPLFCJ4RTVS" localSheetId="2" hidden="1">#REF!</definedName>
    <definedName name="BExMENO2HS4CN71R6XPLFCJ4RTVS" hidden="1">#REF!</definedName>
    <definedName name="BExMENTES7JHC9MUJFHHG1OVPDLU" localSheetId="1" hidden="1">#REF!</definedName>
    <definedName name="BExMENTES7JHC9MUJFHHG1OVPDLU" localSheetId="2" hidden="1">#REF!</definedName>
    <definedName name="BExMENTES7JHC9MUJFHHG1OVPDLU" hidden="1">#REF!</definedName>
    <definedName name="BExMEOV9YFRY5C3GDLU60GIX10BY" localSheetId="1" hidden="1">#REF!</definedName>
    <definedName name="BExMEOV9YFRY5C3GDLU60GIX10BY" localSheetId="2" hidden="1">#REF!</definedName>
    <definedName name="BExMEOV9YFRY5C3GDLU60GIX10BY" hidden="1">#REF!</definedName>
    <definedName name="BExMEQD1S8SGNA5PLKNUTPI4CUB5" hidden="1">Table #REF!</definedName>
    <definedName name="BExMEQD760ZIKU7IPOCXI8SHBRDW" localSheetId="1" hidden="1">#REF!</definedName>
    <definedName name="BExMEQD760ZIKU7IPOCXI8SHBRDW" localSheetId="2" hidden="1">#REF!</definedName>
    <definedName name="BExMEQD760ZIKU7IPOCXI8SHBRDW" hidden="1">#REF!</definedName>
    <definedName name="BExMEY095ELVR1FY94CBBWCTD3ND" localSheetId="1" hidden="1">#REF!</definedName>
    <definedName name="BExMEY095ELVR1FY94CBBWCTD3ND" localSheetId="2" hidden="1">#REF!</definedName>
    <definedName name="BExMEY095ELVR1FY94CBBWCTD3ND" hidden="1">#REF!</definedName>
    <definedName name="BExMEY09ESM4H2YGKEQQRYUD114R" localSheetId="1" hidden="1">#REF!</definedName>
    <definedName name="BExMEY09ESM4H2YGKEQQRYUD114R" localSheetId="2" hidden="1">#REF!</definedName>
    <definedName name="BExMEY09ESM4H2YGKEQQRYUD114R" hidden="1">#REF!</definedName>
    <definedName name="BExMEYGH2WBYR447MS8TN4KIKVW4" localSheetId="1" hidden="1">#REF!</definedName>
    <definedName name="BExMEYGH2WBYR447MS8TN4KIKVW4" localSheetId="2" hidden="1">#REF!</definedName>
    <definedName name="BExMEYGH2WBYR447MS8TN4KIKVW4" hidden="1">#REF!</definedName>
    <definedName name="BExMF4AT94J74BVKU4QP84FNAS7V" localSheetId="1" hidden="1">#REF!</definedName>
    <definedName name="BExMF4AT94J74BVKU4QP84FNAS7V" localSheetId="2" hidden="1">#REF!</definedName>
    <definedName name="BExMF4AT94J74BVKU4QP84FNAS7V" hidden="1">#REF!</definedName>
    <definedName name="BExMF4G4IUPQY1Y5GEY5N3E04CL6" localSheetId="1" hidden="1">#REF!</definedName>
    <definedName name="BExMF4G4IUPQY1Y5GEY5N3E04CL6" localSheetId="2" hidden="1">#REF!</definedName>
    <definedName name="BExMF4G4IUPQY1Y5GEY5N3E04CL6" hidden="1">#REF!</definedName>
    <definedName name="BExMF873P7U8W902T9CDXM2ZL6Q4" localSheetId="1" hidden="1">#REF!</definedName>
    <definedName name="BExMF873P7U8W902T9CDXM2ZL6Q4" localSheetId="2" hidden="1">#REF!</definedName>
    <definedName name="BExMF873P7U8W902T9CDXM2ZL6Q4" hidden="1">#REF!</definedName>
    <definedName name="BExMF9UIGYMOAQK0ELUWP0S0HZZY" localSheetId="1" hidden="1">#REF!</definedName>
    <definedName name="BExMF9UIGYMOAQK0ELUWP0S0HZZY" localSheetId="2" hidden="1">#REF!</definedName>
    <definedName name="BExMF9UIGYMOAQK0ELUWP0S0HZZY" hidden="1">#REF!</definedName>
    <definedName name="BExMFDLBSWFMRDYJ2DZETI3EXKN2" localSheetId="1" hidden="1">#REF!</definedName>
    <definedName name="BExMFDLBSWFMRDYJ2DZETI3EXKN2" localSheetId="2" hidden="1">#REF!</definedName>
    <definedName name="BExMFDLBSWFMRDYJ2DZETI3EXKN2" hidden="1">#REF!</definedName>
    <definedName name="BExMFECCX2TL7X598R1NDYNKPQ1C" localSheetId="1" hidden="1">#REF!</definedName>
    <definedName name="BExMFECCX2TL7X598R1NDYNKPQ1C" localSheetId="2" hidden="1">#REF!</definedName>
    <definedName name="BExMFECCX2TL7X598R1NDYNKPQ1C" hidden="1">#REF!</definedName>
    <definedName name="BExMFFJCU2N6QOC5V50II5WTLPAF" localSheetId="1" hidden="1">#REF!</definedName>
    <definedName name="BExMFFJCU2N6QOC5V50II5WTLPAF" localSheetId="2" hidden="1">#REF!</definedName>
    <definedName name="BExMFFJCU2N6QOC5V50II5WTLPAF" hidden="1">#REF!</definedName>
    <definedName name="BExMFH6SWBYCN98LEO4HJ8MYBMEV" localSheetId="1" hidden="1">#REF!</definedName>
    <definedName name="BExMFH6SWBYCN98LEO4HJ8MYBMEV" localSheetId="2" hidden="1">#REF!</definedName>
    <definedName name="BExMFH6SWBYCN98LEO4HJ8MYBMEV" hidden="1">#REF!</definedName>
    <definedName name="BExMFLDTMRTCHKA37LQW67BG8D5C" localSheetId="1" hidden="1">#REF!</definedName>
    <definedName name="BExMFLDTMRTCHKA37LQW67BG8D5C" localSheetId="2" hidden="1">#REF!</definedName>
    <definedName name="BExMFLDTMRTCHKA37LQW67BG8D5C" hidden="1">#REF!</definedName>
    <definedName name="BExMFLJ5VHQ8FI1CALRXFV5KESL9" localSheetId="1" hidden="1">#REF!</definedName>
    <definedName name="BExMFLJ5VHQ8FI1CALRXFV5KESL9" localSheetId="2" hidden="1">#REF!</definedName>
    <definedName name="BExMFLJ5VHQ8FI1CALRXFV5KESL9" hidden="1">#REF!</definedName>
    <definedName name="BExMFMFIIKNPLBHGNEV3PUDO92CE" localSheetId="1" hidden="1">#REF!</definedName>
    <definedName name="BExMFMFIIKNPLBHGNEV3PUDO92CE" localSheetId="2" hidden="1">#REF!</definedName>
    <definedName name="BExMFMFIIKNPLBHGNEV3PUDO92CE" hidden="1">#REF!</definedName>
    <definedName name="BExMFODQ3ZLFPV0GAXY266JKU0ZD" localSheetId="1" hidden="1">#REF!</definedName>
    <definedName name="BExMFODQ3ZLFPV0GAXY266JKU0ZD" localSheetId="2" hidden="1">#REF!</definedName>
    <definedName name="BExMFODQ3ZLFPV0GAXY266JKU0ZD" hidden="1">#REF!</definedName>
    <definedName name="BExMFQ102FN53YEFF1Q73O5PKTN2" localSheetId="1" hidden="1">#REF!</definedName>
    <definedName name="BExMFQ102FN53YEFF1Q73O5PKTN2" localSheetId="2" hidden="1">#REF!</definedName>
    <definedName name="BExMFQ102FN53YEFF1Q73O5PKTN2" hidden="1">#REF!</definedName>
    <definedName name="BExMFY4B5JW31L4PL9F4S16LTC8G" localSheetId="1" hidden="1">#REF!</definedName>
    <definedName name="BExMFY4B5JW31L4PL9F4S16LTC8G" localSheetId="2" hidden="1">#REF!</definedName>
    <definedName name="BExMFY4B5JW31L4PL9F4S16LTC8G" hidden="1">#REF!</definedName>
    <definedName name="BExMFZBHGLO6ELS0ND29N31HOWS4" localSheetId="1" hidden="1">#REF!</definedName>
    <definedName name="BExMFZBHGLO6ELS0ND29N31HOWS4" localSheetId="2" hidden="1">#REF!</definedName>
    <definedName name="BExMFZBHGLO6ELS0ND29N31HOWS4" hidden="1">#REF!</definedName>
    <definedName name="BExMG1PSBBX8LAGNYAWZ69ZDLJTV" localSheetId="1" hidden="1">#REF!</definedName>
    <definedName name="BExMG1PSBBX8LAGNYAWZ69ZDLJTV" localSheetId="2" hidden="1">#REF!</definedName>
    <definedName name="BExMG1PSBBX8LAGNYAWZ69ZDLJTV" hidden="1">#REF!</definedName>
    <definedName name="BExMGB5M3JWZUYH5GK61BPT3ZFGO" localSheetId="1" hidden="1">#REF!</definedName>
    <definedName name="BExMGB5M3JWZUYH5GK61BPT3ZFGO" localSheetId="2" hidden="1">#REF!</definedName>
    <definedName name="BExMGB5M3JWZUYH5GK61BPT3ZFGO" hidden="1">#REF!</definedName>
    <definedName name="BExMGCT0VQ3CXK10V3Y2VOL63JM8" localSheetId="1" hidden="1">#REF!</definedName>
    <definedName name="BExMGCT0VQ3CXK10V3Y2VOL63JM8" localSheetId="2" hidden="1">#REF!</definedName>
    <definedName name="BExMGCT0VQ3CXK10V3Y2VOL63JM8" hidden="1">#REF!</definedName>
    <definedName name="BExMGFI4HKAIPMC1IXAKVGJW8D72" localSheetId="1" hidden="1">#REF!</definedName>
    <definedName name="BExMGFI4HKAIPMC1IXAKVGJW8D72" localSheetId="2" hidden="1">#REF!</definedName>
    <definedName name="BExMGFI4HKAIPMC1IXAKVGJW8D72" hidden="1">#REF!</definedName>
    <definedName name="BExMGFSWSVUC8O4EM6ZP6T82VC1A" localSheetId="1" hidden="1">#REF!</definedName>
    <definedName name="BExMGFSWSVUC8O4EM6ZP6T82VC1A" localSheetId="2" hidden="1">#REF!</definedName>
    <definedName name="BExMGFSWSVUC8O4EM6ZP6T82VC1A" hidden="1">#REF!</definedName>
    <definedName name="BExMGG3PFIHPHX7NXB7HDFI3N12L" localSheetId="1" hidden="1">#REF!</definedName>
    <definedName name="BExMGG3PFIHPHX7NXB7HDFI3N12L" localSheetId="2" hidden="1">#REF!</definedName>
    <definedName name="BExMGG3PFIHPHX7NXB7HDFI3N12L" hidden="1">#REF!</definedName>
    <definedName name="BExMGP3DVQSF85OM1PDDFDBSQDX8" localSheetId="1" hidden="1">#REF!</definedName>
    <definedName name="BExMGP3DVQSF85OM1PDDFDBSQDX8" localSheetId="2" hidden="1">#REF!</definedName>
    <definedName name="BExMGP3DVQSF85OM1PDDFDBSQDX8" hidden="1">#REF!</definedName>
    <definedName name="BExMGP8PZRQSR9YV6LWSEP31PTST" localSheetId="1" hidden="1">#REF!</definedName>
    <definedName name="BExMGP8PZRQSR9YV6LWSEP31PTST" localSheetId="2" hidden="1">#REF!</definedName>
    <definedName name="BExMGP8PZRQSR9YV6LWSEP31PTST" hidden="1">#REF!</definedName>
    <definedName name="BExMGTQPQW8EQH62V84ZTL1VPPIC" localSheetId="1" hidden="1">#REF!</definedName>
    <definedName name="BExMGTQPQW8EQH62V84ZTL1VPPIC" localSheetId="2" hidden="1">#REF!</definedName>
    <definedName name="BExMGTQPQW8EQH62V84ZTL1VPPIC" hidden="1">#REF!</definedName>
    <definedName name="BExMGU6UE4XXL5MELY2ITA63D74D" localSheetId="1" hidden="1">#REF!</definedName>
    <definedName name="BExMGU6UE4XXL5MELY2ITA63D74D" localSheetId="2" hidden="1">#REF!</definedName>
    <definedName name="BExMGU6UE4XXL5MELY2ITA63D74D" hidden="1">#REF!</definedName>
    <definedName name="BExMGYZGIYGDWCIDNMY7BRQXO3GX" localSheetId="1" hidden="1">#REF!</definedName>
    <definedName name="BExMGYZGIYGDWCIDNMY7BRQXO3GX" localSheetId="2" hidden="1">#REF!</definedName>
    <definedName name="BExMGYZGIYGDWCIDNMY7BRQXO3GX" hidden="1">#REF!</definedName>
    <definedName name="BExMH1DSHDECQM96LCQX78PBAZB1" localSheetId="1" hidden="1">#REF!</definedName>
    <definedName name="BExMH1DSHDECQM96LCQX78PBAZB1" localSheetId="2" hidden="1">#REF!</definedName>
    <definedName name="BExMH1DSHDECQM96LCQX78PBAZB1" hidden="1">#REF!</definedName>
    <definedName name="BExMH2FF5STWONA7GC7J5Z7TI1D6" localSheetId="1" hidden="1">#REF!</definedName>
    <definedName name="BExMH2FF5STWONA7GC7J5Z7TI1D6" localSheetId="2" hidden="1">#REF!</definedName>
    <definedName name="BExMH2FF5STWONA7GC7J5Z7TI1D6" hidden="1">#REF!</definedName>
    <definedName name="BExMH3H9TW5TJCNU5Z1EWXP3BAEP" localSheetId="1" hidden="1">#REF!</definedName>
    <definedName name="BExMH3H9TW5TJCNU5Z1EWXP3BAEP" localSheetId="2" hidden="1">#REF!</definedName>
    <definedName name="BExMH3H9TW5TJCNU5Z1EWXP3BAEP" hidden="1">#REF!</definedName>
    <definedName name="BExMH5A0PVLPXSMT5K8AL46EKV7H" localSheetId="1" hidden="1">#REF!</definedName>
    <definedName name="BExMH5A0PVLPXSMT5K8AL46EKV7H" localSheetId="2" hidden="1">#REF!</definedName>
    <definedName name="BExMH5A0PVLPXSMT5K8AL46EKV7H" hidden="1">#REF!</definedName>
    <definedName name="BExMHBF4ACQCQXM4GUAAWP828I7N" localSheetId="1" hidden="1">#REF!</definedName>
    <definedName name="BExMHBF4ACQCQXM4GUAAWP828I7N" localSheetId="2" hidden="1">#REF!</definedName>
    <definedName name="BExMHBF4ACQCQXM4GUAAWP828I7N" hidden="1">#REF!</definedName>
    <definedName name="BExMHHEX685IWYT7YONR4246DEHP" localSheetId="1" hidden="1">#REF!</definedName>
    <definedName name="BExMHHEX685IWYT7YONR4246DEHP" localSheetId="2" hidden="1">#REF!</definedName>
    <definedName name="BExMHHEX685IWYT7YONR4246DEHP" hidden="1">#REF!</definedName>
    <definedName name="BExMHOWPB34KPZ76M2KIX2C9R2VB" localSheetId="1" hidden="1">#REF!</definedName>
    <definedName name="BExMHOWPB34KPZ76M2KIX2C9R2VB" localSheetId="2" hidden="1">#REF!</definedName>
    <definedName name="BExMHOWPB34KPZ76M2KIX2C9R2VB" hidden="1">#REF!</definedName>
    <definedName name="BExMHPT2C8ZFNF88JB9TCTKE3M4A" localSheetId="1" hidden="1">#REF!</definedName>
    <definedName name="BExMHPT2C8ZFNF88JB9TCTKE3M4A" localSheetId="2" hidden="1">#REF!</definedName>
    <definedName name="BExMHPT2C8ZFNF88JB9TCTKE3M4A" hidden="1">#REF!</definedName>
    <definedName name="BExMHQ3SOY1MJKGC7A7V7RVSGZOP" localSheetId="1" hidden="1">#REF!</definedName>
    <definedName name="BExMHQ3SOY1MJKGC7A7V7RVSGZOP" localSheetId="2" hidden="1">#REF!</definedName>
    <definedName name="BExMHQ3SOY1MJKGC7A7V7RVSGZOP" hidden="1">#REF!</definedName>
    <definedName name="BExMHQK3D86Y8ZJTS629FCING5V7" localSheetId="1" hidden="1">#REF!</definedName>
    <definedName name="BExMHQK3D86Y8ZJTS629FCING5V7" localSheetId="2" hidden="1">#REF!</definedName>
    <definedName name="BExMHQK3D86Y8ZJTS629FCING5V7" hidden="1">#REF!</definedName>
    <definedName name="BExMHSI4AK3VM09O637VK4ULBP1J" localSheetId="1" hidden="1">#REF!</definedName>
    <definedName name="BExMHSI4AK3VM09O637VK4ULBP1J" localSheetId="2" hidden="1">#REF!</definedName>
    <definedName name="BExMHSI4AK3VM09O637VK4ULBP1J" hidden="1">#REF!</definedName>
    <definedName name="BExMHSSYC6KVHA3QDTSYPN92TWMI" localSheetId="1" hidden="1">#REF!</definedName>
    <definedName name="BExMHSSYC6KVHA3QDTSYPN92TWMI" localSheetId="2" hidden="1">#REF!</definedName>
    <definedName name="BExMHSSYC6KVHA3QDTSYPN92TWMI" hidden="1">#REF!</definedName>
    <definedName name="BExMHU5KGNP3BOHFWJ5SXRYBOE12" localSheetId="1" hidden="1">#REF!</definedName>
    <definedName name="BExMHU5KGNP3BOHFWJ5SXRYBOE12" localSheetId="2" hidden="1">#REF!</definedName>
    <definedName name="BExMHU5KGNP3BOHFWJ5SXRYBOE12" hidden="1">#REF!</definedName>
    <definedName name="BExMHVYAQNYQ9M37VH7LA0I08DX7" localSheetId="1" hidden="1">#REF!</definedName>
    <definedName name="BExMHVYAQNYQ9M37VH7LA0I08DX7" localSheetId="2" hidden="1">#REF!</definedName>
    <definedName name="BExMHVYAQNYQ9M37VH7LA0I08DX7" hidden="1">#REF!</definedName>
    <definedName name="BExMHZ3HZWEV50MOC5KMUMHD5PAE" localSheetId="1" hidden="1">#REF!</definedName>
    <definedName name="BExMHZ3HZWEV50MOC5KMUMHD5PAE" localSheetId="2" hidden="1">#REF!</definedName>
    <definedName name="BExMHZ3HZWEV50MOC5KMUMHD5PAE" hidden="1">#REF!</definedName>
    <definedName name="BExMI0WA793SF41LQ40A28U8OXQY" localSheetId="1" hidden="1">#REF!</definedName>
    <definedName name="BExMI0WA793SF41LQ40A28U8OXQY" localSheetId="2" hidden="1">#REF!</definedName>
    <definedName name="BExMI0WA793SF41LQ40A28U8OXQY" hidden="1">#REF!</definedName>
    <definedName name="BExMI3AJ9477KDL4T9DHET4LJJTW" localSheetId="1" hidden="1">#REF!</definedName>
    <definedName name="BExMI3AJ9477KDL4T9DHET4LJJTW" localSheetId="2" hidden="1">#REF!</definedName>
    <definedName name="BExMI3AJ9477KDL4T9DHET4LJJTW" hidden="1">#REF!</definedName>
    <definedName name="BExMI3QOZTYEQUF0SE6AK4HHWJO7" localSheetId="1" hidden="1">#REF!</definedName>
    <definedName name="BExMI3QOZTYEQUF0SE6AK4HHWJO7" localSheetId="2" hidden="1">#REF!</definedName>
    <definedName name="BExMI3QOZTYEQUF0SE6AK4HHWJO7" hidden="1">#REF!</definedName>
    <definedName name="BExMI5E3LLP2XIYCAZ6RRR851TE1" localSheetId="1" hidden="1">#REF!</definedName>
    <definedName name="BExMI5E3LLP2XIYCAZ6RRR851TE1" localSheetId="2" hidden="1">#REF!</definedName>
    <definedName name="BExMI5E3LLP2XIYCAZ6RRR851TE1" hidden="1">#REF!</definedName>
    <definedName name="BExMI6FXM0EN6XWS1OY5YW0EGFL9" localSheetId="1" hidden="1">#REF!</definedName>
    <definedName name="BExMI6FXM0EN6XWS1OY5YW0EGFL9" localSheetId="2" hidden="1">#REF!</definedName>
    <definedName name="BExMI6FXM0EN6XWS1OY5YW0EGFL9" hidden="1">#REF!</definedName>
    <definedName name="BExMI6L9KX05GAK523JFKICJMTA5" localSheetId="1" hidden="1">#REF!</definedName>
    <definedName name="BExMI6L9KX05GAK523JFKICJMTA5" localSheetId="2" hidden="1">#REF!</definedName>
    <definedName name="BExMI6L9KX05GAK523JFKICJMTA5" hidden="1">#REF!</definedName>
    <definedName name="BExMI6QQ20XHD0NWJUN741B37182" localSheetId="1" hidden="1">#REF!</definedName>
    <definedName name="BExMI6QQ20XHD0NWJUN741B37182" localSheetId="2" hidden="1">#REF!</definedName>
    <definedName name="BExMI6QQ20XHD0NWJUN741B37182" hidden="1">#REF!</definedName>
    <definedName name="BExMI8JB94SBD9EMNJEK7Y2T6GYU" localSheetId="1" hidden="1">#REF!</definedName>
    <definedName name="BExMI8JB94SBD9EMNJEK7Y2T6GYU" localSheetId="2" hidden="1">#REF!</definedName>
    <definedName name="BExMI8JB94SBD9EMNJEK7Y2T6GYU" hidden="1">#REF!</definedName>
    <definedName name="BExMI8OS85YTW3KYVE4YD0R7Z6UV" localSheetId="1" hidden="1">#REF!</definedName>
    <definedName name="BExMI8OS85YTW3KYVE4YD0R7Z6UV" localSheetId="2" hidden="1">#REF!</definedName>
    <definedName name="BExMI8OS85YTW3KYVE4YD0R7Z6UV" hidden="1">#REF!</definedName>
    <definedName name="BExMIBOOZU40JS3F89OMPSRCE9MM" localSheetId="1" hidden="1">#REF!</definedName>
    <definedName name="BExMIBOOZU40JS3F89OMPSRCE9MM" localSheetId="2" hidden="1">#REF!</definedName>
    <definedName name="BExMIBOOZU40JS3F89OMPSRCE9MM" hidden="1">#REF!</definedName>
    <definedName name="BExMIFA69O3I206YNEP8MK5RE563" localSheetId="1" hidden="1">#REF!</definedName>
    <definedName name="BExMIFA69O3I206YNEP8MK5RE563" localSheetId="2" hidden="1">#REF!</definedName>
    <definedName name="BExMIFA69O3I206YNEP8MK5RE563" hidden="1">#REF!</definedName>
    <definedName name="BExMIIQ5MBWSIHTFWAQADXMZC22Q" localSheetId="1" hidden="1">#REF!</definedName>
    <definedName name="BExMIIQ5MBWSIHTFWAQADXMZC22Q" localSheetId="2" hidden="1">#REF!</definedName>
    <definedName name="BExMIIQ5MBWSIHTFWAQADXMZC22Q" hidden="1">#REF!</definedName>
    <definedName name="BExMIJBR7BNB7JGFR2OWMH8L4D44" localSheetId="1" hidden="1">#REF!</definedName>
    <definedName name="BExMIJBR7BNB7JGFR2OWMH8L4D44" localSheetId="2" hidden="1">#REF!</definedName>
    <definedName name="BExMIJBR7BNB7JGFR2OWMH8L4D44" hidden="1">#REF!</definedName>
    <definedName name="BExMIKIWLQ7UKLERT3N5EU46TWQ5" localSheetId="1" hidden="1">#REF!</definedName>
    <definedName name="BExMIKIWLQ7UKLERT3N5EU46TWQ5" localSheetId="2" hidden="1">#REF!</definedName>
    <definedName name="BExMIKIWLQ7UKLERT3N5EU46TWQ5" hidden="1">#REF!</definedName>
    <definedName name="BExMIKZ5EDDZDK5D6GTXJPH9XWND" localSheetId="1" hidden="1">#REF!</definedName>
    <definedName name="BExMIKZ5EDDZDK5D6GTXJPH9XWND" localSheetId="2" hidden="1">#REF!</definedName>
    <definedName name="BExMIKZ5EDDZDK5D6GTXJPH9XWND" hidden="1">#REF!</definedName>
    <definedName name="BExMIL4I2GE866I25CR5JBLJWJ6A" localSheetId="1" hidden="1">#REF!</definedName>
    <definedName name="BExMIL4I2GE866I25CR5JBLJWJ6A" localSheetId="2" hidden="1">#REF!</definedName>
    <definedName name="BExMIL4I2GE866I25CR5JBLJWJ6A" hidden="1">#REF!</definedName>
    <definedName name="BExMIRKIPF27SNO82SPFSB3T5U17" localSheetId="1" hidden="1">#REF!</definedName>
    <definedName name="BExMIRKIPF27SNO82SPFSB3T5U17" localSheetId="2" hidden="1">#REF!</definedName>
    <definedName name="BExMIRKIPF27SNO82SPFSB3T5U17" hidden="1">#REF!</definedName>
    <definedName name="BExMIV0KC8555D5E42ZGWG15Y0MO" localSheetId="1" hidden="1">#REF!</definedName>
    <definedName name="BExMIV0KC8555D5E42ZGWG15Y0MO" localSheetId="2" hidden="1">#REF!</definedName>
    <definedName name="BExMIV0KC8555D5E42ZGWG15Y0MO" hidden="1">#REF!</definedName>
    <definedName name="BExMIWIGRFQBQNLJIEUC82D06DZA" localSheetId="1" hidden="1">#REF!</definedName>
    <definedName name="BExMIWIGRFQBQNLJIEUC82D06DZA" localSheetId="2" hidden="1">#REF!</definedName>
    <definedName name="BExMIWIGRFQBQNLJIEUC82D06DZA" hidden="1">#REF!</definedName>
    <definedName name="BExMIYB84X1Q1QXC5SH4C88UYFFZ" localSheetId="1" hidden="1">#REF!</definedName>
    <definedName name="BExMIYB84X1Q1QXC5SH4C88UYFFZ" localSheetId="2" hidden="1">#REF!</definedName>
    <definedName name="BExMIYB84X1Q1QXC5SH4C88UYFFZ" hidden="1">#REF!</definedName>
    <definedName name="BExMIZT6AN7E6YMW2S87CTCN2UXH" localSheetId="1" hidden="1">#REF!</definedName>
    <definedName name="BExMIZT6AN7E6YMW2S87CTCN2UXH" localSheetId="2" hidden="1">#REF!</definedName>
    <definedName name="BExMIZT6AN7E6YMW2S87CTCN2UXH" hidden="1">#REF!</definedName>
    <definedName name="BExMJ15T9F3475M0896SG60TN0SR" localSheetId="1" hidden="1">#REF!</definedName>
    <definedName name="BExMJ15T9F3475M0896SG60TN0SR" localSheetId="2" hidden="1">#REF!</definedName>
    <definedName name="BExMJ15T9F3475M0896SG60TN0SR" hidden="1">#REF!</definedName>
    <definedName name="BExMJ27HE4EL2UX1WTO2NVO6QX57" localSheetId="1" hidden="1">#REF!</definedName>
    <definedName name="BExMJ27HE4EL2UX1WTO2NVO6QX57" localSheetId="2" hidden="1">#REF!</definedName>
    <definedName name="BExMJ27HE4EL2UX1WTO2NVO6QX57" hidden="1">#REF!</definedName>
    <definedName name="BExMJ51XJZN31B84NVPI18J3CWTB" localSheetId="1" hidden="1">#REF!</definedName>
    <definedName name="BExMJ51XJZN31B84NVPI18J3CWTB" localSheetId="2" hidden="1">#REF!</definedName>
    <definedName name="BExMJ51XJZN31B84NVPI18J3CWTB" hidden="1">#REF!</definedName>
    <definedName name="BExMJA01LCAWUR1OX7H4E7JGNN3W" localSheetId="1" hidden="1">#REF!</definedName>
    <definedName name="BExMJA01LCAWUR1OX7H4E7JGNN3W" localSheetId="2" hidden="1">#REF!</definedName>
    <definedName name="BExMJA01LCAWUR1OX7H4E7JGNN3W" hidden="1">#REF!</definedName>
    <definedName name="BExMJC3KPNQUFW7JQJ1DATOPLWGL" localSheetId="1" hidden="1">#REF!</definedName>
    <definedName name="BExMJC3KPNQUFW7JQJ1DATOPLWGL" localSheetId="2" hidden="1">#REF!</definedName>
    <definedName name="BExMJC3KPNQUFW7JQJ1DATOPLWGL" hidden="1">#REF!</definedName>
    <definedName name="BExMJCJNNG83I9DTPD2RMWHTACT1" localSheetId="1" hidden="1">#REF!</definedName>
    <definedName name="BExMJCJNNG83I9DTPD2RMWHTACT1" localSheetId="2" hidden="1">#REF!</definedName>
    <definedName name="BExMJCJNNG83I9DTPD2RMWHTACT1" hidden="1">#REF!</definedName>
    <definedName name="BExMJKCB7WOLJP3GIM647N06WD4G" localSheetId="1" hidden="1">#REF!</definedName>
    <definedName name="BExMJKCB7WOLJP3GIM647N06WD4G" localSheetId="2" hidden="1">#REF!</definedName>
    <definedName name="BExMJKCB7WOLJP3GIM647N06WD4G" hidden="1">#REF!</definedName>
    <definedName name="BExMJN6QFF7BIDWEFW2EYX0091MJ" localSheetId="1" hidden="1">#REF!</definedName>
    <definedName name="BExMJN6QFF7BIDWEFW2EYX0091MJ" localSheetId="2" hidden="1">#REF!</definedName>
    <definedName name="BExMJN6QFF7BIDWEFW2EYX0091MJ" hidden="1">#REF!</definedName>
    <definedName name="BExMJNC8ZFB9DRFOJ961ZAJ8U3A8" localSheetId="1" hidden="1">#REF!</definedName>
    <definedName name="BExMJNC8ZFB9DRFOJ961ZAJ8U3A8" localSheetId="2" hidden="1">#REF!</definedName>
    <definedName name="BExMJNC8ZFB9DRFOJ961ZAJ8U3A8" hidden="1">#REF!</definedName>
    <definedName name="BExMJPVVKY8HLSR8TA3607NSJZ17" localSheetId="1" hidden="1">#REF!</definedName>
    <definedName name="BExMJPVVKY8HLSR8TA3607NSJZ17" localSheetId="2" hidden="1">#REF!</definedName>
    <definedName name="BExMJPVVKY8HLSR8TA3607NSJZ17" hidden="1">#REF!</definedName>
    <definedName name="BExMJTBU1TICYZ55XZZJ7SJ9DL1N" localSheetId="1" hidden="1">#REF!</definedName>
    <definedName name="BExMJTBU1TICYZ55XZZJ7SJ9DL1N" localSheetId="2" hidden="1">#REF!</definedName>
    <definedName name="BExMJTBU1TICYZ55XZZJ7SJ9DL1N" hidden="1">#REF!</definedName>
    <definedName name="BExMJTBV8A3D31W2IQHP9RDFPPHQ" localSheetId="1" hidden="1">#REF!</definedName>
    <definedName name="BExMJTBV8A3D31W2IQHP9RDFPPHQ" localSheetId="2" hidden="1">#REF!</definedName>
    <definedName name="BExMJTBV8A3D31W2IQHP9RDFPPHQ" hidden="1">#REF!</definedName>
    <definedName name="BExMJTMNMDHG5APE0XLI1BMZB6IH" localSheetId="1" hidden="1">#REF!</definedName>
    <definedName name="BExMJTMNMDHG5APE0XLI1BMZB6IH" localSheetId="2" hidden="1">#REF!</definedName>
    <definedName name="BExMJTMNMDHG5APE0XLI1BMZB6IH" hidden="1">#REF!</definedName>
    <definedName name="BExMJUZAI5SP79CSG75B5PVOSFCO" localSheetId="1" hidden="1">#REF!</definedName>
    <definedName name="BExMJUZAI5SP79CSG75B5PVOSFCO" localSheetId="2" hidden="1">#REF!</definedName>
    <definedName name="BExMJUZAI5SP79CSG75B5PVOSFCO" hidden="1">#REF!</definedName>
    <definedName name="BExMK0OA4CYPHQFXIOZFG5E4Y027" localSheetId="1" hidden="1">#REF!</definedName>
    <definedName name="BExMK0OA4CYPHQFXIOZFG5E4Y027" localSheetId="2" hidden="1">#REF!</definedName>
    <definedName name="BExMK0OA4CYPHQFXIOZFG5E4Y027" hidden="1">#REF!</definedName>
    <definedName name="BExMK2RTXN4QJWEUNX002XK8VQP8" localSheetId="1" hidden="1">#REF!</definedName>
    <definedName name="BExMK2RTXN4QJWEUNX002XK8VQP8" localSheetId="2" hidden="1">#REF!</definedName>
    <definedName name="BExMK2RTXN4QJWEUNX002XK8VQP8" hidden="1">#REF!</definedName>
    <definedName name="BExMK5GW9E67LLYMLH2DIF26HKJG" localSheetId="1" hidden="1">#REF!</definedName>
    <definedName name="BExMK5GW9E67LLYMLH2DIF26HKJG" localSheetId="2" hidden="1">#REF!</definedName>
    <definedName name="BExMK5GW9E67LLYMLH2DIF26HKJG" hidden="1">#REF!</definedName>
    <definedName name="BExMKBGQDUZ8AWXYHA3QVMSDVZ3D" localSheetId="1" hidden="1">#REF!</definedName>
    <definedName name="BExMKBGQDUZ8AWXYHA3QVMSDVZ3D" localSheetId="2" hidden="1">#REF!</definedName>
    <definedName name="BExMKBGQDUZ8AWXYHA3QVMSDVZ3D" hidden="1">#REF!</definedName>
    <definedName name="BExMKBM1467553LDFZRRKVSHN374" localSheetId="1" hidden="1">#REF!</definedName>
    <definedName name="BExMKBM1467553LDFZRRKVSHN374" localSheetId="2" hidden="1">#REF!</definedName>
    <definedName name="BExMKBM1467553LDFZRRKVSHN374" hidden="1">#REF!</definedName>
    <definedName name="BExMKGK5FJUC0AU8MABRGDC5ZM70" localSheetId="1" hidden="1">#REF!</definedName>
    <definedName name="BExMKGK5FJUC0AU8MABRGDC5ZM70" localSheetId="2" hidden="1">#REF!</definedName>
    <definedName name="BExMKGK5FJUC0AU8MABRGDC5ZM70" hidden="1">#REF!</definedName>
    <definedName name="BExMKLYDV6M4NV2BJ761KASLV8BU" localSheetId="1" hidden="1">#REF!</definedName>
    <definedName name="BExMKLYDV6M4NV2BJ761KASLV8BU" localSheetId="2" hidden="1">#REF!</definedName>
    <definedName name="BExMKLYDV6M4NV2BJ761KASLV8BU" hidden="1">#REF!</definedName>
    <definedName name="BExMKM3NXDSD42QWZQLBR9NSEJ6V" localSheetId="1" hidden="1">#REF!</definedName>
    <definedName name="BExMKM3NXDSD42QWZQLBR9NSEJ6V" localSheetId="2" hidden="1">#REF!</definedName>
    <definedName name="BExMKM3NXDSD42QWZQLBR9NSEJ6V" hidden="1">#REF!</definedName>
    <definedName name="BExMKOI0IEYQSWL82F4MI37J9NZ3" localSheetId="1" hidden="1">#REF!</definedName>
    <definedName name="BExMKOI0IEYQSWL82F4MI37J9NZ3" localSheetId="2" hidden="1">#REF!</definedName>
    <definedName name="BExMKOI0IEYQSWL82F4MI37J9NZ3" hidden="1">#REF!</definedName>
    <definedName name="BExMKOSS158X3OACQL5MPVK5F93C" localSheetId="1" hidden="1">#REF!</definedName>
    <definedName name="BExMKOSS158X3OACQL5MPVK5F93C" localSheetId="2" hidden="1">#REF!</definedName>
    <definedName name="BExMKOSS158X3OACQL5MPVK5F93C" hidden="1">#REF!</definedName>
    <definedName name="BExMKR1LFZGVW4YU2U7RV592XLDZ" localSheetId="1" hidden="1">#REF!</definedName>
    <definedName name="BExMKR1LFZGVW4YU2U7RV592XLDZ" localSheetId="2" hidden="1">#REF!</definedName>
    <definedName name="BExMKR1LFZGVW4YU2U7RV592XLDZ" hidden="1">#REF!</definedName>
    <definedName name="BExMKSE92VBEOU91URKV1QOM5I25" localSheetId="1" hidden="1">#REF!</definedName>
    <definedName name="BExMKSE92VBEOU91URKV1QOM5I25" localSheetId="2" hidden="1">#REF!</definedName>
    <definedName name="BExMKSE92VBEOU91URKV1QOM5I25" hidden="1">#REF!</definedName>
    <definedName name="BExMKTW7R5SOV4PHAFGHU3W73DYE" localSheetId="1" hidden="1">#REF!</definedName>
    <definedName name="BExMKTW7R5SOV4PHAFGHU3W73DYE" localSheetId="2" hidden="1">#REF!</definedName>
    <definedName name="BExMKTW7R5SOV4PHAFGHU3W73DYE" hidden="1">#REF!</definedName>
    <definedName name="BExMKU7051J2W1RQXGZGE62NBRUZ" localSheetId="1" hidden="1">#REF!</definedName>
    <definedName name="BExMKU7051J2W1RQXGZGE62NBRUZ" localSheetId="2" hidden="1">#REF!</definedName>
    <definedName name="BExMKU7051J2W1RQXGZGE62NBRUZ" hidden="1">#REF!</definedName>
    <definedName name="BExMKUN3WPECJR2XRID2R7GZRGNX" localSheetId="1" hidden="1">#REF!</definedName>
    <definedName name="BExMKUN3WPECJR2XRID2R7GZRGNX" localSheetId="2" hidden="1">#REF!</definedName>
    <definedName name="BExMKUN3WPECJR2XRID2R7GZRGNX" hidden="1">#REF!</definedName>
    <definedName name="BExMKV3C1VMQAZWX5AB5U9P6H2CG" localSheetId="1" hidden="1">#REF!</definedName>
    <definedName name="BExMKV3C1VMQAZWX5AB5U9P6H2CG" localSheetId="2" hidden="1">#REF!</definedName>
    <definedName name="BExMKV3C1VMQAZWX5AB5U9P6H2CG" hidden="1">#REF!</definedName>
    <definedName name="BExMKZ535P011X4TNV16GCOH4H21" localSheetId="1" hidden="1">#REF!</definedName>
    <definedName name="BExMKZ535P011X4TNV16GCOH4H21" localSheetId="2" hidden="1">#REF!</definedName>
    <definedName name="BExMKZ535P011X4TNV16GCOH4H21" hidden="1">#REF!</definedName>
    <definedName name="BExMKZVYZAF1QTTMZOO97T7GFAUK" localSheetId="1" hidden="1">#REF!</definedName>
    <definedName name="BExMKZVYZAF1QTTMZOO97T7GFAUK" localSheetId="2" hidden="1">#REF!</definedName>
    <definedName name="BExMKZVYZAF1QTTMZOO97T7GFAUK" hidden="1">#REF!</definedName>
    <definedName name="BExML3S9MF71FXIX58WSRRHSL5RW" localSheetId="1" hidden="1">#REF!</definedName>
    <definedName name="BExML3S9MF71FXIX58WSRRHSL5RW" localSheetId="2" hidden="1">#REF!</definedName>
    <definedName name="BExML3S9MF71FXIX58WSRRHSL5RW" hidden="1">#REF!</definedName>
    <definedName name="BExML3XQNDIMX55ZCHHXKUV3D6E6" localSheetId="1" hidden="1">#REF!</definedName>
    <definedName name="BExML3XQNDIMX55ZCHHXKUV3D6E6" localSheetId="2" hidden="1">#REF!</definedName>
    <definedName name="BExML3XQNDIMX55ZCHHXKUV3D6E6" hidden="1">#REF!</definedName>
    <definedName name="BExML4J58JTUUJ7WU0XMEXSLA8WX" localSheetId="1" hidden="1">#REF!</definedName>
    <definedName name="BExML4J58JTUUJ7WU0XMEXSLA8WX" localSheetId="2" hidden="1">#REF!</definedName>
    <definedName name="BExML4J58JTUUJ7WU0XMEXSLA8WX" hidden="1">#REF!</definedName>
    <definedName name="BExML5QGSWHLI18BGY4CGOTD3UWH" localSheetId="1" hidden="1">#REF!</definedName>
    <definedName name="BExML5QGSWHLI18BGY4CGOTD3UWH" localSheetId="2" hidden="1">#REF!</definedName>
    <definedName name="BExML5QGSWHLI18BGY4CGOTD3UWH" hidden="1">#REF!</definedName>
    <definedName name="BExMLC0VIU7UMTZVJTTRGZRSGQ8A" localSheetId="1" hidden="1">#REF!</definedName>
    <definedName name="BExMLC0VIU7UMTZVJTTRGZRSGQ8A" localSheetId="2" hidden="1">#REF!</definedName>
    <definedName name="BExMLC0VIU7UMTZVJTTRGZRSGQ8A" hidden="1">#REF!</definedName>
    <definedName name="BExMLEF93I5UUD7FPUSOVUBS6MRY" localSheetId="1" hidden="1">#REF!</definedName>
    <definedName name="BExMLEF93I5UUD7FPUSOVUBS6MRY" localSheetId="2" hidden="1">#REF!</definedName>
    <definedName name="BExMLEF93I5UUD7FPUSOVUBS6MRY" hidden="1">#REF!</definedName>
    <definedName name="BExMLIX26RC2RK0WF9MTJZJK626J" localSheetId="1" hidden="1">#REF!</definedName>
    <definedName name="BExMLIX26RC2RK0WF9MTJZJK626J" localSheetId="2" hidden="1">#REF!</definedName>
    <definedName name="BExMLIX26RC2RK0WF9MTJZJK626J" hidden="1">#REF!</definedName>
    <definedName name="BExMLJILRMUO825GLKJ2FC4M9Z50" localSheetId="1" hidden="1">#REF!</definedName>
    <definedName name="BExMLJILRMUO825GLKJ2FC4M9Z50" localSheetId="2" hidden="1">#REF!</definedName>
    <definedName name="BExMLJILRMUO825GLKJ2FC4M9Z50" hidden="1">#REF!</definedName>
    <definedName name="BExMLO5Z61RE85X8HHX2G4IU3AZW" localSheetId="1" hidden="1">#REF!</definedName>
    <definedName name="BExMLO5Z61RE85X8HHX2G4IU3AZW" localSheetId="2" hidden="1">#REF!</definedName>
    <definedName name="BExMLO5Z61RE85X8HHX2G4IU3AZW" hidden="1">#REF!</definedName>
    <definedName name="BExMLP7N0Q1ZOESV7SHB89BWLG5A" localSheetId="1" hidden="1">#REF!</definedName>
    <definedName name="BExMLP7N0Q1ZOESV7SHB89BWLG5A" localSheetId="2" hidden="1">#REF!</definedName>
    <definedName name="BExMLP7N0Q1ZOESV7SHB89BWLG5A" hidden="1">#REF!</definedName>
    <definedName name="BExMLPNWJ6NEZMO5JLK7TRQ6AQ2H" localSheetId="1" hidden="1">#REF!</definedName>
    <definedName name="BExMLPNWJ6NEZMO5JLK7TRQ6AQ2H" localSheetId="2" hidden="1">#REF!</definedName>
    <definedName name="BExMLPNWJ6NEZMO5JLK7TRQ6AQ2H" hidden="1">#REF!</definedName>
    <definedName name="BExMLVI7UORSHM9FMO8S2EI0TMTS" localSheetId="1" hidden="1">#REF!</definedName>
    <definedName name="BExMLVI7UORSHM9FMO8S2EI0TMTS" localSheetId="2" hidden="1">#REF!</definedName>
    <definedName name="BExMLVI7UORSHM9FMO8S2EI0TMTS" hidden="1">#REF!</definedName>
    <definedName name="BExMM23L7NKPFKZETMR51DNW1IKJ" localSheetId="1" hidden="1">#REF!</definedName>
    <definedName name="BExMM23L7NKPFKZETMR51DNW1IKJ" localSheetId="2" hidden="1">#REF!</definedName>
    <definedName name="BExMM23L7NKPFKZETMR51DNW1IKJ" hidden="1">#REF!</definedName>
    <definedName name="BExMM2JPLPYBU7MHZ98T237Z9KRR" localSheetId="1" hidden="1">#REF!</definedName>
    <definedName name="BExMM2JPLPYBU7MHZ98T237Z9KRR" localSheetId="2" hidden="1">#REF!</definedName>
    <definedName name="BExMM2JPLPYBU7MHZ98T237Z9KRR" hidden="1">#REF!</definedName>
    <definedName name="BExMM5UCOT2HSSN0ZIPZW55GSOVO" localSheetId="1" hidden="1">#REF!</definedName>
    <definedName name="BExMM5UCOT2HSSN0ZIPZW55GSOVO" localSheetId="2" hidden="1">#REF!</definedName>
    <definedName name="BExMM5UCOT2HSSN0ZIPZW55GSOVO" hidden="1">#REF!</definedName>
    <definedName name="BExMM8OYZ4O6RWMORFCZ387CVWVZ" localSheetId="1" hidden="1">#REF!</definedName>
    <definedName name="BExMM8OYZ4O6RWMORFCZ387CVWVZ" localSheetId="2" hidden="1">#REF!</definedName>
    <definedName name="BExMM8OYZ4O6RWMORFCZ387CVWVZ" hidden="1">#REF!</definedName>
    <definedName name="BExMM8ZRS5RQ8H1H55RVPVTDL5NL" localSheetId="1" hidden="1">#REF!</definedName>
    <definedName name="BExMM8ZRS5RQ8H1H55RVPVTDL5NL" localSheetId="2" hidden="1">#REF!</definedName>
    <definedName name="BExMM8ZRS5RQ8H1H55RVPVTDL5NL" hidden="1">#REF!</definedName>
    <definedName name="BExMM9AK39MOYDOJIEQNMMACSC5H" localSheetId="1" hidden="1">#REF!</definedName>
    <definedName name="BExMM9AK39MOYDOJIEQNMMACSC5H" localSheetId="2" hidden="1">#REF!</definedName>
    <definedName name="BExMM9AK39MOYDOJIEQNMMACSC5H" hidden="1">#REF!</definedName>
    <definedName name="BExMMA6X22ZXDXEOIADOXO0505CB" localSheetId="1" hidden="1">#REF!</definedName>
    <definedName name="BExMMA6X22ZXDXEOIADOXO0505CB" localSheetId="2" hidden="1">#REF!</definedName>
    <definedName name="BExMMA6X22ZXDXEOIADOXO0505CB" hidden="1">#REF!</definedName>
    <definedName name="BExMMAHQ0VIVBXOAB5IJGKH4BPXE" localSheetId="1" hidden="1">#REF!</definedName>
    <definedName name="BExMMAHQ0VIVBXOAB5IJGKH4BPXE" localSheetId="2" hidden="1">#REF!</definedName>
    <definedName name="BExMMAHQ0VIVBXOAB5IJGKH4BPXE" hidden="1">#REF!</definedName>
    <definedName name="BExMMDSF8CJAB7BBIQVU7CXFKYXR" localSheetId="1" hidden="1">#REF!</definedName>
    <definedName name="BExMMDSF8CJAB7BBIQVU7CXFKYXR" localSheetId="2" hidden="1">#REF!</definedName>
    <definedName name="BExMMDSF8CJAB7BBIQVU7CXFKYXR" hidden="1">#REF!</definedName>
    <definedName name="BExMMFL4SBOJ4KTENQ4U1ZG72ONQ" localSheetId="1" hidden="1">#REF!</definedName>
    <definedName name="BExMMFL4SBOJ4KTENQ4U1ZG72ONQ" localSheetId="2" hidden="1">#REF!</definedName>
    <definedName name="BExMMFL4SBOJ4KTENQ4U1ZG72ONQ" hidden="1">#REF!</definedName>
    <definedName name="BExMMH8EAZB09XXQ5X4LR0P4NHG9" localSheetId="1" hidden="1">#REF!</definedName>
    <definedName name="BExMMH8EAZB09XXQ5X4LR0P4NHG9" localSheetId="2" hidden="1">#REF!</definedName>
    <definedName name="BExMMH8EAZB09XXQ5X4LR0P4NHG9" hidden="1">#REF!</definedName>
    <definedName name="BExMMIQH5BABNZVCIQ7TBCQ10AY5" localSheetId="1" hidden="1">#REF!</definedName>
    <definedName name="BExMMIQH5BABNZVCIQ7TBCQ10AY5" localSheetId="2" hidden="1">#REF!</definedName>
    <definedName name="BExMMIQH5BABNZVCIQ7TBCQ10AY5" hidden="1">#REF!</definedName>
    <definedName name="BExMMN865Q6AZR72V10AQHUOJUEU" localSheetId="1" hidden="1">#REF!</definedName>
    <definedName name="BExMMN865Q6AZR72V10AQHUOJUEU" localSheetId="2" hidden="1">[1]Program!#REF!</definedName>
    <definedName name="BExMMN865Q6AZR72V10AQHUOJUEU" hidden="1">[1]Program!#REF!</definedName>
    <definedName name="BExMMNIZ2T7M22WECMUQXEF4NJ71" localSheetId="1" hidden="1">#REF!</definedName>
    <definedName name="BExMMNIZ2T7M22WECMUQXEF4NJ71" localSheetId="2" hidden="1">#REF!</definedName>
    <definedName name="BExMMNIZ2T7M22WECMUQXEF4NJ71" hidden="1">#REF!</definedName>
    <definedName name="BExMMOVMO79W874TCHLZPN2PZJW2" localSheetId="1" hidden="1">#REF!</definedName>
    <definedName name="BExMMOVMO79W874TCHLZPN2PZJW2" localSheetId="2" hidden="1">#REF!</definedName>
    <definedName name="BExMMOVMO79W874TCHLZPN2PZJW2" hidden="1">#REF!</definedName>
    <definedName name="BExMMPH7IQKBHDLONHENJV3B4VNK" localSheetId="1" hidden="1">Tech #REF!</definedName>
    <definedName name="BExMMPH7IQKBHDLONHENJV3B4VNK" localSheetId="2" hidden="1">Tech '[5]2'!$B$7:$F$10</definedName>
    <definedName name="BExMMPH7IQKBHDLONHENJV3B4VNK" hidden="1">Tech '[5]2'!$B$7:$F$10</definedName>
    <definedName name="BExMMPMIOU7BURTV0L1K6ACW9X73" localSheetId="1" hidden="1">#REF!</definedName>
    <definedName name="BExMMPMIOU7BURTV0L1K6ACW9X73" localSheetId="2" hidden="1">#REF!</definedName>
    <definedName name="BExMMPMIOU7BURTV0L1K6ACW9X73" hidden="1">#REF!</definedName>
    <definedName name="BExMMQ835AJDHS4B419SS645P67Q" localSheetId="1" hidden="1">#REF!</definedName>
    <definedName name="BExMMQ835AJDHS4B419SS645P67Q" localSheetId="2" hidden="1">#REF!</definedName>
    <definedName name="BExMMQ835AJDHS4B419SS645P67Q" hidden="1">#REF!</definedName>
    <definedName name="BExMMQIUVPCOBISTEJJYNCCLUCPY" localSheetId="1" hidden="1">#REF!</definedName>
    <definedName name="BExMMQIUVPCOBISTEJJYNCCLUCPY" localSheetId="2" hidden="1">#REF!</definedName>
    <definedName name="BExMMQIUVPCOBISTEJJYNCCLUCPY" hidden="1">#REF!</definedName>
    <definedName name="BExMMTIXETA5VAKBSOFDD5SRU887" localSheetId="1" hidden="1">#REF!</definedName>
    <definedName name="BExMMTIXETA5VAKBSOFDD5SRU887" localSheetId="2" hidden="1">#REF!</definedName>
    <definedName name="BExMMTIXETA5VAKBSOFDD5SRU887" hidden="1">#REF!</definedName>
    <definedName name="BExMMU4D319DVEYNFBDDKD8M4JAP" localSheetId="1" hidden="1">#REF!</definedName>
    <definedName name="BExMMU4D319DVEYNFBDDKD8M4JAP" localSheetId="2" hidden="1">#REF!</definedName>
    <definedName name="BExMMU4D319DVEYNFBDDKD8M4JAP" hidden="1">#REF!</definedName>
    <definedName name="BExMMV0P6P5YS3C35G0JYYHI7992" localSheetId="1" hidden="1">#REF!</definedName>
    <definedName name="BExMMV0P6P5YS3C35G0JYYHI7992" localSheetId="2" hidden="1">[1]Table!#REF!</definedName>
    <definedName name="BExMMV0P6P5YS3C35G0JYYHI7992" hidden="1">[2]Table!#REF!</definedName>
    <definedName name="BExMMZTDDCFDHK0GU54VF8EVH99F" localSheetId="1" hidden="1">#REF!</definedName>
    <definedName name="BExMMZTDDCFDHK0GU54VF8EVH99F" localSheetId="2" hidden="1">#REF!</definedName>
    <definedName name="BExMMZTDDCFDHK0GU54VF8EVH99F" hidden="1">#REF!</definedName>
    <definedName name="BExMN0KE4I9HSMHN19Y9QJG91YXU" localSheetId="1" hidden="1">#REF!</definedName>
    <definedName name="BExMN0KE4I9HSMHN19Y9QJG91YXU" localSheetId="2" hidden="1">#REF!</definedName>
    <definedName name="BExMN0KE4I9HSMHN19Y9QJG91YXU" hidden="1">#REF!</definedName>
    <definedName name="BExMN39JDVJ7XB3OY0UHSNKIPW2M" localSheetId="1" hidden="1">#REF!</definedName>
    <definedName name="BExMN39JDVJ7XB3OY0UHSNKIPW2M" localSheetId="2" hidden="1">#REF!</definedName>
    <definedName name="BExMN39JDVJ7XB3OY0UHSNKIPW2M" hidden="1">#REF!</definedName>
    <definedName name="BExMN3V2FJQBOP67HK0ZW4I9ZWL7" localSheetId="1" hidden="1">#REF!</definedName>
    <definedName name="BExMN3V2FJQBOP67HK0ZW4I9ZWL7" localSheetId="2" hidden="1">#REF!</definedName>
    <definedName name="BExMN3V2FJQBOP67HK0ZW4I9ZWL7" hidden="1">#REF!</definedName>
    <definedName name="BExMN63XVKNEQ2BXX2ZR5H5GYB1P" localSheetId="1" hidden="1">#REF!</definedName>
    <definedName name="BExMN63XVKNEQ2BXX2ZR5H5GYB1P" localSheetId="2" hidden="1">#REF!</definedName>
    <definedName name="BExMN63XVKNEQ2BXX2ZR5H5GYB1P" hidden="1">#REF!</definedName>
    <definedName name="BExMN7GKI6OCR1D9LFPCDQREMICH" localSheetId="1" hidden="1">#REF!</definedName>
    <definedName name="BExMN7GKI6OCR1D9LFPCDQREMICH" localSheetId="2" hidden="1">#REF!</definedName>
    <definedName name="BExMN7GKI6OCR1D9LFPCDQREMICH" hidden="1">#REF!</definedName>
    <definedName name="BExMN8YIMMRUTPOVY7AW5Z7JE88W" localSheetId="1" hidden="1">#REF!</definedName>
    <definedName name="BExMN8YIMMRUTPOVY7AW5Z7JE88W" localSheetId="2" hidden="1">#REF!</definedName>
    <definedName name="BExMN8YIMMRUTPOVY7AW5Z7JE88W" hidden="1">#REF!</definedName>
    <definedName name="BExMNDAUZTEMX9B81TGEGLWJK02U" localSheetId="1" hidden="1">#REF!</definedName>
    <definedName name="BExMNDAUZTEMX9B81TGEGLWJK02U" localSheetId="2" hidden="1">#REF!</definedName>
    <definedName name="BExMNDAUZTEMX9B81TGEGLWJK02U" hidden="1">#REF!</definedName>
    <definedName name="BExMNDAV97DXBFQOO0N6L527QCFH" localSheetId="1" hidden="1">#REF!</definedName>
    <definedName name="BExMNDAV97DXBFQOO0N6L527QCFH" localSheetId="2" hidden="1">#REF!</definedName>
    <definedName name="BExMNDAV97DXBFQOO0N6L527QCFH" hidden="1">#REF!</definedName>
    <definedName name="BExMNDR4V2VG5RFZDGTAGD3Q9PPG" localSheetId="1" hidden="1">#REF!</definedName>
    <definedName name="BExMNDR4V2VG5RFZDGTAGD3Q9PPG" localSheetId="2" hidden="1">#REF!</definedName>
    <definedName name="BExMNDR4V2VG5RFZDGTAGD3Q9PPG" hidden="1">#REF!</definedName>
    <definedName name="BExMNJLFWZBRN9PZF1IO9CYWV1B2" localSheetId="1" hidden="1">#REF!</definedName>
    <definedName name="BExMNJLFWZBRN9PZF1IO9CYWV1B2" localSheetId="2" hidden="1">#REF!</definedName>
    <definedName name="BExMNJLFWZBRN9PZF1IO9CYWV1B2" hidden="1">#REF!</definedName>
    <definedName name="BExMNKCJ0FA57YEUUAJE43U1QN5P" localSheetId="1" hidden="1">#REF!</definedName>
    <definedName name="BExMNKCJ0FA57YEUUAJE43U1QN5P" localSheetId="2" hidden="1">#REF!</definedName>
    <definedName name="BExMNKCJ0FA57YEUUAJE43U1QN5P" hidden="1">#REF!</definedName>
    <definedName name="BExMNKN5D1WEF2OOJVP6LZ6DLU3Y" localSheetId="1" hidden="1">#REF!</definedName>
    <definedName name="BExMNKN5D1WEF2OOJVP6LZ6DLU3Y" localSheetId="2" hidden="1">#REF!</definedName>
    <definedName name="BExMNKN5D1WEF2OOJVP6LZ6DLU3Y" hidden="1">#REF!</definedName>
    <definedName name="BExMNKXY03WKXU8OECOYG19NHUPZ" localSheetId="1" hidden="1">#REF!</definedName>
    <definedName name="BExMNKXY03WKXU8OECOYG19NHUPZ" localSheetId="2" hidden="1">#REF!</definedName>
    <definedName name="BExMNKXY03WKXU8OECOYG19NHUPZ" hidden="1">#REF!</definedName>
    <definedName name="BExMNMQTZUIAXKEZUJ2WO5UTZFWG" localSheetId="1" hidden="1">#REF!</definedName>
    <definedName name="BExMNMQTZUIAXKEZUJ2WO5UTZFWG" localSheetId="2" hidden="1">#REF!</definedName>
    <definedName name="BExMNMQTZUIAXKEZUJ2WO5UTZFWG" hidden="1">#REF!</definedName>
    <definedName name="BExMNNC8WYYH3AUPPUZROLVVK4R3" localSheetId="1" hidden="1">TEST-#REF!</definedName>
    <definedName name="BExMNNC8WYYH3AUPPUZROLVVK4R3" localSheetId="2" hidden="1">TEST-#REF!</definedName>
    <definedName name="BExMNNC8WYYH3AUPPUZROLVVK4R3" hidden="1">TEST-#REF!</definedName>
    <definedName name="BExMNNN6X63PBHZD3DAW2DD9XAG2" localSheetId="1" hidden="1">#REF!</definedName>
    <definedName name="BExMNNN6X63PBHZD3DAW2DD9XAG2" localSheetId="2" hidden="1">#REF!</definedName>
    <definedName name="BExMNNN6X63PBHZD3DAW2DD9XAG2" hidden="1">#REF!</definedName>
    <definedName name="BExMNP4ZUG59TDNUTGKMWFEJIGTN" localSheetId="1" hidden="1">#REF!</definedName>
    <definedName name="BExMNP4ZUG59TDNUTGKMWFEJIGTN" localSheetId="2" hidden="1">#REF!</definedName>
    <definedName name="BExMNP4ZUG59TDNUTGKMWFEJIGTN" hidden="1">#REF!</definedName>
    <definedName name="BExMNQ1J7QX20FWV4DQ41E6S4T2W" localSheetId="1" hidden="1">#REF!</definedName>
    <definedName name="BExMNQ1J7QX20FWV4DQ41E6S4T2W" localSheetId="2" hidden="1">#REF!</definedName>
    <definedName name="BExMNQ1J7QX20FWV4DQ41E6S4T2W" hidden="1">#REF!</definedName>
    <definedName name="BExMNQMY2IUP61KESI720VOMTAJ1" localSheetId="1" hidden="1">#REF!</definedName>
    <definedName name="BExMNQMY2IUP61KESI720VOMTAJ1" localSheetId="2" hidden="1">#REF!</definedName>
    <definedName name="BExMNQMY2IUP61KESI720VOMTAJ1" hidden="1">#REF!</definedName>
    <definedName name="BExMNR38HMPLWAJRQ9MMS3ZAZ9IU" localSheetId="1" hidden="1">#REF!</definedName>
    <definedName name="BExMNR38HMPLWAJRQ9MMS3ZAZ9IU" localSheetId="2" hidden="1">#REF!</definedName>
    <definedName name="BExMNR38HMPLWAJRQ9MMS3ZAZ9IU" hidden="1">#REF!</definedName>
    <definedName name="BExMNRDZULKJMVY2VKIIRM2M5A1M" localSheetId="1" hidden="1">#REF!</definedName>
    <definedName name="BExMNRDZULKJMVY2VKIIRM2M5A1M" localSheetId="2" hidden="1">#REF!</definedName>
    <definedName name="BExMNRDZULKJMVY2VKIIRM2M5A1M" hidden="1">#REF!</definedName>
    <definedName name="BExMNTMUQCRPGM0175JF69D733MX" localSheetId="1" hidden="1">#REF!</definedName>
    <definedName name="BExMNTMUQCRPGM0175JF69D733MX" localSheetId="2" hidden="1">#REF!</definedName>
    <definedName name="BExMNTMUQCRPGM0175JF69D733MX" hidden="1">#REF!</definedName>
    <definedName name="BExMNUU14TGGUZ5LDRLLSQUZ8MWI" localSheetId="1" hidden="1">#REF!</definedName>
    <definedName name="BExMNUU14TGGUZ5LDRLLSQUZ8MWI" localSheetId="2" hidden="1">#REF!</definedName>
    <definedName name="BExMNUU14TGGUZ5LDRLLSQUZ8MWI" hidden="1">#REF!</definedName>
    <definedName name="BExMNUZHMKFZ814RTA641MNKZ7HQ" localSheetId="1" hidden="1">#REF!</definedName>
    <definedName name="BExMNUZHMKFZ814RTA641MNKZ7HQ" localSheetId="2" hidden="1">#REF!</definedName>
    <definedName name="BExMNUZHMKFZ814RTA641MNKZ7HQ" hidden="1">#REF!</definedName>
    <definedName name="BExMNW6NIOK4PW2K16RX2DT8BCKP" localSheetId="1" hidden="1">#REF!</definedName>
    <definedName name="BExMNW6NIOK4PW2K16RX2DT8BCKP" localSheetId="2" hidden="1">#REF!</definedName>
    <definedName name="BExMNW6NIOK4PW2K16RX2DT8BCKP" hidden="1">#REF!</definedName>
    <definedName name="BExMNYFGYSV9QDOQ4C2EU7WZHMSQ" localSheetId="1" hidden="1">#REF!</definedName>
    <definedName name="BExMNYFGYSV9QDOQ4C2EU7WZHMSQ" localSheetId="2" hidden="1">#REF!</definedName>
    <definedName name="BExMNYFGYSV9QDOQ4C2EU7WZHMSQ" hidden="1">#REF!</definedName>
    <definedName name="BExMNZ13BQXAKO2T3SAH1XW6N26N" localSheetId="1" hidden="1">#REF!</definedName>
    <definedName name="BExMNZ13BQXAKO2T3SAH1XW6N26N" localSheetId="2" hidden="1">#REF!</definedName>
    <definedName name="BExMNZ13BQXAKO2T3SAH1XW6N26N" hidden="1">#REF!</definedName>
    <definedName name="BExMO686WE47X6H6DPXWQD275MJW" localSheetId="1" hidden="1">#REF!</definedName>
    <definedName name="BExMO686WE47X6H6DPXWQD275MJW" localSheetId="2" hidden="1">#REF!</definedName>
    <definedName name="BExMO686WE47X6H6DPXWQD275MJW" hidden="1">#REF!</definedName>
    <definedName name="BExMO9IOWKTWHO8LQJJQI5P3INWY" localSheetId="1" hidden="1">#REF!</definedName>
    <definedName name="BExMO9IOWKTWHO8LQJJQI5P3INWY" localSheetId="2" hidden="1">#REF!</definedName>
    <definedName name="BExMO9IOWKTWHO8LQJJQI5P3INWY" hidden="1">#REF!</definedName>
    <definedName name="BExMOD45W63V1SCQR47QR4ZQV83C" localSheetId="1" hidden="1">#REF!</definedName>
    <definedName name="BExMOD45W63V1SCQR47QR4ZQV83C" localSheetId="2" hidden="1">#REF!</definedName>
    <definedName name="BExMOD45W63V1SCQR47QR4ZQV83C" hidden="1">#REF!</definedName>
    <definedName name="BExMOHWT41AY7YUYM4H16SZV9LJL" localSheetId="1" hidden="1">#REF!</definedName>
    <definedName name="BExMOHWT41AY7YUYM4H16SZV9LJL" localSheetId="2" hidden="1">#REF!</definedName>
    <definedName name="BExMOHWT41AY7YUYM4H16SZV9LJL" hidden="1">#REF!</definedName>
    <definedName name="BExMOI29DOEK5R1A5QZPUDKF7N6T" localSheetId="1" hidden="1">#REF!</definedName>
    <definedName name="BExMOI29DOEK5R1A5QZPUDKF7N6T" localSheetId="2" hidden="1">#REF!</definedName>
    <definedName name="BExMOI29DOEK5R1A5QZPUDKF7N6T" hidden="1">#REF!</definedName>
    <definedName name="BExMOJ9GY6AQGI153FV703AE296H" localSheetId="1" hidden="1">#REF!</definedName>
    <definedName name="BExMOJ9GY6AQGI153FV703AE296H" localSheetId="2" hidden="1">#REF!</definedName>
    <definedName name="BExMOJ9GY6AQGI153FV703AE296H" hidden="1">#REF!</definedName>
    <definedName name="BExMOJERF3IZU83EL8GLP6N3NJ7U" localSheetId="1" hidden="1">#REF!</definedName>
    <definedName name="BExMOJERF3IZU83EL8GLP6N3NJ7U" localSheetId="2" hidden="1">#REF!</definedName>
    <definedName name="BExMOJERF3IZU83EL8GLP6N3NJ7U" hidden="1">#REF!</definedName>
    <definedName name="BExMOM96B3A8OMFG045Z312XIH4D" localSheetId="1" hidden="1">#REF!</definedName>
    <definedName name="BExMOM96B3A8OMFG045Z312XIH4D" localSheetId="2" hidden="1">#REF!</definedName>
    <definedName name="BExMOM96B3A8OMFG045Z312XIH4D" hidden="1">#REF!</definedName>
    <definedName name="BExMORY5PLXHIEF5XM981CUJ165C" localSheetId="1" hidden="1">#REF!</definedName>
    <definedName name="BExMORY5PLXHIEF5XM981CUJ165C" localSheetId="2" hidden="1">#REF!</definedName>
    <definedName name="BExMORY5PLXHIEF5XM981CUJ165C" hidden="1">#REF!</definedName>
    <definedName name="BExMOY8XAUVJUX8NYX56RYBBV4SE" localSheetId="1" hidden="1">#REF!</definedName>
    <definedName name="BExMOY8XAUVJUX8NYX56RYBBV4SE" localSheetId="2" hidden="1">#REF!</definedName>
    <definedName name="BExMOY8XAUVJUX8NYX56RYBBV4SE" hidden="1">#REF!</definedName>
    <definedName name="BExMP06Y7JRUYXTNBLZEZIIFMP8Z" localSheetId="1" hidden="1">#REF!</definedName>
    <definedName name="BExMP06Y7JRUYXTNBLZEZIIFMP8Z" localSheetId="2" hidden="1">#REF!</definedName>
    <definedName name="BExMP06Y7JRUYXTNBLZEZIIFMP8Z" hidden="1">#REF!</definedName>
    <definedName name="BExMP18NI2MERYXXHCJOHAO1TO86" localSheetId="1" hidden="1">#REF!</definedName>
    <definedName name="BExMP18NI2MERYXXHCJOHAO1TO86" localSheetId="2" hidden="1">#REF!</definedName>
    <definedName name="BExMP18NI2MERYXXHCJOHAO1TO86" hidden="1">#REF!</definedName>
    <definedName name="BExMP4JCU8MM6ZOUIWL1K9132OR1" localSheetId="1" hidden="1">#REF!</definedName>
    <definedName name="BExMP4JCU8MM6ZOUIWL1K9132OR1" localSheetId="2" hidden="1">#REF!</definedName>
    <definedName name="BExMP4JCU8MM6ZOUIWL1K9132OR1" hidden="1">#REF!</definedName>
    <definedName name="BExMP54YFVH8GHZ8EJ14QEL4VTS8" localSheetId="1" hidden="1">TEST-#REF!</definedName>
    <definedName name="BExMP54YFVH8GHZ8EJ14QEL4VTS8" localSheetId="2" hidden="1">TEST-[6]LISTA!$B$7:$F$1857</definedName>
    <definedName name="BExMP54YFVH8GHZ8EJ14QEL4VTS8" hidden="1">TEST-[6]LISTA!$B$7:$F$1857</definedName>
    <definedName name="BExMP6MW68LSK8FT1P9RF6VZ8FP1" localSheetId="1" hidden="1">#REF!</definedName>
    <definedName name="BExMP6MW68LSK8FT1P9RF6VZ8FP1" localSheetId="2" hidden="1">#REF!</definedName>
    <definedName name="BExMP6MW68LSK8FT1P9RF6VZ8FP1" hidden="1">#REF!</definedName>
    <definedName name="BExMPAJ5AJAXGKGK3F6H3ODS6RF4" localSheetId="1" hidden="1">#REF!</definedName>
    <definedName name="BExMPAJ5AJAXGKGK3F6H3ODS6RF4" localSheetId="2" hidden="1">#REF!</definedName>
    <definedName name="BExMPAJ5AJAXGKGK3F6H3ODS6RF4" hidden="1">#REF!</definedName>
    <definedName name="BExMPD2X55FFBVJ6CBUKNPROIOEU" localSheetId="1" hidden="1">#REF!</definedName>
    <definedName name="BExMPD2X55FFBVJ6CBUKNPROIOEU" localSheetId="2" hidden="1">#REF!</definedName>
    <definedName name="BExMPD2X55FFBVJ6CBUKNPROIOEU" hidden="1">#REF!</definedName>
    <definedName name="BExMPG2TPCSE8UEIT8EKEJD08EQC" localSheetId="1" hidden="1">#REF!</definedName>
    <definedName name="BExMPG2TPCSE8UEIT8EKEJD08EQC" localSheetId="2" hidden="1">#REF!</definedName>
    <definedName name="BExMPG2TPCSE8UEIT8EKEJD08EQC" hidden="1">#REF!</definedName>
    <definedName name="BExMPGDN0Y4Y0GRT8XUWJ4X2AOEF" localSheetId="1" hidden="1">#REF!</definedName>
    <definedName name="BExMPGDN0Y4Y0GRT8XUWJ4X2AOEF" localSheetId="2" hidden="1">#REF!</definedName>
    <definedName name="BExMPGDN0Y4Y0GRT8XUWJ4X2AOEF" hidden="1">#REF!</definedName>
    <definedName name="BExMPGTVPYQ1ACGV1RRRS5LYB125" localSheetId="1" hidden="1">#REF!</definedName>
    <definedName name="BExMPGTVPYQ1ACGV1RRRS5LYB125" localSheetId="2" hidden="1">#REF!</definedName>
    <definedName name="BExMPGTVPYQ1ACGV1RRRS5LYB125" hidden="1">#REF!</definedName>
    <definedName name="BExMPGZ848E38FUH1JBQN97DGWAT" localSheetId="1" hidden="1">#REF!</definedName>
    <definedName name="BExMPGZ848E38FUH1JBQN97DGWAT" localSheetId="2" hidden="1">#REF!</definedName>
    <definedName name="BExMPGZ848E38FUH1JBQN97DGWAT" hidden="1">#REF!</definedName>
    <definedName name="BExMPLBKFPJM4GF27I2D45X0U9QF" localSheetId="1" hidden="1">#REF!</definedName>
    <definedName name="BExMPLBKFPJM4GF27I2D45X0U9QF" localSheetId="2" hidden="1">#REF!</definedName>
    <definedName name="BExMPLBKFPJM4GF27I2D45X0U9QF" hidden="1">#REF!</definedName>
    <definedName name="BExMPLH0O2KPJAJWK4N4C6RTS814" localSheetId="1" hidden="1">#REF!</definedName>
    <definedName name="BExMPLH0O2KPJAJWK4N4C6RTS814" localSheetId="2" hidden="1">#REF!</definedName>
    <definedName name="BExMPLH0O2KPJAJWK4N4C6RTS814" hidden="1">#REF!</definedName>
    <definedName name="BExMPMTICOSMQENOFKQ18K0ZT4S8" localSheetId="1" hidden="1">#REF!</definedName>
    <definedName name="BExMPMTICOSMQENOFKQ18K0ZT4S8" localSheetId="2" hidden="1">#REF!</definedName>
    <definedName name="BExMPMTICOSMQENOFKQ18K0ZT4S8" hidden="1">#REF!</definedName>
    <definedName name="BExMPMZ07II0R4KGWQQ7PGS3RZS4" localSheetId="1" hidden="1">#REF!</definedName>
    <definedName name="BExMPMZ07II0R4KGWQQ7PGS3RZS4" localSheetId="2" hidden="1">#REF!</definedName>
    <definedName name="BExMPMZ07II0R4KGWQQ7PGS3RZS4" hidden="1">#REF!</definedName>
    <definedName name="BExMPN9RQ8Q7I9HKZAL12AMDZYZ6" localSheetId="1" hidden="1">#REF!</definedName>
    <definedName name="BExMPN9RQ8Q7I9HKZAL12AMDZYZ6" localSheetId="2" hidden="1">#REF!</definedName>
    <definedName name="BExMPN9RQ8Q7I9HKZAL12AMDZYZ6" hidden="1">#REF!</definedName>
    <definedName name="BExMPOBH04JMDO6Z8DMSEJZM4ANN" localSheetId="1" hidden="1">#REF!</definedName>
    <definedName name="BExMPOBH04JMDO6Z8DMSEJZM4ANN" localSheetId="2" hidden="1">#REF!</definedName>
    <definedName name="BExMPOBH04JMDO6Z8DMSEJZM4ANN" hidden="1">#REF!</definedName>
    <definedName name="BExMPQEZEMKLWZ8C7I2GV6M78YQV" localSheetId="1" hidden="1">#REF!</definedName>
    <definedName name="BExMPQEZEMKLWZ8C7I2GV6M78YQV" localSheetId="2" hidden="1">#REF!</definedName>
    <definedName name="BExMPQEZEMKLWZ8C7I2GV6M78YQV" hidden="1">#REF!</definedName>
    <definedName name="BExMPSD77XQ3HA6A4FZOJK8G2JP3" localSheetId="1" hidden="1">#REF!</definedName>
    <definedName name="BExMPSD77XQ3HA6A4FZOJK8G2JP3" localSheetId="2" hidden="1">#REF!</definedName>
    <definedName name="BExMPSD77XQ3HA6A4FZOJK8G2JP3" hidden="1">#REF!</definedName>
    <definedName name="BExMPY26MO28XTNKMKLMCKR1RULV" localSheetId="1" hidden="1">#REF!</definedName>
    <definedName name="BExMPY26MO28XTNKMKLMCKR1RULV" localSheetId="2" hidden="1">#REF!</definedName>
    <definedName name="BExMPY26MO28XTNKMKLMCKR1RULV" hidden="1">#REF!</definedName>
    <definedName name="BExMPYYJWD6N6DTG57DCGOCCLG4M" localSheetId="1" hidden="1">#REF!</definedName>
    <definedName name="BExMPYYJWD6N6DTG57DCGOCCLG4M" localSheetId="2" hidden="1">#REF!</definedName>
    <definedName name="BExMPYYJWD6N6DTG57DCGOCCLG4M" hidden="1">#REF!</definedName>
    <definedName name="BExMQ17EF3SX6H4AQZUYH6HGK9B9" localSheetId="1" hidden="1">#REF!</definedName>
    <definedName name="BExMQ17EF3SX6H4AQZUYH6HGK9B9" localSheetId="2" hidden="1">#REF!</definedName>
    <definedName name="BExMQ17EF3SX6H4AQZUYH6HGK9B9" hidden="1">#REF!</definedName>
    <definedName name="BExMQ2JVURGM2477L3DBZUQLQ06F" localSheetId="1" hidden="1">#REF!</definedName>
    <definedName name="BExMQ2JVURGM2477L3DBZUQLQ06F" localSheetId="2" hidden="1">#REF!</definedName>
    <definedName name="BExMQ2JVURGM2477L3DBZUQLQ06F" hidden="1">#REF!</definedName>
    <definedName name="BExMQ41ZQNCI291UVV7EBWD8RXWS" localSheetId="1" hidden="1">#REF!</definedName>
    <definedName name="BExMQ41ZQNCI291UVV7EBWD8RXWS" localSheetId="2" hidden="1">#REF!</definedName>
    <definedName name="BExMQ41ZQNCI291UVV7EBWD8RXWS" hidden="1">#REF!</definedName>
    <definedName name="BExMQ4I3Q7F0BMPHSFMFW9TZ87UD" localSheetId="1" hidden="1">#REF!</definedName>
    <definedName name="BExMQ4I3Q7F0BMPHSFMFW9TZ87UD" localSheetId="2" hidden="1">#REF!</definedName>
    <definedName name="BExMQ4I3Q7F0BMPHSFMFW9TZ87UD" hidden="1">#REF!</definedName>
    <definedName name="BExMQ4SWDWI4N16AZ0T5CJ6HH8WC" localSheetId="1" hidden="1">#REF!</definedName>
    <definedName name="BExMQ4SWDWI4N16AZ0T5CJ6HH8WC" localSheetId="2" hidden="1">#REF!</definedName>
    <definedName name="BExMQ4SWDWI4N16AZ0T5CJ6HH8WC" hidden="1">#REF!</definedName>
    <definedName name="BExMQ71WHW50GVX45JU951AGPLFQ" localSheetId="1" hidden="1">#REF!</definedName>
    <definedName name="BExMQ71WHW50GVX45JU951AGPLFQ" localSheetId="2" hidden="1">#REF!</definedName>
    <definedName name="BExMQ71WHW50GVX45JU951AGPLFQ" hidden="1">#REF!</definedName>
    <definedName name="BExMQASNH4G8PC82LCC08YZDA85L" localSheetId="1" hidden="1">#REF!</definedName>
    <definedName name="BExMQASNH4G8PC82LCC08YZDA85L" localSheetId="2" hidden="1">#REF!</definedName>
    <definedName name="BExMQASNH4G8PC82LCC08YZDA85L" hidden="1">#REF!</definedName>
    <definedName name="BExMQBZU5EHJEN4OZOZAPZX5Y3TR" localSheetId="1" hidden="1">#REF!</definedName>
    <definedName name="BExMQBZU5EHJEN4OZOZAPZX5Y3TR" localSheetId="2" hidden="1">#REF!</definedName>
    <definedName name="BExMQBZU5EHJEN4OZOZAPZX5Y3TR" hidden="1">#REF!</definedName>
    <definedName name="BExMQFFU6TAR4UR28T1WV65Q7H1O" localSheetId="1" hidden="1">#REF!</definedName>
    <definedName name="BExMQFFU6TAR4UR28T1WV65Q7H1O" localSheetId="2" hidden="1">#REF!</definedName>
    <definedName name="BExMQFFU6TAR4UR28T1WV65Q7H1O" hidden="1">#REF!</definedName>
    <definedName name="BExMQGXSLPT4A6N47LE6FBVHWBOF" localSheetId="1" hidden="1">#REF!</definedName>
    <definedName name="BExMQGXSLPT4A6N47LE6FBVHWBOF" localSheetId="2" hidden="1">#REF!</definedName>
    <definedName name="BExMQGXSLPT4A6N47LE6FBVHWBOF" hidden="1">#REF!</definedName>
    <definedName name="BExMQH39VUDX54FGLRE5RXWW3LRJ" localSheetId="1" hidden="1">#REF!</definedName>
    <definedName name="BExMQH39VUDX54FGLRE5RXWW3LRJ" localSheetId="2" hidden="1">#REF!</definedName>
    <definedName name="BExMQH39VUDX54FGLRE5RXWW3LRJ" hidden="1">#REF!</definedName>
    <definedName name="BExMQJSDYR3NRM6ALNJS04SSLCWD" localSheetId="1" hidden="1">#REF!</definedName>
    <definedName name="BExMQJSDYR3NRM6ALNJS04SSLCWD" localSheetId="2" hidden="1">#REF!</definedName>
    <definedName name="BExMQJSDYR3NRM6ALNJS04SSLCWD" hidden="1">#REF!</definedName>
    <definedName name="BExMQNTZ08Y0YG534WI7II9YZFOM" localSheetId="1" hidden="1">#REF!</definedName>
    <definedName name="BExMQNTZ08Y0YG534WI7II9YZFOM" localSheetId="2" hidden="1">#REF!</definedName>
    <definedName name="BExMQNTZ08Y0YG534WI7II9YZFOM" hidden="1">#REF!</definedName>
    <definedName name="BExMQOFJB5KRFEI0T5Y44VKD03UV" localSheetId="1" hidden="1">#REF!</definedName>
    <definedName name="BExMQOFJB5KRFEI0T5Y44VKD03UV" localSheetId="2" hidden="1">#REF!</definedName>
    <definedName name="BExMQOFJB5KRFEI0T5Y44VKD03UV" hidden="1">#REF!</definedName>
    <definedName name="BExMQQDR2YYS5U7HZOKVRE42SVF4" localSheetId="1" hidden="1">#REF!</definedName>
    <definedName name="BExMQQDR2YYS5U7HZOKVRE42SVF4" localSheetId="2" hidden="1">#REF!</definedName>
    <definedName name="BExMQQDR2YYS5U7HZOKVRE42SVF4" hidden="1">#REF!</definedName>
    <definedName name="BExMQQZBS6844DNNPH3QX715DDU2" localSheetId="1" hidden="1">#REF!</definedName>
    <definedName name="BExMQQZBS6844DNNPH3QX715DDU2" localSheetId="2" hidden="1">#REF!</definedName>
    <definedName name="BExMQQZBS6844DNNPH3QX715DDU2" hidden="1">#REF!</definedName>
    <definedName name="BExMQR4MYP8SFWBTOVLML4PXXC48" localSheetId="1" hidden="1">#REF!</definedName>
    <definedName name="BExMQR4MYP8SFWBTOVLML4PXXC48" localSheetId="2" hidden="1">#REF!</definedName>
    <definedName name="BExMQR4MYP8SFWBTOVLML4PXXC48" hidden="1">#REF!</definedName>
    <definedName name="BExMQSBR7PL4KLB1Q4961QO45Y4G" localSheetId="1" hidden="1">#REF!</definedName>
    <definedName name="BExMQSBR7PL4KLB1Q4961QO45Y4G" localSheetId="2" hidden="1">#REF!</definedName>
    <definedName name="BExMQSBR7PL4KLB1Q4961QO45Y4G" hidden="1">#REF!</definedName>
    <definedName name="BExMQT2U5TJ6HVQ7ZDG14F0RGZ5G" localSheetId="1" hidden="1">#REF!</definedName>
    <definedName name="BExMQT2U5TJ6HVQ7ZDG14F0RGZ5G" localSheetId="2" hidden="1">#REF!</definedName>
    <definedName name="BExMQT2U5TJ6HVQ7ZDG14F0RGZ5G" hidden="1">#REF!</definedName>
    <definedName name="BExMQUKSPUCDUO172HH708O67IRB" localSheetId="1" hidden="1">#REF!</definedName>
    <definedName name="BExMQUKSPUCDUO172HH708O67IRB" localSheetId="2" hidden="1">#REF!</definedName>
    <definedName name="BExMQUKSPUCDUO172HH708O67IRB" hidden="1">#REF!</definedName>
    <definedName name="BExMR1MA4I1X77714ZEPUVC8W398" localSheetId="1" hidden="1">#REF!</definedName>
    <definedName name="BExMR1MA4I1X77714ZEPUVC8W398" localSheetId="2" hidden="1">#REF!</definedName>
    <definedName name="BExMR1MA4I1X77714ZEPUVC8W398" hidden="1">#REF!</definedName>
    <definedName name="BExMR2TGRI0D82SZWZ1DD7B80BWE" localSheetId="1" hidden="1">#REF!</definedName>
    <definedName name="BExMR2TGRI0D82SZWZ1DD7B80BWE" localSheetId="2" hidden="1">#REF!</definedName>
    <definedName name="BExMR2TGRI0D82SZWZ1DD7B80BWE" hidden="1">#REF!</definedName>
    <definedName name="BExMR4GUTFCN4RD7H81IOKECLEG3" localSheetId="1" hidden="1">#REF!</definedName>
    <definedName name="BExMR4GUTFCN4RD7H81IOKECLEG3" localSheetId="2" hidden="1">#REF!</definedName>
    <definedName name="BExMR4GUTFCN4RD7H81IOKECLEG3" hidden="1">#REF!</definedName>
    <definedName name="BExMR8YQHA7N77HGHY4Y6R30I3XT" localSheetId="1" hidden="1">#REF!</definedName>
    <definedName name="BExMR8YQHA7N77HGHY4Y6R30I3XT" localSheetId="2" hidden="1">#REF!</definedName>
    <definedName name="BExMR8YQHA7N77HGHY4Y6R30I3XT" hidden="1">#REF!</definedName>
    <definedName name="BExMRE7F90HS1CIBU1IWZHQALEYD" localSheetId="1" hidden="1">#REF!</definedName>
    <definedName name="BExMRE7F90HS1CIBU1IWZHQALEYD" localSheetId="2" hidden="1">#REF!</definedName>
    <definedName name="BExMRE7F90HS1CIBU1IWZHQALEYD" hidden="1">#REF!</definedName>
    <definedName name="BExMRENOIARWRYOIVPDIEBVNRDO7" localSheetId="1" hidden="1">#REF!</definedName>
    <definedName name="BExMRENOIARWRYOIVPDIEBVNRDO7" localSheetId="2" hidden="1">#REF!</definedName>
    <definedName name="BExMRENOIARWRYOIVPDIEBVNRDO7" hidden="1">#REF!</definedName>
    <definedName name="BExMRGGGHBWZXRHOD0UJFLPM8JXV" localSheetId="1" hidden="1">#REF!</definedName>
    <definedName name="BExMRGGGHBWZXRHOD0UJFLPM8JXV" localSheetId="2" hidden="1">#REF!</definedName>
    <definedName name="BExMRGGGHBWZXRHOD0UJFLPM8JXV" hidden="1">#REF!</definedName>
    <definedName name="BExMRHSX6J2BCL3BYS21T8XJJW2E" localSheetId="1" hidden="1">#REF!</definedName>
    <definedName name="BExMRHSX6J2BCL3BYS21T8XJJW2E" localSheetId="2" hidden="1">#REF!</definedName>
    <definedName name="BExMRHSX6J2BCL3BYS21T8XJJW2E" hidden="1">#REF!</definedName>
    <definedName name="BExMRP5C9V3XNIT2DRA9I6G73H2V" localSheetId="1" hidden="1">#REF!</definedName>
    <definedName name="BExMRP5C9V3XNIT2DRA9I6G73H2V" localSheetId="2" hidden="1">#REF!</definedName>
    <definedName name="BExMRP5C9V3XNIT2DRA9I6G73H2V" hidden="1">#REF!</definedName>
    <definedName name="BExMRPG54LNH7HRC92MBSUT6UL6L" localSheetId="1" hidden="1">#REF!</definedName>
    <definedName name="BExMRPG54LNH7HRC92MBSUT6UL6L" localSheetId="2" hidden="1">#REF!</definedName>
    <definedName name="BExMRPG54LNH7HRC92MBSUT6UL6L" hidden="1">#REF!</definedName>
    <definedName name="BExMRPLGF6LG9RYK4I4RL39UB52Z" localSheetId="1" hidden="1">#REF!</definedName>
    <definedName name="BExMRPLGF6LG9RYK4I4RL39UB52Z" localSheetId="2" hidden="1">#REF!</definedName>
    <definedName name="BExMRPLGF6LG9RYK4I4RL39UB52Z" hidden="1">#REF!</definedName>
    <definedName name="BExMRRJNUMGRSDD5GGKKGEIZ6FTS" localSheetId="1" hidden="1">#REF!</definedName>
    <definedName name="BExMRRJNUMGRSDD5GGKKGEIZ6FTS" localSheetId="2" hidden="1">#REF!</definedName>
    <definedName name="BExMRRJNUMGRSDD5GGKKGEIZ6FTS" hidden="1">#REF!</definedName>
    <definedName name="BExMRSW42JGFCDBHUJXQ9H9LUI50" localSheetId="1" hidden="1">#REF!</definedName>
    <definedName name="BExMRSW42JGFCDBHUJXQ9H9LUI50" localSheetId="2" hidden="1">#REF!</definedName>
    <definedName name="BExMRSW42JGFCDBHUJXQ9H9LUI50" hidden="1">#REF!</definedName>
    <definedName name="BExMRSW5RZO9BYUB2IBJ2T3ES1JP" localSheetId="1" hidden="1">#REF!</definedName>
    <definedName name="BExMRSW5RZO9BYUB2IBJ2T3ES1JP" localSheetId="2" hidden="1">#REF!</definedName>
    <definedName name="BExMRSW5RZO9BYUB2IBJ2T3ES1JP" hidden="1">#REF!</definedName>
    <definedName name="BExMRU3ACIU0RD2BNWO55LH5U2BR" localSheetId="1" hidden="1">#REF!</definedName>
    <definedName name="BExMRU3ACIU0RD2BNWO55LH5U2BR" localSheetId="2" hidden="1">#REF!</definedName>
    <definedName name="BExMRU3ACIU0RD2BNWO55LH5U2BR" hidden="1">#REF!</definedName>
    <definedName name="BExMS1QHWASCXE6D5KVKCPFNOE21" localSheetId="1" hidden="1">#REF!</definedName>
    <definedName name="BExMS1QHWASCXE6D5KVKCPFNOE21" localSheetId="2" hidden="1">#REF!</definedName>
    <definedName name="BExMS1QHWASCXE6D5KVKCPFNOE21" hidden="1">#REF!</definedName>
    <definedName name="BExMS3DRUJ5CTQMU9OAYMAO1KW72" localSheetId="1" hidden="1">#REF!</definedName>
    <definedName name="BExMS3DRUJ5CTQMU9OAYMAO1KW72" localSheetId="2" hidden="1">#REF!</definedName>
    <definedName name="BExMS3DRUJ5CTQMU9OAYMAO1KW72" hidden="1">#REF!</definedName>
    <definedName name="BExMS4A47L1CZL1RLX8FBH7RGGY9" localSheetId="1" hidden="1">#REF!</definedName>
    <definedName name="BExMS4A47L1CZL1RLX8FBH7RGGY9" localSheetId="2" hidden="1">#REF!</definedName>
    <definedName name="BExMS4A47L1CZL1RLX8FBH7RGGY9" hidden="1">#REF!</definedName>
    <definedName name="BExMS5S35OTU0DQZ7P89HSV3LFI7" localSheetId="1" hidden="1">#REF!</definedName>
    <definedName name="BExMS5S35OTU0DQZ7P89HSV3LFI7" localSheetId="2" hidden="1">#REF!</definedName>
    <definedName name="BExMS5S35OTU0DQZ7P89HSV3LFI7" hidden="1">#REF!</definedName>
    <definedName name="BExMS7VM660KBL6ND8KFJE0O4M3L" localSheetId="1" hidden="1">#REF!</definedName>
    <definedName name="BExMS7VM660KBL6ND8KFJE0O4M3L" localSheetId="2" hidden="1">#REF!</definedName>
    <definedName name="BExMS7VM660KBL6ND8KFJE0O4M3L" hidden="1">#REF!</definedName>
    <definedName name="BExMSDVDWFK43DXF2WTPWS2D84ZL" localSheetId="1" hidden="1">#REF!</definedName>
    <definedName name="BExMSDVDWFK43DXF2WTPWS2D84ZL" localSheetId="2" hidden="1">#REF!</definedName>
    <definedName name="BExMSDVDWFK43DXF2WTPWS2D84ZL" hidden="1">#REF!</definedName>
    <definedName name="BExMSKGT347BD418CKGV5QKM3HCI" localSheetId="1" hidden="1">#REF!</definedName>
    <definedName name="BExMSKGT347BD418CKGV5QKM3HCI" localSheetId="2" hidden="1">#REF!</definedName>
    <definedName name="BExMSKGT347BD418CKGV5QKM3HCI" hidden="1">#REF!</definedName>
    <definedName name="BExMSM9I7XZ0BC793Y8GWVJNG1V9" localSheetId="1" hidden="1">#REF!</definedName>
    <definedName name="BExMSM9I7XZ0BC793Y8GWVJNG1V9" localSheetId="2" hidden="1">#REF!</definedName>
    <definedName name="BExMSM9I7XZ0BC793Y8GWVJNG1V9" hidden="1">#REF!</definedName>
    <definedName name="BExMSQRCC40AP8BDUPL2I2DNC210" localSheetId="1" hidden="1">#REF!</definedName>
    <definedName name="BExMSQRCC40AP8BDUPL2I2DNC210" localSheetId="2" hidden="1">#REF!</definedName>
    <definedName name="BExMSQRCC40AP8BDUPL2I2DNC210" hidden="1">#REF!</definedName>
    <definedName name="BExMT25DGD0EIGKSEAYADP45AID7" localSheetId="1" hidden="1">#REF!</definedName>
    <definedName name="BExMT25DGD0EIGKSEAYADP45AID7" localSheetId="2" hidden="1">#REF!</definedName>
    <definedName name="BExMT25DGD0EIGKSEAYADP45AID7" hidden="1">#REF!</definedName>
    <definedName name="BExMT5G1FGB6ZC8FV3KVVO1VHPVO" localSheetId="1" hidden="1">#REF!</definedName>
    <definedName name="BExMT5G1FGB6ZC8FV3KVVO1VHPVO" localSheetId="2" hidden="1">#REF!</definedName>
    <definedName name="BExMT5G1FGB6ZC8FV3KVVO1VHPVO" hidden="1">#REF!</definedName>
    <definedName name="BExMTEFRPM45Y3NO9AHO9HVECODM" localSheetId="1" hidden="1">#REF!</definedName>
    <definedName name="BExMTEFRPM45Y3NO9AHO9HVECODM" localSheetId="2" hidden="1">#REF!</definedName>
    <definedName name="BExMTEFRPM45Y3NO9AHO9HVECODM" hidden="1">#REF!</definedName>
    <definedName name="BExO4J9LR712G00TVA82VNTG8O7H" localSheetId="1" hidden="1">#REF!</definedName>
    <definedName name="BExO4J9LR712G00TVA82VNTG8O7H" localSheetId="2" hidden="1">#REF!</definedName>
    <definedName name="BExO4J9LR712G00TVA82VNTG8O7H" hidden="1">#REF!</definedName>
    <definedName name="BExO4LNY90YF5PUQV41Y73QNTF37" localSheetId="1" hidden="1">#REF!</definedName>
    <definedName name="BExO4LNY90YF5PUQV41Y73QNTF37" localSheetId="2" hidden="1">#REF!</definedName>
    <definedName name="BExO4LNY90YF5PUQV41Y73QNTF37" hidden="1">#REF!</definedName>
    <definedName name="BExO4MV34NKULELULXLEYPGBRRUW" localSheetId="1" hidden="1">#REF!</definedName>
    <definedName name="BExO4MV34NKULELULXLEYPGBRRUW" localSheetId="2" hidden="1">#REF!</definedName>
    <definedName name="BExO4MV34NKULELULXLEYPGBRRUW" hidden="1">#REF!</definedName>
    <definedName name="BExO4P9G3CC5P66YXQJ1MQZE3Q3L" localSheetId="1" hidden="1">#REF!</definedName>
    <definedName name="BExO4P9G3CC5P66YXQJ1MQZE3Q3L" localSheetId="2" hidden="1">#REF!</definedName>
    <definedName name="BExO4P9G3CC5P66YXQJ1MQZE3Q3L" hidden="1">#REF!</definedName>
    <definedName name="BExO4Q5T1IO39TUFXG41PZPWD8H5" localSheetId="1" hidden="1">#REF!</definedName>
    <definedName name="BExO4Q5T1IO39TUFXG41PZPWD8H5" localSheetId="2" hidden="1">#REF!</definedName>
    <definedName name="BExO4Q5T1IO39TUFXG41PZPWD8H5" hidden="1">#REF!</definedName>
    <definedName name="BExO55G2KVZ7MIJ30N827CLH0I2A" localSheetId="1" hidden="1">#REF!</definedName>
    <definedName name="BExO55G2KVZ7MIJ30N827CLH0I2A" localSheetId="2" hidden="1">#REF!</definedName>
    <definedName name="BExO55G2KVZ7MIJ30N827CLH0I2A" hidden="1">#REF!</definedName>
    <definedName name="BExO56CFPGR5H7QAWCX629STJBYC" localSheetId="1" hidden="1">#REF!</definedName>
    <definedName name="BExO56CFPGR5H7QAWCX629STJBYC" localSheetId="2" hidden="1">#REF!</definedName>
    <definedName name="BExO56CFPGR5H7QAWCX629STJBYC" hidden="1">#REF!</definedName>
    <definedName name="BExO5A8PZD9EUHC5CMPU6N3SQ15L" localSheetId="1" hidden="1">#REF!</definedName>
    <definedName name="BExO5A8PZD9EUHC5CMPU6N3SQ15L" localSheetId="2" hidden="1">#REF!</definedName>
    <definedName name="BExO5A8PZD9EUHC5CMPU6N3SQ15L" hidden="1">#REF!</definedName>
    <definedName name="BExO5B52SMY8M7W38H8ZXX1RWEFT" localSheetId="1" hidden="1">Tech #REF!</definedName>
    <definedName name="BExO5B52SMY8M7W38H8ZXX1RWEFT" localSheetId="2" hidden="1">Tech '[5]2'!$B$7:$F$10</definedName>
    <definedName name="BExO5B52SMY8M7W38H8ZXX1RWEFT" hidden="1">Tech '[5]2'!$B$7:$F$10</definedName>
    <definedName name="BExO5BFUNJ1DFBEPVD7R3VUHYA1T" localSheetId="1" hidden="1">#REF!</definedName>
    <definedName name="BExO5BFUNJ1DFBEPVD7R3VUHYA1T" localSheetId="2" hidden="1">#REF!</definedName>
    <definedName name="BExO5BFUNJ1DFBEPVD7R3VUHYA1T" hidden="1">#REF!</definedName>
    <definedName name="BExO5D8M5X02DECE3J3QWKT87815" localSheetId="1" hidden="1">#REF!</definedName>
    <definedName name="BExO5D8M5X02DECE3J3QWKT87815" localSheetId="2" hidden="1">#REF!</definedName>
    <definedName name="BExO5D8M5X02DECE3J3QWKT87815" hidden="1">#REF!</definedName>
    <definedName name="BExO5DU5O0OLL6UTKB829RYYKXII" localSheetId="1" hidden="1">#REF!</definedName>
    <definedName name="BExO5DU5O0OLL6UTKB829RYYKXII" localSheetId="2" hidden="1">#REF!</definedName>
    <definedName name="BExO5DU5O0OLL6UTKB829RYYKXII" hidden="1">#REF!</definedName>
    <definedName name="BExO5MTVKY6Q9X3ZVJNZDWWYKVW9" localSheetId="1" hidden="1">#REF!</definedName>
    <definedName name="BExO5MTVKY6Q9X3ZVJNZDWWYKVW9" localSheetId="2" hidden="1">#REF!</definedName>
    <definedName name="BExO5MTVKY6Q9X3ZVJNZDWWYKVW9" hidden="1">#REF!</definedName>
    <definedName name="BExO5P85N35HOPRIRR2MGE5RMEAS" localSheetId="1" hidden="1">#REF!</definedName>
    <definedName name="BExO5P85N35HOPRIRR2MGE5RMEAS" localSheetId="2" hidden="1">#REF!</definedName>
    <definedName name="BExO5P85N35HOPRIRR2MGE5RMEAS" hidden="1">#REF!</definedName>
    <definedName name="BExO5TF8NOBF7IQ6XACGJLBIDFZ6" localSheetId="1" hidden="1">#REF!</definedName>
    <definedName name="BExO5TF8NOBF7IQ6XACGJLBIDFZ6" localSheetId="2" hidden="1">#REF!</definedName>
    <definedName name="BExO5TF8NOBF7IQ6XACGJLBIDFZ6" hidden="1">#REF!</definedName>
    <definedName name="BExO5W4CWRRHDMWKR8ZUI9ED84Y8" localSheetId="1" hidden="1">#REF!</definedName>
    <definedName name="BExO5W4CWRRHDMWKR8ZUI9ED84Y8" localSheetId="2" hidden="1">#REF!</definedName>
    <definedName name="BExO5W4CWRRHDMWKR8ZUI9ED84Y8" hidden="1">#REF!</definedName>
    <definedName name="BExO5XMAHL7CY3X0B1OPKZ28DCJ5" localSheetId="1" hidden="1">#REF!</definedName>
    <definedName name="BExO5XMAHL7CY3X0B1OPKZ28DCJ5" localSheetId="2" hidden="1">#REF!</definedName>
    <definedName name="BExO5XMAHL7CY3X0B1OPKZ28DCJ5" hidden="1">#REF!</definedName>
    <definedName name="BExO61IJIOOR1QEGSOUYMDR9KP0A" localSheetId="1" hidden="1">#REF!</definedName>
    <definedName name="BExO61IJIOOR1QEGSOUYMDR9KP0A" localSheetId="2" hidden="1">[1]Program!#REF!</definedName>
    <definedName name="BExO61IJIOOR1QEGSOUYMDR9KP0A" hidden="1">[1]Program!#REF!</definedName>
    <definedName name="BExO62PPPGU1M6I4G75MZC7GP80S" localSheetId="1" hidden="1">#REF!</definedName>
    <definedName name="BExO62PPPGU1M6I4G75MZC7GP80S" localSheetId="2" hidden="1">#REF!</definedName>
    <definedName name="BExO62PPPGU1M6I4G75MZC7GP80S" hidden="1">#REF!</definedName>
    <definedName name="BExO660EH5GJQVCS61MVQ00FJRCM" localSheetId="1" hidden="1">#REF!</definedName>
    <definedName name="BExO660EH5GJQVCS61MVQ00FJRCM" localSheetId="2" hidden="1">#REF!</definedName>
    <definedName name="BExO660EH5GJQVCS61MVQ00FJRCM" hidden="1">#REF!</definedName>
    <definedName name="BExO66LZJKY4PTQVREELI6POS4AY" localSheetId="1" hidden="1">#REF!</definedName>
    <definedName name="BExO66LZJKY4PTQVREELI6POS4AY" localSheetId="2" hidden="1">#REF!</definedName>
    <definedName name="BExO66LZJKY4PTQVREELI6POS4AY" hidden="1">#REF!</definedName>
    <definedName name="BExO683XQ5WU4JB1EIEG08HEJE6A" localSheetId="1" hidden="1">#REF!</definedName>
    <definedName name="BExO683XQ5WU4JB1EIEG08HEJE6A" localSheetId="2" hidden="1">#REF!</definedName>
    <definedName name="BExO683XQ5WU4JB1EIEG08HEJE6A" hidden="1">#REF!</definedName>
    <definedName name="BExO69B31KWLWKD35M1W3BJPARXP" localSheetId="1" hidden="1">#REF!</definedName>
    <definedName name="BExO69B31KWLWKD35M1W3BJPARXP" localSheetId="2" hidden="1">#REF!</definedName>
    <definedName name="BExO69B31KWLWKD35M1W3BJPARXP" hidden="1">#REF!</definedName>
    <definedName name="BExO6DI3NBRF6K3OOL3BWYMS79MB" localSheetId="1" hidden="1">#REF!</definedName>
    <definedName name="BExO6DI3NBRF6K3OOL3BWYMS79MB" localSheetId="2" hidden="1">#REF!</definedName>
    <definedName name="BExO6DI3NBRF6K3OOL3BWYMS79MB" hidden="1">#REF!</definedName>
    <definedName name="BExO6DY99ZKCJ29A44CVFKWFS6QU" localSheetId="1" hidden="1">#REF!</definedName>
    <definedName name="BExO6DY99ZKCJ29A44CVFKWFS6QU" localSheetId="2" hidden="1">#REF!</definedName>
    <definedName name="BExO6DY99ZKCJ29A44CVFKWFS6QU" hidden="1">#REF!</definedName>
    <definedName name="BExO6KZVKXJZCFEYQGWRX335LRQF" localSheetId="1" hidden="1">#REF!</definedName>
    <definedName name="BExO6KZVKXJZCFEYQGWRX335LRQF" localSheetId="2" hidden="1">#REF!</definedName>
    <definedName name="BExO6KZVKXJZCFEYQGWRX335LRQF" hidden="1">#REF!</definedName>
    <definedName name="BExO6LLHCYTF7CIVHKAO0NMET14Q" localSheetId="1" hidden="1">#REF!</definedName>
    <definedName name="BExO6LLHCYTF7CIVHKAO0NMET14Q" localSheetId="2" hidden="1">#REF!</definedName>
    <definedName name="BExO6LLHCYTF7CIVHKAO0NMET14Q" hidden="1">#REF!</definedName>
    <definedName name="BExO6MXYLSO3PCZPLBFNFFXB4KPX" localSheetId="1" hidden="1">#REF!</definedName>
    <definedName name="BExO6MXYLSO3PCZPLBFNFFXB4KPX" localSheetId="2" hidden="1">#REF!</definedName>
    <definedName name="BExO6MXYLSO3PCZPLBFNFFXB4KPX" hidden="1">#REF!</definedName>
    <definedName name="BExO6N3ERLI179Z6SWDRDDD6T9RA" localSheetId="1" hidden="1">#REF!</definedName>
    <definedName name="BExO6N3ERLI179Z6SWDRDDD6T9RA" localSheetId="2" hidden="1">#REF!</definedName>
    <definedName name="BExO6N3ERLI179Z6SWDRDDD6T9RA" hidden="1">#REF!</definedName>
    <definedName name="BExO6OQNS47H2VHVJYVAYQ5LU5IW" localSheetId="1" hidden="1">#REF!</definedName>
    <definedName name="BExO6OQNS47H2VHVJYVAYQ5LU5IW" localSheetId="2" hidden="1">#REF!</definedName>
    <definedName name="BExO6OQNS47H2VHVJYVAYQ5LU5IW" hidden="1">#REF!</definedName>
    <definedName name="BExO6TDZJFEM82MSTM3LZ2YOEEFQ" localSheetId="1" hidden="1">#REF!</definedName>
    <definedName name="BExO6TDZJFEM82MSTM3LZ2YOEEFQ" localSheetId="2" hidden="1">#REF!</definedName>
    <definedName name="BExO6TDZJFEM82MSTM3LZ2YOEEFQ" hidden="1">#REF!</definedName>
    <definedName name="BExO6UQGJ2XD2AD4UCRD6ZDP7E5U" localSheetId="1" hidden="1">#REF!</definedName>
    <definedName name="BExO6UQGJ2XD2AD4UCRD6ZDP7E5U" localSheetId="2" hidden="1">#REF!</definedName>
    <definedName name="BExO6UQGJ2XD2AD4UCRD6ZDP7E5U" hidden="1">#REF!</definedName>
    <definedName name="BExO6XQDFG3Y6NM2S20Q7AV1ZB6L" localSheetId="1" hidden="1">#REF!</definedName>
    <definedName name="BExO6XQDFG3Y6NM2S20Q7AV1ZB6L" localSheetId="2" hidden="1">#REF!</definedName>
    <definedName name="BExO6XQDFG3Y6NM2S20Q7AV1ZB6L" hidden="1">#REF!</definedName>
    <definedName name="BExO75OCQHKAFUQ5I8IT4PET0BUJ" localSheetId="1" hidden="1">#REF!</definedName>
    <definedName name="BExO75OCQHKAFUQ5I8IT4PET0BUJ" localSheetId="2" hidden="1">#REF!</definedName>
    <definedName name="BExO75OCQHKAFUQ5I8IT4PET0BUJ" hidden="1">#REF!</definedName>
    <definedName name="BExO76Q23581KVZKC1VG6P5N8T33" localSheetId="1" hidden="1">#REF!</definedName>
    <definedName name="BExO76Q23581KVZKC1VG6P5N8T33" localSheetId="2" hidden="1">#REF!</definedName>
    <definedName name="BExO76Q23581KVZKC1VG6P5N8T33" hidden="1">#REF!</definedName>
    <definedName name="BExO7A0RAM8VLJ9WVOS0CNSGVOZA" localSheetId="1" hidden="1">#REF!</definedName>
    <definedName name="BExO7A0RAM8VLJ9WVOS0CNSGVOZA" localSheetId="2" hidden="1">#REF!</definedName>
    <definedName name="BExO7A0RAM8VLJ9WVOS0CNSGVOZA" hidden="1">#REF!</definedName>
    <definedName name="BExO7AGT604V3BRQHPNCOX0UGYK5" localSheetId="1" hidden="1">#REF!</definedName>
    <definedName name="BExO7AGT604V3BRQHPNCOX0UGYK5" localSheetId="2" hidden="1">#REF!</definedName>
    <definedName name="BExO7AGT604V3BRQHPNCOX0UGYK5" hidden="1">#REF!</definedName>
    <definedName name="BExO7D632HEJ4PZQH3BVMZSP54R5" localSheetId="1" hidden="1">#REF!</definedName>
    <definedName name="BExO7D632HEJ4PZQH3BVMZSP54R5" localSheetId="2" hidden="1">#REF!</definedName>
    <definedName name="BExO7D632HEJ4PZQH3BVMZSP54R5" hidden="1">#REF!</definedName>
    <definedName name="BExO7GWWCADJOEB7Q4OAGWPW40SC" localSheetId="1" hidden="1">#REF!</definedName>
    <definedName name="BExO7GWWCADJOEB7Q4OAGWPW40SC" localSheetId="2" hidden="1">#REF!</definedName>
    <definedName name="BExO7GWWCADJOEB7Q4OAGWPW40SC" hidden="1">#REF!</definedName>
    <definedName name="BExO7JB6LOHZKECTT5413TJCUIG0" localSheetId="1" hidden="1">#REF!</definedName>
    <definedName name="BExO7JB6LOHZKECTT5413TJCUIG0" localSheetId="2" hidden="1">#REF!</definedName>
    <definedName name="BExO7JB6LOHZKECTT5413TJCUIG0" hidden="1">#REF!</definedName>
    <definedName name="BExO7MWOI4NUEH1P4ASHSJ9WNRUT" localSheetId="1" hidden="1">#REF!</definedName>
    <definedName name="BExO7MWOI4NUEH1P4ASHSJ9WNRUT" localSheetId="2" hidden="1">#REF!</definedName>
    <definedName name="BExO7MWOI4NUEH1P4ASHSJ9WNRUT" hidden="1">#REF!</definedName>
    <definedName name="BExO7OUQS3XTUQ2LDKGQ8AAQ3OJJ" localSheetId="1" hidden="1">#REF!</definedName>
    <definedName name="BExO7OUQS3XTUQ2LDKGQ8AAQ3OJJ" localSheetId="2" hidden="1">#REF!</definedName>
    <definedName name="BExO7OUQS3XTUQ2LDKGQ8AAQ3OJJ" hidden="1">#REF!</definedName>
    <definedName name="BExO7P06ZTVVIQHR798QC17DWP68" localSheetId="1" hidden="1">#REF!</definedName>
    <definedName name="BExO7P06ZTVVIQHR798QC17DWP68" localSheetId="2" hidden="1">#REF!</definedName>
    <definedName name="BExO7P06ZTVVIQHR798QC17DWP68" hidden="1">#REF!</definedName>
    <definedName name="BExO7Q1VYM9RJSVIPB800C1GC0B9" localSheetId="1" hidden="1">#REF!</definedName>
    <definedName name="BExO7Q1VYM9RJSVIPB800C1GC0B9" localSheetId="2" hidden="1">#REF!</definedName>
    <definedName name="BExO7Q1VYM9RJSVIPB800C1GC0B9" hidden="1">#REF!</definedName>
    <definedName name="BExO7QYFAF92B46FMHGBIC5NBCQ2" localSheetId="1" hidden="1">#REF!</definedName>
    <definedName name="BExO7QYFAF92B46FMHGBIC5NBCQ2" localSheetId="2" hidden="1">#REF!</definedName>
    <definedName name="BExO7QYFAF92B46FMHGBIC5NBCQ2" hidden="1">#REF!</definedName>
    <definedName name="BExO7RUSODZC2NQZMT2AFSMV2ONF" localSheetId="1" hidden="1">#REF!</definedName>
    <definedName name="BExO7RUSODZC2NQZMT2AFSMV2ONF" localSheetId="2" hidden="1">#REF!</definedName>
    <definedName name="BExO7RUSODZC2NQZMT2AFSMV2ONF" hidden="1">#REF!</definedName>
    <definedName name="BExO7S04XBLVU7ICSS7I51LMLMOB" localSheetId="1" hidden="1">#REF!</definedName>
    <definedName name="BExO7S04XBLVU7ICSS7I51LMLMOB" localSheetId="2" hidden="1">#REF!</definedName>
    <definedName name="BExO7S04XBLVU7ICSS7I51LMLMOB" hidden="1">#REF!</definedName>
    <definedName name="BExO7U8YVD5YCPFCQ20JBOPQ0JJ0" localSheetId="1" hidden="1">Tech #REF!</definedName>
    <definedName name="BExO7U8YVD5YCPFCQ20JBOPQ0JJ0" hidden="1">Tech '[5]2'!$B$7:$N$10</definedName>
    <definedName name="BExO7VG9TQNQHEYOVHNIE69DQY4M" localSheetId="1" hidden="1">#REF!</definedName>
    <definedName name="BExO7VG9TQNQHEYOVHNIE69DQY4M" localSheetId="2" hidden="1">#REF!</definedName>
    <definedName name="BExO7VG9TQNQHEYOVHNIE69DQY4M" hidden="1">#REF!</definedName>
    <definedName name="BExO7W1PSMP8KLLJ6LI9QUDVQEVV" localSheetId="1" hidden="1">#REF!</definedName>
    <definedName name="BExO7W1PSMP8KLLJ6LI9QUDVQEVV" localSheetId="2" hidden="1">#REF!</definedName>
    <definedName name="BExO7W1PSMP8KLLJ6LI9QUDVQEVV" hidden="1">#REF!</definedName>
    <definedName name="BExO7WY2QDO481QU01SGR70AOM8U" localSheetId="1" hidden="1">#REF!</definedName>
    <definedName name="BExO7WY2QDO481QU01SGR70AOM8U" localSheetId="2" hidden="1">#REF!</definedName>
    <definedName name="BExO7WY2QDO481QU01SGR70AOM8U" hidden="1">#REF!</definedName>
    <definedName name="BExO7XZWEU8KMSB5GBEN7G1PFAPE" localSheetId="1" hidden="1">#REF!</definedName>
    <definedName name="BExO7XZWEU8KMSB5GBEN7G1PFAPE" localSheetId="2" hidden="1">#REF!</definedName>
    <definedName name="BExO7XZWEU8KMSB5GBEN7G1PFAPE" hidden="1">#REF!</definedName>
    <definedName name="BExO83U8UVRI2PXHWT78GSQQLEX8" localSheetId="1" hidden="1">#REF!</definedName>
    <definedName name="BExO83U8UVRI2PXHWT78GSQQLEX8" localSheetId="2" hidden="1">#REF!</definedName>
    <definedName name="BExO83U8UVRI2PXHWT78GSQQLEX8" hidden="1">#REF!</definedName>
    <definedName name="BExO84L99VSHSPUF270I6Y6HF879" localSheetId="1" hidden="1">#REF!</definedName>
    <definedName name="BExO84L99VSHSPUF270I6Y6HF879" localSheetId="2" hidden="1">#REF!</definedName>
    <definedName name="BExO84L99VSHSPUF270I6Y6HF879" hidden="1">#REF!</definedName>
    <definedName name="BExO85HMYXZJ7SONWBKKIAXMCI3C" localSheetId="1" hidden="1">#REF!</definedName>
    <definedName name="BExO85HMYXZJ7SONWBKKIAXMCI3C" localSheetId="2" hidden="1">#REF!</definedName>
    <definedName name="BExO85HMYXZJ7SONWBKKIAXMCI3C" hidden="1">#REF!</definedName>
    <definedName name="BExO863922O4PBGQMUNEQKGN3K96" localSheetId="1" hidden="1">#REF!</definedName>
    <definedName name="BExO863922O4PBGQMUNEQKGN3K96" localSheetId="2" hidden="1">#REF!</definedName>
    <definedName name="BExO863922O4PBGQMUNEQKGN3K96" hidden="1">#REF!</definedName>
    <definedName name="BExO89ZIOXN0HOKHY24F7HDZ87UT" localSheetId="1" hidden="1">#REF!</definedName>
    <definedName name="BExO89ZIOXN0HOKHY24F7HDZ87UT" localSheetId="2" hidden="1">#REF!</definedName>
    <definedName name="BExO89ZIOXN0HOKHY24F7HDZ87UT" hidden="1">#REF!</definedName>
    <definedName name="BExO8CDTBCABLEUD6PE2UM2EZ6C4" localSheetId="1" hidden="1">#REF!</definedName>
    <definedName name="BExO8CDTBCABLEUD6PE2UM2EZ6C4" localSheetId="2" hidden="1">#REF!</definedName>
    <definedName name="BExO8CDTBCABLEUD6PE2UM2EZ6C4" hidden="1">#REF!</definedName>
    <definedName name="BExO8DA64TM9W8J65J3Z53F7ZW2X" localSheetId="1" hidden="1">#REF!</definedName>
    <definedName name="BExO8DA64TM9W8J65J3Z53F7ZW2X" localSheetId="2" hidden="1">#REF!</definedName>
    <definedName name="BExO8DA64TM9W8J65J3Z53F7ZW2X" hidden="1">#REF!</definedName>
    <definedName name="BExO8F2XYQF7AYTDE8HMJUKE839I" localSheetId="1" hidden="1">#REF!</definedName>
    <definedName name="BExO8F2XYQF7AYTDE8HMJUKE839I" localSheetId="2" hidden="1">#REF!</definedName>
    <definedName name="BExO8F2XYQF7AYTDE8HMJUKE839I" hidden="1">#REF!</definedName>
    <definedName name="BExO8I2TF8ZHX1I1VHXN8XKZ4DG8" localSheetId="1" hidden="1">#REF!</definedName>
    <definedName name="BExO8I2TF8ZHX1I1VHXN8XKZ4DG8" localSheetId="2" hidden="1">#REF!</definedName>
    <definedName name="BExO8I2TF8ZHX1I1VHXN8XKZ4DG8" hidden="1">#REF!</definedName>
    <definedName name="BExO8IZ05ZG0XVOL3W41KBQE176A" localSheetId="1" hidden="1">#REF!</definedName>
    <definedName name="BExO8IZ05ZG0XVOL3W41KBQE176A" localSheetId="2" hidden="1">#REF!</definedName>
    <definedName name="BExO8IZ05ZG0XVOL3W41KBQE176A" hidden="1">#REF!</definedName>
    <definedName name="BExO8OIOL0LMEQ6INPCJRDA4X1BH" localSheetId="1" hidden="1">#REF!</definedName>
    <definedName name="BExO8OIOL0LMEQ6INPCJRDA4X1BH" localSheetId="2" hidden="1">#REF!</definedName>
    <definedName name="BExO8OIOL0LMEQ6INPCJRDA4X1BH" hidden="1">#REF!</definedName>
    <definedName name="BExO8TM4L261JTCSQ24FHE73242J" localSheetId="1" hidden="1">#REF!</definedName>
    <definedName name="BExO8TM4L261JTCSQ24FHE73242J" localSheetId="2" hidden="1">#REF!</definedName>
    <definedName name="BExO8TM4L261JTCSQ24FHE73242J" hidden="1">#REF!</definedName>
    <definedName name="BExO8TM5V5CFSV5A13AYOWY4NGRS" localSheetId="1" hidden="1">#REF!</definedName>
    <definedName name="BExO8TM5V5CFSV5A13AYOWY4NGRS" localSheetId="2" hidden="1">#REF!</definedName>
    <definedName name="BExO8TM5V5CFSV5A13AYOWY4NGRS" hidden="1">#REF!</definedName>
    <definedName name="BExO8UTAGQWDBQZEEF4HUNMLQCVU" localSheetId="1" hidden="1">#REF!</definedName>
    <definedName name="BExO8UTAGQWDBQZEEF4HUNMLQCVU" localSheetId="2" hidden="1">#REF!</definedName>
    <definedName name="BExO8UTAGQWDBQZEEF4HUNMLQCVU" hidden="1">#REF!</definedName>
    <definedName name="BExO8WM11ULAGBSKAVJS69UZKNRG" localSheetId="1" hidden="1">#REF!</definedName>
    <definedName name="BExO8WM11ULAGBSKAVJS69UZKNRG" localSheetId="2" hidden="1">#REF!</definedName>
    <definedName name="BExO8WM11ULAGBSKAVJS69UZKNRG" hidden="1">#REF!</definedName>
    <definedName name="BExO937E20IHMGQOZMECL3VZC7OX" localSheetId="1" hidden="1">#REF!</definedName>
    <definedName name="BExO937E20IHMGQOZMECL3VZC7OX" localSheetId="2" hidden="1">#REF!</definedName>
    <definedName name="BExO937E20IHMGQOZMECL3VZC7OX" hidden="1">#REF!</definedName>
    <definedName name="BExO93SYD4T18E5BNR5W5D7I06W3" localSheetId="1" hidden="1">#REF!</definedName>
    <definedName name="BExO93SYD4T18E5BNR5W5D7I06W3" localSheetId="2" hidden="1">#REF!</definedName>
    <definedName name="BExO93SYD4T18E5BNR5W5D7I06W3" hidden="1">#REF!</definedName>
    <definedName name="BExO94UTJKQQ7TJTTJRTSR70YVJC" localSheetId="1" hidden="1">#REF!</definedName>
    <definedName name="BExO94UTJKQQ7TJTTJRTSR70YVJC" localSheetId="2" hidden="1">#REF!</definedName>
    <definedName name="BExO94UTJKQQ7TJTTJRTSR70YVJC" hidden="1">#REF!</definedName>
    <definedName name="BExO9800Y591Q6YYNEFS9FQPU3VV" localSheetId="1" hidden="1">#REF!</definedName>
    <definedName name="BExO9800Y591Q6YYNEFS9FQPU3VV" localSheetId="2" hidden="1">#REF!</definedName>
    <definedName name="BExO9800Y591Q6YYNEFS9FQPU3VV" hidden="1">#REF!</definedName>
    <definedName name="BExO9CXYPA61U9VCSREABMKWME1L" localSheetId="1" hidden="1">#REF!</definedName>
    <definedName name="BExO9CXYPA61U9VCSREABMKWME1L" localSheetId="2" hidden="1">#REF!</definedName>
    <definedName name="BExO9CXYPA61U9VCSREABMKWME1L" hidden="1">#REF!</definedName>
    <definedName name="BExO9GOX73VRYLPUGQROVWMR8OG7" localSheetId="1" hidden="1">Tech #REF!</definedName>
    <definedName name="BExO9GOX73VRYLPUGQROVWMR8OG7" localSheetId="2" hidden="1">Tech '[5]2'!$B$6:$S$142</definedName>
    <definedName name="BExO9GOX73VRYLPUGQROVWMR8OG7" hidden="1">Tech '[5]2'!$B$6:$S$142</definedName>
    <definedName name="BExO9J3A438976RXIUX5U9SU5T55" localSheetId="1" hidden="1">#REF!</definedName>
    <definedName name="BExO9J3A438976RXIUX5U9SU5T55" localSheetId="2" hidden="1">[1]Table!#REF!</definedName>
    <definedName name="BExO9J3A438976RXIUX5U9SU5T55" hidden="1">[2]Table!#REF!</definedName>
    <definedName name="BExO9KVZTM2WTUSEF5TKROF31RGL" localSheetId="1" hidden="1">#REF!</definedName>
    <definedName name="BExO9KVZTM2WTUSEF5TKROF31RGL" localSheetId="2" hidden="1">#REF!</definedName>
    <definedName name="BExO9KVZTM2WTUSEF5TKROF31RGL" hidden="1">#REF!</definedName>
    <definedName name="BExO9QVR6V3CQ859JJY13RHNQZD2" hidden="1">Table #REF!</definedName>
    <definedName name="BExO9RS5RXFJ1911HL3CCK6M74EP" localSheetId="1" hidden="1">#REF!</definedName>
    <definedName name="BExO9RS5RXFJ1911HL3CCK6M74EP" localSheetId="2" hidden="1">#REF!</definedName>
    <definedName name="BExO9RS5RXFJ1911HL3CCK6M74EP" hidden="1">#REF!</definedName>
    <definedName name="BExO9SDRI1M6KMHXSG3AE5L0F2U3" localSheetId="1" hidden="1">#REF!</definedName>
    <definedName name="BExO9SDRI1M6KMHXSG3AE5L0F2U3" localSheetId="2" hidden="1">#REF!</definedName>
    <definedName name="BExO9SDRI1M6KMHXSG3AE5L0F2U3" hidden="1">#REF!</definedName>
    <definedName name="BExO9V2U2YXAY904GYYGU6TD8Y7M" localSheetId="1" hidden="1">#REF!</definedName>
    <definedName name="BExO9V2U2YXAY904GYYGU6TD8Y7M" localSheetId="2" hidden="1">#REF!</definedName>
    <definedName name="BExO9V2U2YXAY904GYYGU6TD8Y7M" hidden="1">#REF!</definedName>
    <definedName name="BExO9VDMGUN4BGPCDZ8N6NVCVTP1" localSheetId="1" hidden="1">#REF!</definedName>
    <definedName name="BExO9VDMGUN4BGPCDZ8N6NVCVTP1" localSheetId="2" hidden="1">#REF!</definedName>
    <definedName name="BExO9VDMGUN4BGPCDZ8N6NVCVTP1" hidden="1">#REF!</definedName>
    <definedName name="BExO9VTPOO599P09MUFN96TE9TLM" localSheetId="1" hidden="1">#REF!</definedName>
    <definedName name="BExO9VTPOO599P09MUFN96TE9TLM" localSheetId="2" hidden="1">#REF!</definedName>
    <definedName name="BExO9VTPOO599P09MUFN96TE9TLM" hidden="1">#REF!</definedName>
    <definedName name="BExO9ZKOFVW393D7QF9R98EX4YJR" localSheetId="1" hidden="1">#REF!</definedName>
    <definedName name="BExO9ZKOFVW393D7QF9R98EX4YJR" localSheetId="2" hidden="1">#REF!</definedName>
    <definedName name="BExO9ZKOFVW393D7QF9R98EX4YJR" hidden="1">#REF!</definedName>
    <definedName name="BExOA6GUTKAAYU57RP59DEO1UQ3G" localSheetId="1" hidden="1">#REF!</definedName>
    <definedName name="BExOA6GUTKAAYU57RP59DEO1UQ3G" localSheetId="2" hidden="1">#REF!</definedName>
    <definedName name="BExOA6GUTKAAYU57RP59DEO1UQ3G" hidden="1">#REF!</definedName>
    <definedName name="BExOA8PPAT6BFKDHD9OQK39O9RSG" localSheetId="1" hidden="1">#REF!</definedName>
    <definedName name="BExOA8PPAT6BFKDHD9OQK39O9RSG" localSheetId="2" hidden="1">#REF!</definedName>
    <definedName name="BExOA8PPAT6BFKDHD9OQK39O9RSG" hidden="1">#REF!</definedName>
    <definedName name="BExOA9BARJBVV7NB3KVLP7BRINUA" localSheetId="1" hidden="1">#REF!</definedName>
    <definedName name="BExOA9BARJBVV7NB3KVLP7BRINUA" localSheetId="2" hidden="1">#REF!</definedName>
    <definedName name="BExOA9BARJBVV7NB3KVLP7BRINUA" hidden="1">#REF!</definedName>
    <definedName name="BExOABPL0PRNH7V69R8EVJJ9EDC2" localSheetId="1" hidden="1">#REF!</definedName>
    <definedName name="BExOABPL0PRNH7V69R8EVJJ9EDC2" localSheetId="2" hidden="1">#REF!</definedName>
    <definedName name="BExOABPL0PRNH7V69R8EVJJ9EDC2" hidden="1">#REF!</definedName>
    <definedName name="BExOAFR6JHRK4AP8O7TB9UDEAVJL" localSheetId="1" hidden="1">#REF!</definedName>
    <definedName name="BExOAFR6JHRK4AP8O7TB9UDEAVJL" localSheetId="2" hidden="1">#REF!</definedName>
    <definedName name="BExOAFR6JHRK4AP8O7TB9UDEAVJL" hidden="1">#REF!</definedName>
    <definedName name="BExOAGCX9ISY83KMXO02KFMKR8OW" localSheetId="1" hidden="1">#REF!</definedName>
    <definedName name="BExOAGCX9ISY83KMXO02KFMKR8OW" localSheetId="2" hidden="1">#REF!</definedName>
    <definedName name="BExOAGCX9ISY83KMXO02KFMKR8OW" hidden="1">#REF!</definedName>
    <definedName name="BExOAHEL891P3Q8QMBSKLYS7ZIQY" localSheetId="1" hidden="1">#REF!</definedName>
    <definedName name="BExOAHEL891P3Q8QMBSKLYS7ZIQY" localSheetId="2" hidden="1">#REF!</definedName>
    <definedName name="BExOAHEL891P3Q8QMBSKLYS7ZIQY" hidden="1">#REF!</definedName>
    <definedName name="BExOAHJW5LR80KYHI3WVIU68DP6R" localSheetId="1" hidden="1">#REF!</definedName>
    <definedName name="BExOAHJW5LR80KYHI3WVIU68DP6R" localSheetId="2" hidden="1">#REF!</definedName>
    <definedName name="BExOAHJW5LR80KYHI3WVIU68DP6R" hidden="1">#REF!</definedName>
    <definedName name="BExOAJCTBDJX9G4GFVD0RVZOW0X4" localSheetId="1" hidden="1">#REF!</definedName>
    <definedName name="BExOAJCTBDJX9G4GFVD0RVZOW0X4" localSheetId="2" hidden="1">#REF!</definedName>
    <definedName name="BExOAJCTBDJX9G4GFVD0RVZOW0X4" hidden="1">#REF!</definedName>
    <definedName name="BExOAK90SZUTP7ALTDTK49AYDJYV" localSheetId="1" hidden="1">#REF!</definedName>
    <definedName name="BExOAK90SZUTP7ALTDTK49AYDJYV" localSheetId="2" hidden="1">#REF!</definedName>
    <definedName name="BExOAK90SZUTP7ALTDTK49AYDJYV" hidden="1">#REF!</definedName>
    <definedName name="BExOALLMSRYN2XKK2OOL6ZLC0FZK" localSheetId="1" hidden="1">#REF!</definedName>
    <definedName name="BExOALLMSRYN2XKK2OOL6ZLC0FZK" localSheetId="2" hidden="1">#REF!</definedName>
    <definedName name="BExOALLMSRYN2XKK2OOL6ZLC0FZK" hidden="1">#REF!</definedName>
    <definedName name="BExOAOR13JDBH566YYQI7NR8G4V4" localSheetId="1" hidden="1">#REF!</definedName>
    <definedName name="BExOAOR13JDBH566YYQI7NR8G4V4" localSheetId="2" hidden="1">#REF!</definedName>
    <definedName name="BExOAOR13JDBH566YYQI7NR8G4V4" hidden="1">#REF!</definedName>
    <definedName name="BExOAQ3GKCT7YZW1EMVU3EILSZL2" localSheetId="1" hidden="1">#REF!</definedName>
    <definedName name="BExOAQ3GKCT7YZW1EMVU3EILSZL2" localSheetId="2" hidden="1">#REF!</definedName>
    <definedName name="BExOAQ3GKCT7YZW1EMVU3EILSZL2" hidden="1">#REF!</definedName>
    <definedName name="BExOAR56378E5G4ZK6SBO5PX6WV3" localSheetId="1" hidden="1">#REF!</definedName>
    <definedName name="BExOAR56378E5G4ZK6SBO5PX6WV3" localSheetId="2" hidden="1">#REF!</definedName>
    <definedName name="BExOAR56378E5G4ZK6SBO5PX6WV3" hidden="1">#REF!</definedName>
    <definedName name="BExOAW8L6LJXWFFI4ZE40FYWTPY2" localSheetId="1" hidden="1">#REF!</definedName>
    <definedName name="BExOAW8L6LJXWFFI4ZE40FYWTPY2" localSheetId="2" hidden="1">#REF!</definedName>
    <definedName name="BExOAW8L6LJXWFFI4ZE40FYWTPY2" hidden="1">#REF!</definedName>
    <definedName name="BExOAWZO300XAT3RVHX5A8Q7ME6P" localSheetId="1" hidden="1">#REF!</definedName>
    <definedName name="BExOAWZO300XAT3RVHX5A8Q7ME6P" localSheetId="2" hidden="1">#REF!</definedName>
    <definedName name="BExOAWZO300XAT3RVHX5A8Q7ME6P" hidden="1">#REF!</definedName>
    <definedName name="BExOB04U8JQPEYGIQ7Q2GLO28I92" localSheetId="1" hidden="1">#REF!</definedName>
    <definedName name="BExOB04U8JQPEYGIQ7Q2GLO28I92" localSheetId="2" hidden="1">#REF!</definedName>
    <definedName name="BExOB04U8JQPEYGIQ7Q2GLO28I92" hidden="1">#REF!</definedName>
    <definedName name="BExOB3QBG1884CD00U3TG27FXNLI" localSheetId="1" hidden="1">#REF!</definedName>
    <definedName name="BExOB3QBG1884CD00U3TG27FXNLI" localSheetId="2" hidden="1">#REF!</definedName>
    <definedName name="BExOB3QBG1884CD00U3TG27FXNLI" hidden="1">#REF!</definedName>
    <definedName name="BExOB4MOJYY9E632O6D8U9PNZRFQ" localSheetId="1" hidden="1">#REF!</definedName>
    <definedName name="BExOB4MOJYY9E632O6D8U9PNZRFQ" localSheetId="2" hidden="1">#REF!</definedName>
    <definedName name="BExOB4MOJYY9E632O6D8U9PNZRFQ" hidden="1">#REF!</definedName>
    <definedName name="BExOB7HAJMHQ9AXVZGEWGR18J5VZ" localSheetId="1" hidden="1">#REF!</definedName>
    <definedName name="BExOB7HAJMHQ9AXVZGEWGR18J5VZ" localSheetId="2" hidden="1">#REF!</definedName>
    <definedName name="BExOB7HAJMHQ9AXVZGEWGR18J5VZ" hidden="1">#REF!</definedName>
    <definedName name="BExOB886RIKYRO6D0LXJDAB2M84Z" localSheetId="1" hidden="1">#REF!</definedName>
    <definedName name="BExOB886RIKYRO6D0LXJDAB2M84Z" localSheetId="2" hidden="1">#REF!</definedName>
    <definedName name="BExOB886RIKYRO6D0LXJDAB2M84Z" hidden="1">#REF!</definedName>
    <definedName name="BExOB9KT2THGV4SPLDVFTFXS4B14" localSheetId="1" hidden="1">#REF!</definedName>
    <definedName name="BExOB9KT2THGV4SPLDVFTFXS4B14" localSheetId="2" hidden="1">#REF!</definedName>
    <definedName name="BExOB9KT2THGV4SPLDVFTFXS4B14" hidden="1">#REF!</definedName>
    <definedName name="BExOBAMI80ALTX607H7U8KCCAK4M" localSheetId="1" hidden="1">#REF!</definedName>
    <definedName name="BExOBAMI80ALTX607H7U8KCCAK4M" localSheetId="2" hidden="1">#REF!</definedName>
    <definedName name="BExOBAMI80ALTX607H7U8KCCAK4M" hidden="1">#REF!</definedName>
    <definedName name="BExOBEZ0IE2WBEYY3D3CMRI72N1K" localSheetId="1" hidden="1">#REF!</definedName>
    <definedName name="BExOBEZ0IE2WBEYY3D3CMRI72N1K" localSheetId="2" hidden="1">#REF!</definedName>
    <definedName name="BExOBEZ0IE2WBEYY3D3CMRI72N1K" hidden="1">#REF!</definedName>
    <definedName name="BExOBIPU8760ITY0C8N27XZ3KWEF" localSheetId="1" hidden="1">#REF!</definedName>
    <definedName name="BExOBIPU8760ITY0C8N27XZ3KWEF" localSheetId="2" hidden="1">#REF!</definedName>
    <definedName name="BExOBIPU8760ITY0C8N27XZ3KWEF" hidden="1">#REF!</definedName>
    <definedName name="BExOBM0I5L0MZ1G4H9MGMD87SBMZ" localSheetId="1" hidden="1">#REF!</definedName>
    <definedName name="BExOBM0I5L0MZ1G4H9MGMD87SBMZ" localSheetId="2" hidden="1">#REF!</definedName>
    <definedName name="BExOBM0I5L0MZ1G4H9MGMD87SBMZ" hidden="1">#REF!</definedName>
    <definedName name="BExOBNNWXJI9Y0IQ9VT4NMZCB3SW" localSheetId="1" hidden="1">#REF!</definedName>
    <definedName name="BExOBNNWXJI9Y0IQ9VT4NMZCB3SW" localSheetId="2" hidden="1">#REF!</definedName>
    <definedName name="BExOBNNWXJI9Y0IQ9VT4NMZCB3SW" hidden="1">#REF!</definedName>
    <definedName name="BExOBOUXMP88KJY2BX2JLUJH5N0K" localSheetId="1" hidden="1">#REF!</definedName>
    <definedName name="BExOBOUXMP88KJY2BX2JLUJH5N0K" localSheetId="2" hidden="1">#REF!</definedName>
    <definedName name="BExOBOUXMP88KJY2BX2JLUJH5N0K" hidden="1">#REF!</definedName>
    <definedName name="BExOBP0FKQ4SVR59FB48UNLKCOR6" localSheetId="1" hidden="1">#REF!</definedName>
    <definedName name="BExOBP0FKQ4SVR59FB48UNLKCOR6" localSheetId="2" hidden="1">#REF!</definedName>
    <definedName name="BExOBP0FKQ4SVR59FB48UNLKCOR6" hidden="1">#REF!</definedName>
    <definedName name="BExOBPRB84TXZ83NFNE32BI9UDHE" localSheetId="1" hidden="1">#REF!</definedName>
    <definedName name="BExOBPRB84TXZ83NFNE32BI9UDHE" localSheetId="2" hidden="1">#REF!</definedName>
    <definedName name="BExOBPRB84TXZ83NFNE32BI9UDHE" hidden="1">#REF!</definedName>
    <definedName name="BExOBQYG5GUSE6N2EGE6XFDTR1C9" localSheetId="1" hidden="1">#REF!</definedName>
    <definedName name="BExOBQYG5GUSE6N2EGE6XFDTR1C9" localSheetId="2" hidden="1">#REF!</definedName>
    <definedName name="BExOBQYG5GUSE6N2EGE6XFDTR1C9" hidden="1">#REF!</definedName>
    <definedName name="BExOBS0AP2X4OKU3N49BQUCGUQA3" localSheetId="1" hidden="1">#REF!</definedName>
    <definedName name="BExOBS0AP2X4OKU3N49BQUCGUQA3" localSheetId="2" hidden="1">#REF!</definedName>
    <definedName name="BExOBS0AP2X4OKU3N49BQUCGUQA3" hidden="1">#REF!</definedName>
    <definedName name="BExOBUJWJPZZY3KGTCHMOHWQBCZJ" localSheetId="1" hidden="1">#REF!</definedName>
    <definedName name="BExOBUJWJPZZY3KGTCHMOHWQBCZJ" localSheetId="2" hidden="1">#REF!</definedName>
    <definedName name="BExOBUJWJPZZY3KGTCHMOHWQBCZJ" hidden="1">#REF!</definedName>
    <definedName name="BExOBYAVUCQ0IGM0Y6A75QHP0Q1A" localSheetId="1" hidden="1">#REF!</definedName>
    <definedName name="BExOBYAVUCQ0IGM0Y6A75QHP0Q1A" localSheetId="2" hidden="1">#REF!</definedName>
    <definedName name="BExOBYAVUCQ0IGM0Y6A75QHP0Q1A" hidden="1">#REF!</definedName>
    <definedName name="BExOBYLMYCYZ1NJLHJCPLA3PVKYK" localSheetId="1" hidden="1">#REF!</definedName>
    <definedName name="BExOBYLMYCYZ1NJLHJCPLA3PVKYK" localSheetId="2" hidden="1">#REF!</definedName>
    <definedName name="BExOBYLMYCYZ1NJLHJCPLA3PVKYK" hidden="1">#REF!</definedName>
    <definedName name="BExOBYLO8NTLBKV3569Y2UNNIV1K" localSheetId="1" hidden="1">#REF!</definedName>
    <definedName name="BExOBYLO8NTLBKV3569Y2UNNIV1K" localSheetId="2" hidden="1">#REF!</definedName>
    <definedName name="BExOBYLO8NTLBKV3569Y2UNNIV1K" hidden="1">#REF!</definedName>
    <definedName name="BExOC08Y6OIMB5N7XH5Q1IR1M20Q" localSheetId="1" hidden="1">#REF!</definedName>
    <definedName name="BExOC08Y6OIMB5N7XH5Q1IR1M20Q" localSheetId="2" hidden="1">#REF!</definedName>
    <definedName name="BExOC08Y6OIMB5N7XH5Q1IR1M20Q" hidden="1">#REF!</definedName>
    <definedName name="BExOC3UEHB1CZNINSQHZANWJYKR8" localSheetId="1" hidden="1">#REF!</definedName>
    <definedName name="BExOC3UEHB1CZNINSQHZANWJYKR8" localSheetId="2" hidden="1">#REF!</definedName>
    <definedName name="BExOC3UEHB1CZNINSQHZANWJYKR8" hidden="1">#REF!</definedName>
    <definedName name="BExOC7LCVAJC36Q60I8PKPCD0T1S" localSheetId="1" hidden="1">#REF!</definedName>
    <definedName name="BExOC7LCVAJC36Q60I8PKPCD0T1S" localSheetId="2" hidden="1">#REF!</definedName>
    <definedName name="BExOC7LCVAJC36Q60I8PKPCD0T1S" hidden="1">#REF!</definedName>
    <definedName name="BExOC9OV1GYL5ESII55P7BSGSVYQ" localSheetId="1" hidden="1">#REF!</definedName>
    <definedName name="BExOC9OV1GYL5ESII55P7BSGSVYQ" localSheetId="2" hidden="1">#REF!</definedName>
    <definedName name="BExOC9OV1GYL5ESII55P7BSGSVYQ" hidden="1">#REF!</definedName>
    <definedName name="BExOCBSF3XGO9YJ23LX2H78VOUR7" localSheetId="1" hidden="1">#REF!</definedName>
    <definedName name="BExOCBSF3XGO9YJ23LX2H78VOUR7" localSheetId="2" hidden="1">#REF!</definedName>
    <definedName name="BExOCBSF3XGO9YJ23LX2H78VOUR7" hidden="1">#REF!</definedName>
    <definedName name="BExOCBSFGQBECPDSD9TUIQ1P7QPV" localSheetId="1" hidden="1">#REF!</definedName>
    <definedName name="BExOCBSFGQBECPDSD9TUIQ1P7QPV" localSheetId="2" hidden="1">#REF!</definedName>
    <definedName name="BExOCBSFGQBECPDSD9TUIQ1P7QPV" hidden="1">#REF!</definedName>
    <definedName name="BExOCCE0H8OXA48CX3HUHH04FOYY" localSheetId="1" hidden="1">#REF!</definedName>
    <definedName name="BExOCCE0H8OXA48CX3HUHH04FOYY" localSheetId="2" hidden="1">#REF!</definedName>
    <definedName name="BExOCCE0H8OXA48CX3HUHH04FOYY" hidden="1">#REF!</definedName>
    <definedName name="BExOCCOS7FSAESWNEBZ10IN72G1P" localSheetId="1" hidden="1">#REF!</definedName>
    <definedName name="BExOCCOS7FSAESWNEBZ10IN72G1P" localSheetId="2" hidden="1">#REF!</definedName>
    <definedName name="BExOCCOS7FSAESWNEBZ10IN72G1P" hidden="1">#REF!</definedName>
    <definedName name="BExOCK6JP1IB9PQXXWVH60W6SEV0" localSheetId="1" hidden="1">#REF!</definedName>
    <definedName name="BExOCK6JP1IB9PQXXWVH60W6SEV0" localSheetId="2" hidden="1">#REF!</definedName>
    <definedName name="BExOCK6JP1IB9PQXXWVH60W6SEV0" hidden="1">#REF!</definedName>
    <definedName name="BExOCKHB62BAHIFGCDB4S044CJ67" localSheetId="1" hidden="1">#REF!</definedName>
    <definedName name="BExOCKHB62BAHIFGCDB4S044CJ67" localSheetId="2" hidden="1">#REF!</definedName>
    <definedName name="BExOCKHB62BAHIFGCDB4S044CJ67" hidden="1">#REF!</definedName>
    <definedName name="BExOCKHBS1GLX3JFK8CQDOY9W1GW" localSheetId="1" hidden="1">#REF!</definedName>
    <definedName name="BExOCKHBS1GLX3JFK8CQDOY9W1GW" localSheetId="2" hidden="1">#REF!</definedName>
    <definedName name="BExOCKHBS1GLX3JFK8CQDOY9W1GW" hidden="1">#REF!</definedName>
    <definedName name="BExOCKXFMOW6WPFEVX1I7R7FNDSS" localSheetId="1" hidden="1">#REF!</definedName>
    <definedName name="BExOCKXFMOW6WPFEVX1I7R7FNDSS" localSheetId="2" hidden="1">#REF!</definedName>
    <definedName name="BExOCKXFMOW6WPFEVX1I7R7FNDSS" hidden="1">#REF!</definedName>
    <definedName name="BExOCNBR0ERX1MVR1ANA68RA7LVA" localSheetId="1" hidden="1">#REF!</definedName>
    <definedName name="BExOCNBR0ERX1MVR1ANA68RA7LVA" localSheetId="2" hidden="1">#REF!</definedName>
    <definedName name="BExOCNBR0ERX1MVR1ANA68RA7LVA" hidden="1">#REF!</definedName>
    <definedName name="BExOCNXB5K0BRLK3BSSMU51EAVJT" localSheetId="1" hidden="1">#REF!</definedName>
    <definedName name="BExOCNXB5K0BRLK3BSSMU51EAVJT" localSheetId="2" hidden="1">#REF!</definedName>
    <definedName name="BExOCNXB5K0BRLK3BSSMU51EAVJT" hidden="1">#REF!</definedName>
    <definedName name="BExOCPKLK04Z1M90YUXAEMDAN6SC" localSheetId="1" hidden="1">#REF!</definedName>
    <definedName name="BExOCPKLK04Z1M90YUXAEMDAN6SC" localSheetId="2" hidden="1">#REF!</definedName>
    <definedName name="BExOCPKLK04Z1M90YUXAEMDAN6SC" hidden="1">#REF!</definedName>
    <definedName name="BExOCQRW67S5VPXUJ6XEWND1J42A" localSheetId="1" hidden="1">#REF!</definedName>
    <definedName name="BExOCQRW67S5VPXUJ6XEWND1J42A" localSheetId="2" hidden="1">#REF!</definedName>
    <definedName name="BExOCQRW67S5VPXUJ6XEWND1J42A" hidden="1">#REF!</definedName>
    <definedName name="BExOCQX7MZG1R6UPBHNGI606SL8K" localSheetId="1" hidden="1">#REF!</definedName>
    <definedName name="BExOCQX7MZG1R6UPBHNGI606SL8K" localSheetId="2" hidden="1">#REF!</definedName>
    <definedName name="BExOCQX7MZG1R6UPBHNGI606SL8K" hidden="1">#REF!</definedName>
    <definedName name="BExOCYEXOB95DH5NOB0M5NOYX398" localSheetId="1" hidden="1">#REF!</definedName>
    <definedName name="BExOCYEXOB95DH5NOB0M5NOYX398" localSheetId="2" hidden="1">#REF!</definedName>
    <definedName name="BExOCYEXOB95DH5NOB0M5NOYX398" hidden="1">#REF!</definedName>
    <definedName name="BExOD4ERMDMFD8X1016N4EXOUR0S" localSheetId="1" hidden="1">#REF!</definedName>
    <definedName name="BExOD4ERMDMFD8X1016N4EXOUR0S" localSheetId="2" hidden="1">#REF!</definedName>
    <definedName name="BExOD4ERMDMFD8X1016N4EXOUR0S" hidden="1">#REF!</definedName>
    <definedName name="BExOD55RS7BQUHRQ6H3USVGKR0P7" localSheetId="1" hidden="1">#REF!</definedName>
    <definedName name="BExOD55RS7BQUHRQ6H3USVGKR0P7" localSheetId="2" hidden="1">#REF!</definedName>
    <definedName name="BExOD55RS7BQUHRQ6H3USVGKR0P7" hidden="1">#REF!</definedName>
    <definedName name="BExOD8WLR6OPOB0ZUPM1Y7506TRN" localSheetId="1" hidden="1">#REF!</definedName>
    <definedName name="BExOD8WLR6OPOB0ZUPM1Y7506TRN" localSheetId="2" hidden="1">#REF!</definedName>
    <definedName name="BExOD8WLR6OPOB0ZUPM1Y7506TRN" hidden="1">#REF!</definedName>
    <definedName name="BExODAPAUAZWGDXDUIRBTVZQZ6A9" localSheetId="1" hidden="1">#REF!</definedName>
    <definedName name="BExODAPAUAZWGDXDUIRBTVZQZ6A9" localSheetId="2" hidden="1">#REF!</definedName>
    <definedName name="BExODAPAUAZWGDXDUIRBTVZQZ6A9" hidden="1">#REF!</definedName>
    <definedName name="BExODEWDDEABM4ZY3XREJIBZ8IVP" localSheetId="1" hidden="1">#REF!</definedName>
    <definedName name="BExODEWDDEABM4ZY3XREJIBZ8IVP" localSheetId="2" hidden="1">#REF!</definedName>
    <definedName name="BExODEWDDEABM4ZY3XREJIBZ8IVP" hidden="1">#REF!</definedName>
    <definedName name="BExODGECKOE5N15YSBBW9UCM8XA2" localSheetId="1" hidden="1">#REF!</definedName>
    <definedName name="BExODGECKOE5N15YSBBW9UCM8XA2" localSheetId="2" hidden="1">#REF!</definedName>
    <definedName name="BExODGECKOE5N15YSBBW9UCM8XA2" hidden="1">#REF!</definedName>
    <definedName name="BExODGP4EXGDEUW6TY9J3UFLSVOS" localSheetId="1" hidden="1">#REF!</definedName>
    <definedName name="BExODGP4EXGDEUW6TY9J3UFLSVOS" localSheetId="2" hidden="1">#REF!</definedName>
    <definedName name="BExODGP4EXGDEUW6TY9J3UFLSVOS" hidden="1">#REF!</definedName>
    <definedName name="BExODI71R7LWCTBWUIXJ8ILEVRWD" localSheetId="1" hidden="1">#REF!</definedName>
    <definedName name="BExODI71R7LWCTBWUIXJ8ILEVRWD" localSheetId="2" hidden="1">#REF!</definedName>
    <definedName name="BExODI71R7LWCTBWUIXJ8ILEVRWD" hidden="1">#REF!</definedName>
    <definedName name="BExODOSFWK087911JSFLCZ54L7C6" localSheetId="1" hidden="1">#REF!</definedName>
    <definedName name="BExODOSFWK087911JSFLCZ54L7C6" localSheetId="2" hidden="1">#REF!</definedName>
    <definedName name="BExODOSFWK087911JSFLCZ54L7C6" hidden="1">#REF!</definedName>
    <definedName name="BExODZFEIWV26E8RFU7XQYX1J458" localSheetId="1" hidden="1">#REF!</definedName>
    <definedName name="BExODZFEIWV26E8RFU7XQYX1J458" localSheetId="2" hidden="1">#REF!</definedName>
    <definedName name="BExODZFEIWV26E8RFU7XQYX1J458" hidden="1">#REF!</definedName>
    <definedName name="BExOE0XBR52WEHQ1ADTHVYKV864S" localSheetId="1" hidden="1">#REF!</definedName>
    <definedName name="BExOE0XBR52WEHQ1ADTHVYKV864S" localSheetId="2" hidden="1">#REF!</definedName>
    <definedName name="BExOE0XBR52WEHQ1ADTHVYKV864S" hidden="1">#REF!</definedName>
    <definedName name="BExOE184PXLGOC6PZ9IJ5XKHO4ZZ" localSheetId="1" hidden="1">#REF!</definedName>
    <definedName name="BExOE184PXLGOC6PZ9IJ5XKHO4ZZ" localSheetId="2" hidden="1">#REF!</definedName>
    <definedName name="BExOE184PXLGOC6PZ9IJ5XKHO4ZZ" hidden="1">#REF!</definedName>
    <definedName name="BExOE2Q37E9TNU2ROMWR8QRMBKZJ" localSheetId="1" hidden="1">#REF!</definedName>
    <definedName name="BExOE2Q37E9TNU2ROMWR8QRMBKZJ" localSheetId="2" hidden="1">#REF!</definedName>
    <definedName name="BExOE2Q37E9TNU2ROMWR8QRMBKZJ" hidden="1">#REF!</definedName>
    <definedName name="BExOE7IPM8T6X6281928GCI86L2H" localSheetId="1" hidden="1">#REF!</definedName>
    <definedName name="BExOE7IPM8T6X6281928GCI86L2H" localSheetId="2" hidden="1">#REF!</definedName>
    <definedName name="BExOE7IPM8T6X6281928GCI86L2H" hidden="1">#REF!</definedName>
    <definedName name="BExOE89QWLYZ033JJYOXL9EN126C" localSheetId="1" hidden="1">#REF!</definedName>
    <definedName name="BExOE89QWLYZ033JJYOXL9EN126C" localSheetId="2" hidden="1">#REF!</definedName>
    <definedName name="BExOE89QWLYZ033JJYOXL9EN126C" hidden="1">#REF!</definedName>
    <definedName name="BExOEBKG55EROA2VL360A06LKASE" localSheetId="1" hidden="1">#REF!</definedName>
    <definedName name="BExOEBKG55EROA2VL360A06LKASE" localSheetId="2" hidden="1">#REF!</definedName>
    <definedName name="BExOEBKG55EROA2VL360A06LKASE" hidden="1">#REF!</definedName>
    <definedName name="BExOEFWTJVXVVO4MWP61RDMY6YY7" localSheetId="1" hidden="1">#REF!</definedName>
    <definedName name="BExOEFWTJVXVVO4MWP61RDMY6YY7" localSheetId="2" hidden="1">#REF!</definedName>
    <definedName name="BExOEFWTJVXVVO4MWP61RDMY6YY7" hidden="1">#REF!</definedName>
    <definedName name="BExOEH9BHW53XDAQ2ZEXN496BW0O" localSheetId="1" hidden="1">#REF!</definedName>
    <definedName name="BExOEH9BHW53XDAQ2ZEXN496BW0O" localSheetId="2" hidden="1">#REF!</definedName>
    <definedName name="BExOEH9BHW53XDAQ2ZEXN496BW0O" hidden="1">#REF!</definedName>
    <definedName name="BExOEJYKKI2ATEHQDZD4KL68T8JK" localSheetId="1" hidden="1">#REF!</definedName>
    <definedName name="BExOEJYKKI2ATEHQDZD4KL68T8JK" localSheetId="2" hidden="1">#REF!</definedName>
    <definedName name="BExOEJYKKI2ATEHQDZD4KL68T8JK" hidden="1">#REF!</definedName>
    <definedName name="BExOELLUF3TZGOJYL2M9EKSZZJGH" localSheetId="1" hidden="1">#REF!</definedName>
    <definedName name="BExOELLUF3TZGOJYL2M9EKSZZJGH" localSheetId="2" hidden="1">#REF!</definedName>
    <definedName name="BExOELLUF3TZGOJYL2M9EKSZZJGH" hidden="1">#REF!</definedName>
    <definedName name="BExOERG5LWXYYEN1DY1H2FWRJS9T" localSheetId="1" hidden="1">#REF!</definedName>
    <definedName name="BExOERG5LWXYYEN1DY1H2FWRJS9T" localSheetId="2" hidden="1">#REF!</definedName>
    <definedName name="BExOERG5LWXYYEN1DY1H2FWRJS9T" hidden="1">#REF!</definedName>
    <definedName name="BExOEV1S6JJVO5PP4BZ20SNGZR7D" localSheetId="1" hidden="1">#REF!</definedName>
    <definedName name="BExOEV1S6JJVO5PP4BZ20SNGZR7D" localSheetId="2" hidden="1">#REF!</definedName>
    <definedName name="BExOEV1S6JJVO5PP4BZ20SNGZR7D" hidden="1">#REF!</definedName>
    <definedName name="BExOEW3H9T8RWSK6UKV9Y5AYK8AK" localSheetId="1" hidden="1">#REF!</definedName>
    <definedName name="BExOEW3H9T8RWSK6UKV9Y5AYK8AK" localSheetId="2" hidden="1">#REF!</definedName>
    <definedName name="BExOEW3H9T8RWSK6UKV9Y5AYK8AK" hidden="1">#REF!</definedName>
    <definedName name="BExOF34XO73YUC8PL2E5H6Z5QF6G" localSheetId="1" hidden="1">Tech #REF!</definedName>
    <definedName name="BExOF34XO73YUC8PL2E5H6Z5QF6G" localSheetId="2" hidden="1">Tech '[5]2'!$B$6:$S$39</definedName>
    <definedName name="BExOF34XO73YUC8PL2E5H6Z5QF6G" hidden="1">Tech '[5]2'!$B$6:$S$39</definedName>
    <definedName name="BExOF34YBO1M3CMVY0089MHMLZBM" localSheetId="1" hidden="1">#REF!</definedName>
    <definedName name="BExOF34YBO1M3CMVY0089MHMLZBM" localSheetId="2" hidden="1">#REF!</definedName>
    <definedName name="BExOF34YBO1M3CMVY0089MHMLZBM" hidden="1">#REF!</definedName>
    <definedName name="BExOF5ZJR1UJ9IQRGDTEZM7GPQX4" localSheetId="1" hidden="1">#REF!</definedName>
    <definedName name="BExOF5ZJR1UJ9IQRGDTEZM7GPQX4" localSheetId="2" hidden="1">#REF!</definedName>
    <definedName name="BExOF5ZJR1UJ9IQRGDTEZM7GPQX4" hidden="1">#REF!</definedName>
    <definedName name="BExOF6QF05WHWROW2M9NQ9ALY67Y" localSheetId="1" hidden="1">Tech #REF!</definedName>
    <definedName name="BExOF6QF05WHWROW2M9NQ9ALY67Y" localSheetId="2" hidden="1">Tech '[5]2'!$B$7:$F$10</definedName>
    <definedName name="BExOF6QF05WHWROW2M9NQ9ALY67Y" hidden="1">Tech '[5]2'!$B$7:$F$10</definedName>
    <definedName name="BExOF7HGQBHFHZGDH4S2ZJ8D2H6Q" localSheetId="1" hidden="1">#REF!</definedName>
    <definedName name="BExOF7HGQBHFHZGDH4S2ZJ8D2H6Q" localSheetId="2" hidden="1">#REF!</definedName>
    <definedName name="BExOF7HGQBHFHZGDH4S2ZJ8D2H6Q" hidden="1">#REF!</definedName>
    <definedName name="BExOFEDNCYI2TPTMQ8SJN3AW4YMF" localSheetId="1" hidden="1">#REF!</definedName>
    <definedName name="BExOFEDNCYI2TPTMQ8SJN3AW4YMF" localSheetId="2" hidden="1">#REF!</definedName>
    <definedName name="BExOFEDNCYI2TPTMQ8SJN3AW4YMF" hidden="1">#REF!</definedName>
    <definedName name="BExOFGMFYCPUFU37AOC2OZB47DHC" localSheetId="1" hidden="1">Tech #REF!</definedName>
    <definedName name="BExOFGMFYCPUFU37AOC2OZB47DHC" localSheetId="2" hidden="1">Tech '[5]2'!$B$7:$G$11</definedName>
    <definedName name="BExOFGMFYCPUFU37AOC2OZB47DHC" hidden="1">Tech '[5]2'!$B$7:$G$11</definedName>
    <definedName name="BExOFIF79P7PVBNX33V8K33YERF0" localSheetId="1" hidden="1">#REF!</definedName>
    <definedName name="BExOFIF79P7PVBNX33V8K33YERF0" localSheetId="2" hidden="1">#REF!</definedName>
    <definedName name="BExOFIF79P7PVBNX33V8K33YERF0" hidden="1">#REF!</definedName>
    <definedName name="BExOFJH1W33H5R9GH680DNXTZ0ZN" localSheetId="1" hidden="1">#REF!</definedName>
    <definedName name="BExOFJH1W33H5R9GH680DNXTZ0ZN" localSheetId="2" hidden="1">#REF!</definedName>
    <definedName name="BExOFJH1W33H5R9GH680DNXTZ0ZN" hidden="1">#REF!</definedName>
    <definedName name="BExOFLPWC1W0M7AJWZ525943KPC9" localSheetId="1" hidden="1">#REF!</definedName>
    <definedName name="BExOFLPWC1W0M7AJWZ525943KPC9" localSheetId="2" hidden="1">#REF!</definedName>
    <definedName name="BExOFLPWC1W0M7AJWZ525943KPC9" hidden="1">#REF!</definedName>
    <definedName name="BExOFN2CCI1J0EUWG6CV07EKJOT7" localSheetId="1" hidden="1">#REF!</definedName>
    <definedName name="BExOFN2CCI1J0EUWG6CV07EKJOT7" localSheetId="2" hidden="1">#REF!</definedName>
    <definedName name="BExOFN2CCI1J0EUWG6CV07EKJOT7" hidden="1">#REF!</definedName>
    <definedName name="BExOFNO3TEW8PHZG8MZRU91SASTF" localSheetId="1" hidden="1">#REF!</definedName>
    <definedName name="BExOFNO3TEW8PHZG8MZRU91SASTF" localSheetId="2" hidden="1">#REF!</definedName>
    <definedName name="BExOFNO3TEW8PHZG8MZRU91SASTF" hidden="1">#REF!</definedName>
    <definedName name="BExOFOKAZXSOQF1XCFD37HTO95KZ" localSheetId="1" hidden="1">#REF!</definedName>
    <definedName name="BExOFOKAZXSOQF1XCFD37HTO95KZ" localSheetId="2" hidden="1">#REF!</definedName>
    <definedName name="BExOFOKAZXSOQF1XCFD37HTO95KZ" hidden="1">#REF!</definedName>
    <definedName name="BExOFS0GZM64OYUEJIZ7PYC3S61H" localSheetId="1" hidden="1">#REF!</definedName>
    <definedName name="BExOFS0GZM64OYUEJIZ7PYC3S61H" localSheetId="2" hidden="1">#REF!</definedName>
    <definedName name="BExOFS0GZM64OYUEJIZ7PYC3S61H" hidden="1">#REF!</definedName>
    <definedName name="BExOFUET650FR7Y9U6QOY0ZRO0NR" localSheetId="1" hidden="1">#REF!</definedName>
    <definedName name="BExOFUET650FR7Y9U6QOY0ZRO0NR" localSheetId="2" hidden="1">#REF!</definedName>
    <definedName name="BExOFUET650FR7Y9U6QOY0ZRO0NR" hidden="1">#REF!</definedName>
    <definedName name="BExOFVLXVD6RVHSQO8KZOOACSV24" localSheetId="1" hidden="1">#REF!</definedName>
    <definedName name="BExOFVLXVD6RVHSQO8KZOOACSV24" localSheetId="2" hidden="1">#REF!</definedName>
    <definedName name="BExOFVLXVD6RVHSQO8KZOOACSV24" hidden="1">#REF!</definedName>
    <definedName name="BExOFVR9Q05D35RTBF3AEUD7I469" localSheetId="1" hidden="1">#REF!</definedName>
    <definedName name="BExOFVR9Q05D35RTBF3AEUD7I469" localSheetId="2" hidden="1">#REF!</definedName>
    <definedName name="BExOFVR9Q05D35RTBF3AEUD7I469" hidden="1">#REF!</definedName>
    <definedName name="BExOFWYLHTN7U5ZDNM1H0IDNMLBE" localSheetId="1" hidden="1">#REF!</definedName>
    <definedName name="BExOFWYLHTN7U5ZDNM1H0IDNMLBE" localSheetId="2" hidden="1">#REF!</definedName>
    <definedName name="BExOFWYLHTN7U5ZDNM1H0IDNMLBE" hidden="1">#REF!</definedName>
    <definedName name="BExOFX3XGQ8JPUEPABCPHKC2HMVM" localSheetId="1" hidden="1">#REF!</definedName>
    <definedName name="BExOFX3XGQ8JPUEPABCPHKC2HMVM" localSheetId="2" hidden="1">#REF!</definedName>
    <definedName name="BExOFX3XGQ8JPUEPABCPHKC2HMVM" hidden="1">#REF!</definedName>
    <definedName name="BExOFY0AR2ENP7BHB9LZVX8DGPA2" localSheetId="1" hidden="1">#REF!</definedName>
    <definedName name="BExOFY0AR2ENP7BHB9LZVX8DGPA2" localSheetId="2" hidden="1">#REF!</definedName>
    <definedName name="BExOFY0AR2ENP7BHB9LZVX8DGPA2" hidden="1">#REF!</definedName>
    <definedName name="BExOG1AZCK9QN09SNEN2DTTFFCLJ" localSheetId="1" hidden="1">#REF!</definedName>
    <definedName name="BExOG1AZCK9QN09SNEN2DTTFFCLJ" localSheetId="2" hidden="1">#REF!</definedName>
    <definedName name="BExOG1AZCK9QN09SNEN2DTTFFCLJ" hidden="1">#REF!</definedName>
    <definedName name="BExOG2SW3XOGP9VAPQ3THV3VWV12" localSheetId="1" hidden="1">#REF!</definedName>
    <definedName name="BExOG2SW3XOGP9VAPQ3THV3VWV12" localSheetId="2" hidden="1">#REF!</definedName>
    <definedName name="BExOG2SW3XOGP9VAPQ3THV3VWV12" hidden="1">#REF!</definedName>
    <definedName name="BExOG3PA6NGBQKSU6X6MWHOX3Y3H" localSheetId="1" hidden="1">#REF!</definedName>
    <definedName name="BExOG3PA6NGBQKSU6X6MWHOX3Y3H" localSheetId="2" hidden="1">#REF!</definedName>
    <definedName name="BExOG3PA6NGBQKSU6X6MWHOX3Y3H" hidden="1">#REF!</definedName>
    <definedName name="BExOG45J81K4OPA40KW5VQU54KY3" localSheetId="1" hidden="1">#REF!</definedName>
    <definedName name="BExOG45J81K4OPA40KW5VQU54KY3" localSheetId="2" hidden="1">#REF!</definedName>
    <definedName name="BExOG45J81K4OPA40KW5VQU54KY3" hidden="1">#REF!</definedName>
    <definedName name="BExOG5CONIISBMCBWCF6UIY86EU3" localSheetId="1" hidden="1">#REF!</definedName>
    <definedName name="BExOG5CONIISBMCBWCF6UIY86EU3" localSheetId="2" hidden="1">#REF!</definedName>
    <definedName name="BExOG5CONIISBMCBWCF6UIY86EU3" hidden="1">#REF!</definedName>
    <definedName name="BExOG68XA3MJA8MMXSJ13V7M9TNG" localSheetId="1" hidden="1">#REF!</definedName>
    <definedName name="BExOG68XA3MJA8MMXSJ13V7M9TNG" localSheetId="2" hidden="1">#REF!</definedName>
    <definedName name="BExOG68XA3MJA8MMXSJ13V7M9TNG" hidden="1">#REF!</definedName>
    <definedName name="BExOG6JP8EM5G2NDPMWQ62F7LKXK" localSheetId="1" hidden="1">#REF!</definedName>
    <definedName name="BExOG6JP8EM5G2NDPMWQ62F7LKXK" localSheetId="2" hidden="1">#REF!</definedName>
    <definedName name="BExOG6JP8EM5G2NDPMWQ62F7LKXK" hidden="1">#REF!</definedName>
    <definedName name="BExOG6JUN96B1LOUFH5U1AB3TRMD" localSheetId="1" hidden="1">#REF!</definedName>
    <definedName name="BExOG6JUN96B1LOUFH5U1AB3TRMD" localSheetId="2" hidden="1">#REF!</definedName>
    <definedName name="BExOG6JUN96B1LOUFH5U1AB3TRMD" hidden="1">#REF!</definedName>
    <definedName name="BExOG7ARA2ZPXE9OU4K01DBCPRRB" localSheetId="1" hidden="1">Tech #REF!</definedName>
    <definedName name="BExOG7ARA2ZPXE9OU4K01DBCPRRB" hidden="1">Tech '[5]2'!$B$7:$N$10</definedName>
    <definedName name="BExOG8N8N6GEIG3ZYGM6RP9MQT5F" localSheetId="1" hidden="1">#REF!</definedName>
    <definedName name="BExOG8N8N6GEIG3ZYGM6RP9MQT5F" localSheetId="2" hidden="1">#REF!</definedName>
    <definedName name="BExOG8N8N6GEIG3ZYGM6RP9MQT5F" hidden="1">#REF!</definedName>
    <definedName name="BExOGA5BFLAF78NRG7AXK0Y1VQEL" localSheetId="1" hidden="1">#REF!</definedName>
    <definedName name="BExOGA5BFLAF78NRG7AXK0Y1VQEL" localSheetId="2" hidden="1">#REF!</definedName>
    <definedName name="BExOGA5BFLAF78NRG7AXK0Y1VQEL" hidden="1">#REF!</definedName>
    <definedName name="BExOGFE2SCL8HHT4DFAXKLUTJZOG" localSheetId="1" hidden="1">#REF!</definedName>
    <definedName name="BExOGFE2SCL8HHT4DFAXKLUTJZOG" localSheetId="2" hidden="1">#REF!</definedName>
    <definedName name="BExOGFE2SCL8HHT4DFAXKLUTJZOG" hidden="1">#REF!</definedName>
    <definedName name="BExOGKC0TQ8CIBW48JRN1JQ18TLQ" localSheetId="1" hidden="1">#REF!</definedName>
    <definedName name="BExOGKC0TQ8CIBW48JRN1JQ18TLQ" localSheetId="2" hidden="1">#REF!</definedName>
    <definedName name="BExOGKC0TQ8CIBW48JRN1JQ18TLQ" hidden="1">#REF!</definedName>
    <definedName name="BExOGLDW4840JGUY252K6L11RZED" localSheetId="1" hidden="1">#REF!</definedName>
    <definedName name="BExOGLDW4840JGUY252K6L11RZED" localSheetId="2" hidden="1">#REF!</definedName>
    <definedName name="BExOGLDW4840JGUY252K6L11RZED" hidden="1">#REF!</definedName>
    <definedName name="BExOGMQB6BKGRJTB5WNZ70ENJESN" localSheetId="1" hidden="1">#REF!</definedName>
    <definedName name="BExOGMQB6BKGRJTB5WNZ70ENJESN" localSheetId="2" hidden="1">#REF!</definedName>
    <definedName name="BExOGMQB6BKGRJTB5WNZ70ENJESN" hidden="1">#REF!</definedName>
    <definedName name="BExOGMVUENAKM810KTTSQVV65IT1" localSheetId="1" hidden="1">#REF!</definedName>
    <definedName name="BExOGMVUENAKM810KTTSQVV65IT1" localSheetId="2" hidden="1">#REF!</definedName>
    <definedName name="BExOGMVUENAKM810KTTSQVV65IT1" hidden="1">#REF!</definedName>
    <definedName name="BExOGSFBS5HHEBZAF6HJNL2WSUDD" localSheetId="1" hidden="1">#REF!</definedName>
    <definedName name="BExOGSFBS5HHEBZAF6HJNL2WSUDD" localSheetId="2" hidden="1">#REF!</definedName>
    <definedName name="BExOGSFBS5HHEBZAF6HJNL2WSUDD" hidden="1">#REF!</definedName>
    <definedName name="BExOGT6D0LJ3C22RDW8COECKB1J5" localSheetId="1" hidden="1">#REF!</definedName>
    <definedName name="BExOGT6D0LJ3C22RDW8COECKB1J5" localSheetId="2" hidden="1">#REF!</definedName>
    <definedName name="BExOGT6D0LJ3C22RDW8COECKB1J5" hidden="1">#REF!</definedName>
    <definedName name="BExOGT6E4PLRL0LCL8YEJ5LL37C3" localSheetId="1" hidden="1">#REF!</definedName>
    <definedName name="BExOGT6E4PLRL0LCL8YEJ5LL37C3" localSheetId="2" hidden="1">#REF!</definedName>
    <definedName name="BExOGT6E4PLRL0LCL8YEJ5LL37C3" hidden="1">#REF!</definedName>
    <definedName name="BExOGTMI1HT31M1RGWVRAVHAK7DE" localSheetId="1" hidden="1">#REF!</definedName>
    <definedName name="BExOGTMI1HT31M1RGWVRAVHAK7DE" localSheetId="2" hidden="1">#REF!</definedName>
    <definedName name="BExOGTMI1HT31M1RGWVRAVHAK7DE" hidden="1">#REF!</definedName>
    <definedName name="BExOGWBLR6A99JWN81QB75T58QDM" localSheetId="1" hidden="1">#REF!</definedName>
    <definedName name="BExOGWBLR6A99JWN81QB75T58QDM" localSheetId="2" hidden="1">#REF!</definedName>
    <definedName name="BExOGWBLR6A99JWN81QB75T58QDM" hidden="1">#REF!</definedName>
    <definedName name="BExOGXO9JE5XSE9GC3I6O21UEKAO" localSheetId="1" hidden="1">#REF!</definedName>
    <definedName name="BExOGXO9JE5XSE9GC3I6O21UEKAO" localSheetId="2" hidden="1">#REF!</definedName>
    <definedName name="BExOGXO9JE5XSE9GC3I6O21UEKAO" hidden="1">#REF!</definedName>
    <definedName name="BExOGYVEAJFUXQVT8YQO2U7YT5OY" localSheetId="1" hidden="1">#REF!</definedName>
    <definedName name="BExOGYVEAJFUXQVT8YQO2U7YT5OY" localSheetId="2" hidden="1">#REF!</definedName>
    <definedName name="BExOGYVEAJFUXQVT8YQO2U7YT5OY" hidden="1">#REF!</definedName>
    <definedName name="BExOGZGTOB1PSI7E7HCQ0QOWW4WS" localSheetId="1" hidden="1">#REF!</definedName>
    <definedName name="BExOGZGTOB1PSI7E7HCQ0QOWW4WS" localSheetId="2" hidden="1">#REF!</definedName>
    <definedName name="BExOGZGTOB1PSI7E7HCQ0QOWW4WS" hidden="1">#REF!</definedName>
    <definedName name="BExOH1F0GPC70NR1GHIL4ZXBCAQS" localSheetId="1" hidden="1">#REF!</definedName>
    <definedName name="BExOH1F0GPC70NR1GHIL4ZXBCAQS" localSheetId="2" hidden="1">#REF!</definedName>
    <definedName name="BExOH1F0GPC70NR1GHIL4ZXBCAQS" hidden="1">#REF!</definedName>
    <definedName name="BExOH2GVFOFXDG3YQK89NSKG7WJG" localSheetId="1" hidden="1">#REF!</definedName>
    <definedName name="BExOH2GVFOFXDG3YQK89NSKG7WJG" localSheetId="2" hidden="1">#REF!</definedName>
    <definedName name="BExOH2GVFOFXDG3YQK89NSKG7WJG" hidden="1">#REF!</definedName>
    <definedName name="BExOH3D3VFPZI0VB2K8QEZJ8MMOX" localSheetId="1" hidden="1">#REF!</definedName>
    <definedName name="BExOH3D3VFPZI0VB2K8QEZJ8MMOX" localSheetId="2" hidden="1">#REF!</definedName>
    <definedName name="BExOH3D3VFPZI0VB2K8QEZJ8MMOX" hidden="1">#REF!</definedName>
    <definedName name="BExOH4V15L44VSWCG5G8DM4D3PFU" localSheetId="1" hidden="1">#REF!</definedName>
    <definedName name="BExOH4V15L44VSWCG5G8DM4D3PFU" localSheetId="2" hidden="1">#REF!</definedName>
    <definedName name="BExOH4V15L44VSWCG5G8DM4D3PFU" hidden="1">#REF!</definedName>
    <definedName name="BExOH5WUPKDSZBOSLHXNC72H51MH" localSheetId="1" hidden="1">#REF!</definedName>
    <definedName name="BExOH5WUPKDSZBOSLHXNC72H51MH" localSheetId="2" hidden="1">#REF!</definedName>
    <definedName name="BExOH5WUPKDSZBOSLHXNC72H51MH" hidden="1">#REF!</definedName>
    <definedName name="BExOH6YQDI570DOKHN7ZV4GNSHY0" localSheetId="1" hidden="1">#REF!</definedName>
    <definedName name="BExOH6YQDI570DOKHN7ZV4GNSHY0" localSheetId="2" hidden="1">#REF!</definedName>
    <definedName name="BExOH6YQDI570DOKHN7ZV4GNSHY0" hidden="1">#REF!</definedName>
    <definedName name="BExOH7KB5HAPBB5K1Z3DIW5LCRSI" localSheetId="1" hidden="1">#REF!</definedName>
    <definedName name="BExOH7KB5HAPBB5K1Z3DIW5LCRSI" localSheetId="2" hidden="1">#REF!</definedName>
    <definedName name="BExOH7KB5HAPBB5K1Z3DIW5LCRSI" hidden="1">#REF!</definedName>
    <definedName name="BExOH9ICZ13C1LAW8OTYTR9S7ZP3" localSheetId="1" hidden="1">#REF!</definedName>
    <definedName name="BExOH9ICZ13C1LAW8OTYTR9S7ZP3" localSheetId="2" hidden="1">#REF!</definedName>
    <definedName name="BExOH9ICZ13C1LAW8OTYTR9S7ZP3" hidden="1">#REF!</definedName>
    <definedName name="BExOHBB43JS54D6MARIQR5PJNUDG" localSheetId="1" hidden="1">#REF!</definedName>
    <definedName name="BExOHBB43JS54D6MARIQR5PJNUDG" localSheetId="2" hidden="1">#REF!</definedName>
    <definedName name="BExOHBB43JS54D6MARIQR5PJNUDG" hidden="1">#REF!</definedName>
    <definedName name="BExOHEAZDGA93PEC2MD8Y957Y6F8" localSheetId="1" hidden="1">#REF!</definedName>
    <definedName name="BExOHEAZDGA93PEC2MD8Y957Y6F8" localSheetId="2" hidden="1">#REF!</definedName>
    <definedName name="BExOHEAZDGA93PEC2MD8Y957Y6F8" hidden="1">#REF!</definedName>
    <definedName name="BExOHELSIUW7G995Q4L3JFKQCUTB" localSheetId="1" hidden="1">#REF!</definedName>
    <definedName name="BExOHELSIUW7G995Q4L3JFKQCUTB" localSheetId="2" hidden="1">#REF!</definedName>
    <definedName name="BExOHELSIUW7G995Q4L3JFKQCUTB" hidden="1">#REF!</definedName>
    <definedName name="BExOHFI5FJH5NX3UFUG91H6Y0NCC" localSheetId="1" hidden="1">#REF!</definedName>
    <definedName name="BExOHFI5FJH5NX3UFUG91H6Y0NCC" localSheetId="2" hidden="1">#REF!</definedName>
    <definedName name="BExOHFI5FJH5NX3UFUG91H6Y0NCC" hidden="1">#REF!</definedName>
    <definedName name="BExOHHAV774J095LX1WDYKDOP1JM" localSheetId="1" hidden="1">#REF!</definedName>
    <definedName name="BExOHHAV774J095LX1WDYKDOP1JM" localSheetId="2" hidden="1">#REF!</definedName>
    <definedName name="BExOHHAV774J095LX1WDYKDOP1JM" hidden="1">#REF!</definedName>
    <definedName name="BExOHKLJC1UJVU22ZHRAMHY312Z7" localSheetId="1" hidden="1">Table #REF!</definedName>
    <definedName name="BExOHKLJC1UJVU22ZHRAMHY312Z7" localSheetId="2" hidden="1">Table '[5]2'!$B$6:$F$9</definedName>
    <definedName name="BExOHKLJC1UJVU22ZHRAMHY312Z7" hidden="1">Table '[5]2'!$B$6:$F$9</definedName>
    <definedName name="BExOHL75H3OT4WAKKPUXIVXWFVDS" localSheetId="1" hidden="1">#REF!</definedName>
    <definedName name="BExOHL75H3OT4WAKKPUXIVXWFVDS" localSheetId="2" hidden="1">#REF!</definedName>
    <definedName name="BExOHL75H3OT4WAKKPUXIVXWFVDS" hidden="1">#REF!</definedName>
    <definedName name="BExOHLHXXJL6363CC082M9M5VVXQ" localSheetId="1" hidden="1">#REF!</definedName>
    <definedName name="BExOHLHXXJL6363CC082M9M5VVXQ" localSheetId="2" hidden="1">#REF!</definedName>
    <definedName name="BExOHLHXXJL6363CC082M9M5VVXQ" hidden="1">#REF!</definedName>
    <definedName name="BExOHNAO5UDXSO73BK2ARHWKS90Y" localSheetId="1" hidden="1">#REF!</definedName>
    <definedName name="BExOHNAO5UDXSO73BK2ARHWKS90Y" localSheetId="2" hidden="1">#REF!</definedName>
    <definedName name="BExOHNAO5UDXSO73BK2ARHWKS90Y" hidden="1">#REF!</definedName>
    <definedName name="BExOHQALBLJIOFJ93FA05ZSJOTVU" localSheetId="1" hidden="1">#REF!</definedName>
    <definedName name="BExOHQALBLJIOFJ93FA05ZSJOTVU" localSheetId="2" hidden="1">#REF!</definedName>
    <definedName name="BExOHQALBLJIOFJ93FA05ZSJOTVU" hidden="1">#REF!</definedName>
    <definedName name="BExOHR1G1I9A9CI1HG94EWBLWNM2" localSheetId="1" hidden="1">#REF!</definedName>
    <definedName name="BExOHR1G1I9A9CI1HG94EWBLWNM2" localSheetId="2" hidden="1">#REF!</definedName>
    <definedName name="BExOHR1G1I9A9CI1HG94EWBLWNM2" hidden="1">#REF!</definedName>
    <definedName name="BExOHTQPP8LQ98L6PYUI6QW08YID" localSheetId="1" hidden="1">#REF!</definedName>
    <definedName name="BExOHTQPP8LQ98L6PYUI6QW08YID" localSheetId="2" hidden="1">#REF!</definedName>
    <definedName name="BExOHTQPP8LQ98L6PYUI6QW08YID" hidden="1">#REF!</definedName>
    <definedName name="BExOHU6UWJDL8EWMAPFQR2TN4C0R" localSheetId="1" hidden="1">#REF!</definedName>
    <definedName name="BExOHU6UWJDL8EWMAPFQR2TN4C0R" localSheetId="2" hidden="1">#REF!</definedName>
    <definedName name="BExOHU6UWJDL8EWMAPFQR2TN4C0R" hidden="1">#REF!</definedName>
    <definedName name="BExOHX6Q6NJI793PGX59O5EKTP4G" localSheetId="1" hidden="1">#REF!</definedName>
    <definedName name="BExOHX6Q6NJI793PGX59O5EKTP4G" localSheetId="2" hidden="1">#REF!</definedName>
    <definedName name="BExOHX6Q6NJI793PGX59O5EKTP4G" hidden="1">#REF!</definedName>
    <definedName name="BExOI12ZT35A8SJM900FSNR8LEET" localSheetId="1" hidden="1">#REF!</definedName>
    <definedName name="BExOI12ZT35A8SJM900FSNR8LEET" localSheetId="2" hidden="1">#REF!</definedName>
    <definedName name="BExOI12ZT35A8SJM900FSNR8LEET" hidden="1">#REF!</definedName>
    <definedName name="BExOI3S4BZXT4VR8QP3V30TL229F" localSheetId="1" hidden="1">#REF!</definedName>
    <definedName name="BExOI3S4BZXT4VR8QP3V30TL229F" localSheetId="2" hidden="1">#REF!</definedName>
    <definedName name="BExOI3S4BZXT4VR8QP3V30TL229F" hidden="1">#REF!</definedName>
    <definedName name="BExOI5VMTHH7Y8MQQ1N635CHYI0P" localSheetId="1" hidden="1">#REF!</definedName>
    <definedName name="BExOI5VMTHH7Y8MQQ1N635CHYI0P" localSheetId="2" hidden="1">#REF!</definedName>
    <definedName name="BExOI5VMTHH7Y8MQQ1N635CHYI0P" hidden="1">#REF!</definedName>
    <definedName name="BExOI6RZBVF4KNZINWAB8L4YT4XV" localSheetId="1" hidden="1">#REF!</definedName>
    <definedName name="BExOI6RZBVF4KNZINWAB8L4YT4XV" localSheetId="2" hidden="1">#REF!</definedName>
    <definedName name="BExOI6RZBVF4KNZINWAB8L4YT4XV" hidden="1">#REF!</definedName>
    <definedName name="BExOIEVCP4Y6VDS23AK84MCYYHRT" localSheetId="1" hidden="1">#REF!</definedName>
    <definedName name="BExOIEVCP4Y6VDS23AK84MCYYHRT" localSheetId="2" hidden="1">#REF!</definedName>
    <definedName name="BExOIEVCP4Y6VDS23AK84MCYYHRT" hidden="1">#REF!</definedName>
    <definedName name="BExOIG2AQHRS0T5P5RBP166N9XIP" localSheetId="1" hidden="1">#REF!</definedName>
    <definedName name="BExOIG2AQHRS0T5P5RBP166N9XIP" localSheetId="2" hidden="1">#REF!</definedName>
    <definedName name="BExOIG2AQHRS0T5P5RBP166N9XIP" hidden="1">#REF!</definedName>
    <definedName name="BExOIHPQIXR0NDR5WD01BZKPKEO3" localSheetId="1" hidden="1">#REF!</definedName>
    <definedName name="BExOIHPQIXR0NDR5WD01BZKPKEO3" localSheetId="2" hidden="1">#REF!</definedName>
    <definedName name="BExOIHPQIXR0NDR5WD01BZKPKEO3" hidden="1">#REF!</definedName>
    <definedName name="BExOIK41KX5ZO1C7IJUABR2060NV" localSheetId="1" hidden="1">#REF!</definedName>
    <definedName name="BExOIK41KX5ZO1C7IJUABR2060NV" localSheetId="2" hidden="1">#REF!</definedName>
    <definedName name="BExOIK41KX5ZO1C7IJUABR2060NV" hidden="1">#REF!</definedName>
    <definedName name="BExOILRHVXGJDYC78SSBR3RLKG8G" localSheetId="1" hidden="1">#REF!</definedName>
    <definedName name="BExOILRHVXGJDYC78SSBR3RLKG8G" localSheetId="2" hidden="1">#REF!</definedName>
    <definedName name="BExOILRHVXGJDYC78SSBR3RLKG8G" hidden="1">#REF!</definedName>
    <definedName name="BExOILWRX28YCK1F9Q0BH8V19HZH" localSheetId="1" hidden="1">#REF!</definedName>
    <definedName name="BExOILWRX28YCK1F9Q0BH8V19HZH" localSheetId="2" hidden="1">#REF!</definedName>
    <definedName name="BExOILWRX28YCK1F9Q0BH8V19HZH" hidden="1">#REF!</definedName>
    <definedName name="BExOIM7L0Z3LSII9P7ZTV4KJ8RMA" localSheetId="1" hidden="1">#REF!</definedName>
    <definedName name="BExOIM7L0Z3LSII9P7ZTV4KJ8RMA" localSheetId="2" hidden="1">#REF!</definedName>
    <definedName name="BExOIM7L0Z3LSII9P7ZTV4KJ8RMA" hidden="1">#REF!</definedName>
    <definedName name="BExOIN9ETPA87K6NINBIFRSWHK4C" localSheetId="1" hidden="1">#REF!</definedName>
    <definedName name="BExOIN9ETPA87K6NINBIFRSWHK4C" localSheetId="2" hidden="1">#REF!</definedName>
    <definedName name="BExOIN9ETPA87K6NINBIFRSWHK4C" hidden="1">#REF!</definedName>
    <definedName name="BExOIRGHNGMF2P2U9K7AHC4GZNAX" localSheetId="1" hidden="1">#REF!</definedName>
    <definedName name="BExOIRGHNGMF2P2U9K7AHC4GZNAX" localSheetId="2" hidden="1">#REF!</definedName>
    <definedName name="BExOIRGHNGMF2P2U9K7AHC4GZNAX" hidden="1">#REF!</definedName>
    <definedName name="BExOIWJVMJ6MG6JC4SPD1L00OHU1" localSheetId="1" hidden="1">#REF!</definedName>
    <definedName name="BExOIWJVMJ6MG6JC4SPD1L00OHU1" localSheetId="2" hidden="1">#REF!</definedName>
    <definedName name="BExOIWJVMJ6MG6JC4SPD1L00OHU1" hidden="1">#REF!</definedName>
    <definedName name="BExOIYCN8Z4JK3OOG86KYUCV0ME8" localSheetId="1" hidden="1">#REF!</definedName>
    <definedName name="BExOIYCN8Z4JK3OOG86KYUCV0ME8" localSheetId="2" hidden="1">#REF!</definedName>
    <definedName name="BExOIYCN8Z4JK3OOG86KYUCV0ME8" hidden="1">#REF!</definedName>
    <definedName name="BExOIZ8UEN8UDD0SOP8ZCVUA7T1G" localSheetId="1" hidden="1">#REF!</definedName>
    <definedName name="BExOIZ8UEN8UDD0SOP8ZCVUA7T1G" localSheetId="2" hidden="1">#REF!</definedName>
    <definedName name="BExOIZ8UEN8UDD0SOP8ZCVUA7T1G" hidden="1">#REF!</definedName>
    <definedName name="BExOJ3AKZ9BCBZT3KD8WMSLK6MN2" localSheetId="1" hidden="1">#REF!</definedName>
    <definedName name="BExOJ3AKZ9BCBZT3KD8WMSLK6MN2" localSheetId="2" hidden="1">#REF!</definedName>
    <definedName name="BExOJ3AKZ9BCBZT3KD8WMSLK6MN2" hidden="1">#REF!</definedName>
    <definedName name="BExOJ7XQK71I4YZDD29AKOOWZ47E" localSheetId="1" hidden="1">#REF!</definedName>
    <definedName name="BExOJ7XQK71I4YZDD29AKOOWZ47E" localSheetId="2" hidden="1">#REF!</definedName>
    <definedName name="BExOJ7XQK71I4YZDD29AKOOWZ47E" hidden="1">#REF!</definedName>
    <definedName name="BExOJFA6R7S06OLC9XS54RZ8P37J" localSheetId="1" hidden="1">#REF!</definedName>
    <definedName name="BExOJFA6R7S06OLC9XS54RZ8P37J" localSheetId="2" hidden="1">#REF!</definedName>
    <definedName name="BExOJFA6R7S06OLC9XS54RZ8P37J" hidden="1">#REF!</definedName>
    <definedName name="BExOJFL00W1LK0V13ERJT3BA8R0C" localSheetId="1" hidden="1">#REF!</definedName>
    <definedName name="BExOJFL00W1LK0V13ERJT3BA8R0C" localSheetId="2" hidden="1">#REF!</definedName>
    <definedName name="BExOJFL00W1LK0V13ERJT3BA8R0C" hidden="1">#REF!</definedName>
    <definedName name="BExOJM0W6XGSW5MXPTTX0GNF6SFT" localSheetId="1" hidden="1">#REF!</definedName>
    <definedName name="BExOJM0W6XGSW5MXPTTX0GNF6SFT" localSheetId="2" hidden="1">#REF!</definedName>
    <definedName name="BExOJM0W6XGSW5MXPTTX0GNF6SFT" hidden="1">#REF!</definedName>
    <definedName name="BExOJM6CLWL6FIP1XZS6Y2B2Z7X0" localSheetId="1" hidden="1">#REF!</definedName>
    <definedName name="BExOJM6CLWL6FIP1XZS6Y2B2Z7X0" localSheetId="2" hidden="1">#REF!</definedName>
    <definedName name="BExOJM6CLWL6FIP1XZS6Y2B2Z7X0" hidden="1">#REF!</definedName>
    <definedName name="BExOJVBBMOO8QP73361YNTEH9IUC" localSheetId="1" hidden="1">#REF!</definedName>
    <definedName name="BExOJVBBMOO8QP73361YNTEH9IUC" localSheetId="2" hidden="1">#REF!</definedName>
    <definedName name="BExOJVBBMOO8QP73361YNTEH9IUC" hidden="1">#REF!</definedName>
    <definedName name="BExOJXEUJJ9SYRJXKYYV2NCCDT2R" localSheetId="1" hidden="1">#REF!</definedName>
    <definedName name="BExOJXEUJJ9SYRJXKYYV2NCCDT2R" localSheetId="2" hidden="1">#REF!</definedName>
    <definedName name="BExOJXEUJJ9SYRJXKYYV2NCCDT2R" hidden="1">#REF!</definedName>
    <definedName name="BExOJZ2BKKNRKKHOASCYOWOB0ZVI" localSheetId="1" hidden="1">#REF!</definedName>
    <definedName name="BExOJZ2BKKNRKKHOASCYOWOB0ZVI" localSheetId="2" hidden="1">#REF!</definedName>
    <definedName name="BExOJZ2BKKNRKKHOASCYOWOB0ZVI" hidden="1">#REF!</definedName>
    <definedName name="BExOK0EQYM9JUMAGWOUN7QDH7VMZ" localSheetId="1" hidden="1">#REF!</definedName>
    <definedName name="BExOK0EQYM9JUMAGWOUN7QDH7VMZ" localSheetId="2" hidden="1">#REF!</definedName>
    <definedName name="BExOK0EQYM9JUMAGWOUN7QDH7VMZ" hidden="1">#REF!</definedName>
    <definedName name="BExOK0PKW6T9L00X4Y64235SDCJR" localSheetId="1" hidden="1">#REF!</definedName>
    <definedName name="BExOK0PKW6T9L00X4Y64235SDCJR" localSheetId="2" hidden="1">#REF!</definedName>
    <definedName name="BExOK0PKW6T9L00X4Y64235SDCJR" hidden="1">#REF!</definedName>
    <definedName name="BExOK4WM9O7QNG6O57FOASI5QSN1" localSheetId="1" hidden="1">#REF!</definedName>
    <definedName name="BExOK4WM9O7QNG6O57FOASI5QSN1" localSheetId="2" hidden="1">#REF!</definedName>
    <definedName name="BExOK4WM9O7QNG6O57FOASI5QSN1" hidden="1">#REF!</definedName>
    <definedName name="BExOK7G8TPE6NI9QIJO4FP9OCEF5" localSheetId="1" hidden="1">#REF!</definedName>
    <definedName name="BExOK7G8TPE6NI9QIJO4FP9OCEF5" localSheetId="2" hidden="1">#REF!</definedName>
    <definedName name="BExOK7G8TPE6NI9QIJO4FP9OCEF5" hidden="1">#REF!</definedName>
    <definedName name="BExOKBHZOK5F06T5FJFEJZNI2TMJ" localSheetId="1" hidden="1">#REF!</definedName>
    <definedName name="BExOKBHZOK5F06T5FJFEJZNI2TMJ" localSheetId="2" hidden="1">#REF!</definedName>
    <definedName name="BExOKBHZOK5F06T5FJFEJZNI2TMJ" hidden="1">#REF!</definedName>
    <definedName name="BExOKBNA7EIMMR8UWTLN2ZO2OU49" localSheetId="1" hidden="1">#REF!</definedName>
    <definedName name="BExOKBNA7EIMMR8UWTLN2ZO2OU49" localSheetId="2" hidden="1">#REF!</definedName>
    <definedName name="BExOKBNA7EIMMR8UWTLN2ZO2OU49" hidden="1">#REF!</definedName>
    <definedName name="BExOKCECQSFWA99RY6KEDPH30KT6" localSheetId="1" hidden="1">#REF!</definedName>
    <definedName name="BExOKCECQSFWA99RY6KEDPH30KT6" localSheetId="2" hidden="1">#REF!</definedName>
    <definedName name="BExOKCECQSFWA99RY6KEDPH30KT6" hidden="1">#REF!</definedName>
    <definedName name="BExOKCP5F4IK47UULABCNGTOX4CC" localSheetId="1" hidden="1">#REF!</definedName>
    <definedName name="BExOKCP5F4IK47UULABCNGTOX4CC" localSheetId="2" hidden="1">#REF!</definedName>
    <definedName name="BExOKCP5F4IK47UULABCNGTOX4CC" hidden="1">#REF!</definedName>
    <definedName name="BExOKDAQ31PVS0Q7NXOF66C24GYL" localSheetId="1" hidden="1">#REF!</definedName>
    <definedName name="BExOKDAQ31PVS0Q7NXOF66C24GYL" localSheetId="2" hidden="1">#REF!</definedName>
    <definedName name="BExOKDAQ31PVS0Q7NXOF66C24GYL" hidden="1">#REF!</definedName>
    <definedName name="BExOKGLEX2TWRD16M2DKKKBWNAGS" localSheetId="1" hidden="1">#REF!</definedName>
    <definedName name="BExOKGLEX2TWRD16M2DKKKBWNAGS" localSheetId="2" hidden="1">#REF!</definedName>
    <definedName name="BExOKGLEX2TWRD16M2DKKKBWNAGS" hidden="1">#REF!</definedName>
    <definedName name="BExOKKHOPWUVRJGQJ5ONR2U40JX8" localSheetId="1" hidden="1">#REF!</definedName>
    <definedName name="BExOKKHOPWUVRJGQJ5ONR2U40JX8" localSheetId="2" hidden="1">#REF!</definedName>
    <definedName name="BExOKKHOPWUVRJGQJ5ONR2U40JX8" hidden="1">#REF!</definedName>
    <definedName name="BExOKNHKZVI06SHFKTYM3JCV41M6" localSheetId="1" hidden="1">#REF!</definedName>
    <definedName name="BExOKNHKZVI06SHFKTYM3JCV41M6" localSheetId="2" hidden="1">#REF!</definedName>
    <definedName name="BExOKNHKZVI06SHFKTYM3JCV41M6" hidden="1">#REF!</definedName>
    <definedName name="BExOKNSDTJNJQ0AMED59WS3YCKEV" localSheetId="1" hidden="1">#REF!</definedName>
    <definedName name="BExOKNSDTJNJQ0AMED59WS3YCKEV" localSheetId="2" hidden="1">#REF!</definedName>
    <definedName name="BExOKNSDTJNJQ0AMED59WS3YCKEV" hidden="1">#REF!</definedName>
    <definedName name="BExOKTXMJP351VXKH8VT6SXUNIMF" localSheetId="1" hidden="1">#REF!</definedName>
    <definedName name="BExOKTXMJP351VXKH8VT6SXUNIMF" localSheetId="2" hidden="1">#REF!</definedName>
    <definedName name="BExOKTXMJP351VXKH8VT6SXUNIMF" hidden="1">#REF!</definedName>
    <definedName name="BExOKU8GMLOCNVORDE329819XN67" localSheetId="1" hidden="1">#REF!</definedName>
    <definedName name="BExOKU8GMLOCNVORDE329819XN67" localSheetId="2" hidden="1">#REF!</definedName>
    <definedName name="BExOKU8GMLOCNVORDE329819XN67" hidden="1">#REF!</definedName>
    <definedName name="BExOKUDQS7STNP4QW1AFFL9KOPV4" localSheetId="1" hidden="1">#REF!</definedName>
    <definedName name="BExOKUDQS7STNP4QW1AFFL9KOPV4" localSheetId="2" hidden="1">#REF!</definedName>
    <definedName name="BExOKUDQS7STNP4QW1AFFL9KOPV4" hidden="1">#REF!</definedName>
    <definedName name="BExOKVKWKWZD3A4SC2KGUKPE7ML3" localSheetId="1" hidden="1">#REF!</definedName>
    <definedName name="BExOKVKWKWZD3A4SC2KGUKPE7ML3" localSheetId="2" hidden="1">#REF!</definedName>
    <definedName name="BExOKVKWKWZD3A4SC2KGUKPE7ML3" hidden="1">#REF!</definedName>
    <definedName name="BExOKWH96XHFND478QQXLP9OD3RY" localSheetId="1" hidden="1">#REF!</definedName>
    <definedName name="BExOKWH96XHFND478QQXLP9OD3RY" localSheetId="2" hidden="1">#REF!</definedName>
    <definedName name="BExOKWH96XHFND478QQXLP9OD3RY" hidden="1">#REF!</definedName>
    <definedName name="BExOKY4HSXVAO6W4CCT45Q358IJP" hidden="1">Tech #REF!</definedName>
    <definedName name="BExOL0Z3Z7IAMHPB91EO2MF49U57" localSheetId="1" hidden="1">#REF!</definedName>
    <definedName name="BExOL0Z3Z7IAMHPB91EO2MF49U57" localSheetId="2" hidden="1">#REF!</definedName>
    <definedName name="BExOL0Z3Z7IAMHPB91EO2MF49U57" hidden="1">#REF!</definedName>
    <definedName name="BExOL7KH12VAR0LG741SIOJTLWFD" localSheetId="1" hidden="1">#REF!</definedName>
    <definedName name="BExOL7KH12VAR0LG741SIOJTLWFD" localSheetId="2" hidden="1">#REF!</definedName>
    <definedName name="BExOL7KH12VAR0LG741SIOJTLWFD" hidden="1">#REF!</definedName>
    <definedName name="BExOL8RNA7ID4R857HDDS7XJ93CL" localSheetId="1" hidden="1">#REF!</definedName>
    <definedName name="BExOL8RNA7ID4R857HDDS7XJ93CL" localSheetId="2" hidden="1">#REF!</definedName>
    <definedName name="BExOL8RNA7ID4R857HDDS7XJ93CL" hidden="1">#REF!</definedName>
    <definedName name="BExOL8WYNZNSIFGAS6QNS4H95WH3" localSheetId="1" hidden="1">#REF!</definedName>
    <definedName name="BExOL8WYNZNSIFGAS6QNS4H95WH3" localSheetId="2" hidden="1">#REF!</definedName>
    <definedName name="BExOL8WYNZNSIFGAS6QNS4H95WH3" hidden="1">#REF!</definedName>
    <definedName name="BExOLA4438XNGRN01R2GKLYV7LQY" localSheetId="1" hidden="1">Table #REF!</definedName>
    <definedName name="BExOLA4438XNGRN01R2GKLYV7LQY" localSheetId="2" hidden="1">Table '[5]2'!$B$6:$E$7</definedName>
    <definedName name="BExOLA4438XNGRN01R2GKLYV7LQY" hidden="1">Table '[5]2'!$B$6:$E$7</definedName>
    <definedName name="BExOLB5SC7VD8OG53K8II93SAENQ" localSheetId="1" hidden="1">#REF!</definedName>
    <definedName name="BExOLB5SC7VD8OG53K8II93SAENQ" localSheetId="2" hidden="1">#REF!</definedName>
    <definedName name="BExOLB5SC7VD8OG53K8II93SAENQ" hidden="1">#REF!</definedName>
    <definedName name="BExOLD411QWFX4FN11349510DRJ8" localSheetId="1" hidden="1">#REF!</definedName>
    <definedName name="BExOLD411QWFX4FN11349510DRJ8" localSheetId="2" hidden="1">#REF!</definedName>
    <definedName name="BExOLD411QWFX4FN11349510DRJ8" hidden="1">#REF!</definedName>
    <definedName name="BExOLD9BV1NRA156TPPBO4IRH6YJ" localSheetId="1" hidden="1">#REF!</definedName>
    <definedName name="BExOLD9BV1NRA156TPPBO4IRH6YJ" localSheetId="2" hidden="1">#REF!</definedName>
    <definedName name="BExOLD9BV1NRA156TPPBO4IRH6YJ" hidden="1">#REF!</definedName>
    <definedName name="BExOLGPHDV9QBFO91XYE1DPLUI74" localSheetId="1" hidden="1">#REF!</definedName>
    <definedName name="BExOLGPHDV9QBFO91XYE1DPLUI74" localSheetId="2" hidden="1">#REF!</definedName>
    <definedName name="BExOLGPHDV9QBFO91XYE1DPLUI74" hidden="1">#REF!</definedName>
    <definedName name="BExOLICXFHJLILCJVFMJE5MGGWKR" localSheetId="1" hidden="1">#REF!</definedName>
    <definedName name="BExOLICXFHJLILCJVFMJE5MGGWKR" localSheetId="2" hidden="1">#REF!</definedName>
    <definedName name="BExOLICXFHJLILCJVFMJE5MGGWKR" hidden="1">#REF!</definedName>
    <definedName name="BExOLJK38EEG0F6FQW8MGWWYPG61" localSheetId="1" hidden="1">#REF!</definedName>
    <definedName name="BExOLJK38EEG0F6FQW8MGWWYPG61" localSheetId="2" hidden="1">#REF!</definedName>
    <definedName name="BExOLJK38EEG0F6FQW8MGWWYPG61" hidden="1">#REF!</definedName>
    <definedName name="BExOLK06LJYZSWO9LUKD2P1U0LVG" localSheetId="1" hidden="1">#REF!</definedName>
    <definedName name="BExOLK06LJYZSWO9LUKD2P1U0LVG" localSheetId="2" hidden="1">#REF!</definedName>
    <definedName name="BExOLK06LJYZSWO9LUKD2P1U0LVG" hidden="1">#REF!</definedName>
    <definedName name="BExOLKLQBRI929WS5BLQJSQ47HLF" localSheetId="1" hidden="1">#REF!</definedName>
    <definedName name="BExOLKLQBRI929WS5BLQJSQ47HLF" localSheetId="2" hidden="1">#REF!</definedName>
    <definedName name="BExOLKLQBRI929WS5BLQJSQ47HLF" hidden="1">#REF!</definedName>
    <definedName name="BExOLOI0WJS3QC12I3ISL0D9AWOF" localSheetId="1" hidden="1">#REF!</definedName>
    <definedName name="BExOLOI0WJS3QC12I3ISL0D9AWOF" localSheetId="2" hidden="1">#REF!</definedName>
    <definedName name="BExOLOI0WJS3QC12I3ISL0D9AWOF" hidden="1">#REF!</definedName>
    <definedName name="BExOLUSL56DFV6VH26H67SAF554T" localSheetId="1" hidden="1">#REF!</definedName>
    <definedName name="BExOLUSL56DFV6VH26H67SAF554T" localSheetId="2" hidden="1">#REF!</definedName>
    <definedName name="BExOLUSL56DFV6VH26H67SAF554T" hidden="1">#REF!</definedName>
    <definedName name="BExOLUXY45441BCQSPHKZT4Y6B9C" localSheetId="1" hidden="1">#REF!</definedName>
    <definedName name="BExOLUXY45441BCQSPHKZT4Y6B9C" localSheetId="2" hidden="1">#REF!</definedName>
    <definedName name="BExOLUXY45441BCQSPHKZT4Y6B9C" hidden="1">#REF!</definedName>
    <definedName name="BExOLYZNCQU9YFRCJTSR1R7098U7" localSheetId="1" hidden="1">#REF!</definedName>
    <definedName name="BExOLYZNCQU9YFRCJTSR1R7098U7" localSheetId="2" hidden="1">#REF!</definedName>
    <definedName name="BExOLYZNCQU9YFRCJTSR1R7098U7" hidden="1">#REF!</definedName>
    <definedName name="BExOLYZNG5RBD0BTS1OEZJNU92Q5" localSheetId="1" hidden="1">#REF!</definedName>
    <definedName name="BExOLYZNG5RBD0BTS1OEZJNU92Q5" localSheetId="2" hidden="1">#REF!</definedName>
    <definedName name="BExOLYZNG5RBD0BTS1OEZJNU92Q5" hidden="1">#REF!</definedName>
    <definedName name="BExOM01C6U9NQ5GHKJP6ISQ8L5UT" localSheetId="1" hidden="1">#REF!</definedName>
    <definedName name="BExOM01C6U9NQ5GHKJP6ISQ8L5UT" localSheetId="2" hidden="1">#REF!</definedName>
    <definedName name="BExOM01C6U9NQ5GHKJP6ISQ8L5UT" hidden="1">#REF!</definedName>
    <definedName name="BExOM3HIJ3UZPOKJI68KPBJAHPDC" localSheetId="1" hidden="1">#REF!</definedName>
    <definedName name="BExOM3HIJ3UZPOKJI68KPBJAHPDC" localSheetId="2" hidden="1">#REF!</definedName>
    <definedName name="BExOM3HIJ3UZPOKJI68KPBJAHPDC" hidden="1">#REF!</definedName>
    <definedName name="BExOM6S758QVFN6MFXZTVVI45ZQB" localSheetId="1" hidden="1">#REF!</definedName>
    <definedName name="BExOM6S758QVFN6MFXZTVVI45ZQB" localSheetId="2" hidden="1">#REF!</definedName>
    <definedName name="BExOM6S758QVFN6MFXZTVVI45ZQB" hidden="1">#REF!</definedName>
    <definedName name="BExOMB4JQJ9UFRRISG8TUU5QICZA" localSheetId="1" hidden="1">#REF!</definedName>
    <definedName name="BExOMB4JQJ9UFRRISG8TUU5QICZA" localSheetId="2" hidden="1">#REF!</definedName>
    <definedName name="BExOMB4JQJ9UFRRISG8TUU5QICZA" hidden="1">#REF!</definedName>
    <definedName name="BExOMBFCBGGM6KO5RX1LMJ0M22S4" localSheetId="1" hidden="1">#REF!</definedName>
    <definedName name="BExOMBFCBGGM6KO5RX1LMJ0M22S4" localSheetId="2" hidden="1">#REF!</definedName>
    <definedName name="BExOMBFCBGGM6KO5RX1LMJ0M22S4" hidden="1">#REF!</definedName>
    <definedName name="BExOMF0SZ3K37UAYRC0JHUSM2YFE" localSheetId="1" hidden="1">#REF!</definedName>
    <definedName name="BExOMF0SZ3K37UAYRC0JHUSM2YFE" localSheetId="2" hidden="1">#REF!</definedName>
    <definedName name="BExOMF0SZ3K37UAYRC0JHUSM2YFE" hidden="1">#REF!</definedName>
    <definedName name="BExOMI672TH8VPB5MGW4I7CD339Q" localSheetId="1" hidden="1">#REF!</definedName>
    <definedName name="BExOMI672TH8VPB5MGW4I7CD339Q" localSheetId="2" hidden="1">#REF!</definedName>
    <definedName name="BExOMI672TH8VPB5MGW4I7CD339Q" hidden="1">#REF!</definedName>
    <definedName name="BExOMIBHF1PZUL8A9N9YHZZI86D9" localSheetId="1" hidden="1">#REF!</definedName>
    <definedName name="BExOMIBHF1PZUL8A9N9YHZZI86D9" localSheetId="2" hidden="1">#REF!</definedName>
    <definedName name="BExOMIBHF1PZUL8A9N9YHZZI86D9" hidden="1">#REF!</definedName>
    <definedName name="BExOMKPURE33YQ3K1JG9NVQD4W49" localSheetId="1" hidden="1">#REF!</definedName>
    <definedName name="BExOMKPURE33YQ3K1JG9NVQD4W49" localSheetId="2" hidden="1">#REF!</definedName>
    <definedName name="BExOMKPURE33YQ3K1JG9NVQD4W49" hidden="1">#REF!</definedName>
    <definedName name="BExOMM2G39XM5CD0LE6CILIXRYHB" localSheetId="1" hidden="1">#REF!</definedName>
    <definedName name="BExOMM2G39XM5CD0LE6CILIXRYHB" localSheetId="2" hidden="1">#REF!</definedName>
    <definedName name="BExOMM2G39XM5CD0LE6CILIXRYHB" hidden="1">#REF!</definedName>
    <definedName name="BExOMP7NGCLUNFK50QD2LPKRG078" localSheetId="1" hidden="1">#REF!</definedName>
    <definedName name="BExOMP7NGCLUNFK50QD2LPKRG078" localSheetId="2" hidden="1">#REF!</definedName>
    <definedName name="BExOMP7NGCLUNFK50QD2LPKRG078" hidden="1">#REF!</definedName>
    <definedName name="BExOMU0A6XMY48SZRYL4WQZD13BI" localSheetId="1" hidden="1">#REF!</definedName>
    <definedName name="BExOMU0A6XMY48SZRYL4WQZD13BI" localSheetId="2" hidden="1">#REF!</definedName>
    <definedName name="BExOMU0A6XMY48SZRYL4WQZD13BI" hidden="1">#REF!</definedName>
    <definedName name="BExOMURDFA9QL230A0IYN4NSLZPU" localSheetId="1" hidden="1">#REF!</definedName>
    <definedName name="BExOMURDFA9QL230A0IYN4NSLZPU" localSheetId="2" hidden="1">#REF!</definedName>
    <definedName name="BExOMURDFA9QL230A0IYN4NSLZPU" hidden="1">#REF!</definedName>
    <definedName name="BExOMVT0HSNC59DJP4CLISASGHKL" localSheetId="1" hidden="1">#REF!</definedName>
    <definedName name="BExOMVT0HSNC59DJP4CLISASGHKL" localSheetId="2" hidden="1">#REF!</definedName>
    <definedName name="BExOMVT0HSNC59DJP4CLISASGHKL" hidden="1">#REF!</definedName>
    <definedName name="BExOMX07K5M2L9Z7HH4W5B8ML7NK" localSheetId="1" hidden="1">#REF!</definedName>
    <definedName name="BExOMX07K5M2L9Z7HH4W5B8ML7NK" localSheetId="2" hidden="1">#REF!</definedName>
    <definedName name="BExOMX07K5M2L9Z7HH4W5B8ML7NK" hidden="1">#REF!</definedName>
    <definedName name="BExOMZPBCTN27UCW16AB5RODAK0F" localSheetId="1" hidden="1">#REF!</definedName>
    <definedName name="BExOMZPBCTN27UCW16AB5RODAK0F" localSheetId="2" hidden="1">#REF!</definedName>
    <definedName name="BExOMZPBCTN27UCW16AB5RODAK0F" hidden="1">#REF!</definedName>
    <definedName name="BExON0AX35F2SI0UCVMGWGVIUNI3" localSheetId="1" hidden="1">#REF!</definedName>
    <definedName name="BExON0AX35F2SI0UCVMGWGVIUNI3" localSheetId="2" hidden="1">#REF!</definedName>
    <definedName name="BExON0AX35F2SI0UCVMGWGVIUNI3" hidden="1">#REF!</definedName>
    <definedName name="BExON2P7U93VP85Z1K331O4DERPJ" localSheetId="1" hidden="1">#REF!</definedName>
    <definedName name="BExON2P7U93VP85Z1K331O4DERPJ" localSheetId="2" hidden="1">#REF!</definedName>
    <definedName name="BExON2P7U93VP85Z1K331O4DERPJ" hidden="1">#REF!</definedName>
    <definedName name="BExON3ASCEVH6IHLJHWYGTTWAINE" localSheetId="1" hidden="1">#REF!</definedName>
    <definedName name="BExON3ASCEVH6IHLJHWYGTTWAINE" localSheetId="2" hidden="1">#REF!</definedName>
    <definedName name="BExON3ASCEVH6IHLJHWYGTTWAINE" hidden="1">#REF!</definedName>
    <definedName name="BExON3LKGWMYXTE0GUE6JSF95Y3J" localSheetId="1" hidden="1">#REF!</definedName>
    <definedName name="BExON3LKGWMYXTE0GUE6JSF95Y3J" localSheetId="2" hidden="1">#REF!</definedName>
    <definedName name="BExON3LKGWMYXTE0GUE6JSF95Y3J" hidden="1">#REF!</definedName>
    <definedName name="BExON3QVSJYEQD16BJXAJ9G9VZV1" localSheetId="1" hidden="1">#REF!</definedName>
    <definedName name="BExON3QVSJYEQD16BJXAJ9G9VZV1" localSheetId="2" hidden="1">#REF!</definedName>
    <definedName name="BExON3QVSJYEQD16BJXAJ9G9VZV1" hidden="1">#REF!</definedName>
    <definedName name="BExON41U4296DV3DPG6I5EF3OEYF" localSheetId="1" hidden="1">#REF!</definedName>
    <definedName name="BExON41U4296DV3DPG6I5EF3OEYF" localSheetId="2" hidden="1">#REF!</definedName>
    <definedName name="BExON41U4296DV3DPG6I5EF3OEYF" hidden="1">#REF!</definedName>
    <definedName name="BExON58UZ71C0XD1X991RCV0Q6MB" localSheetId="1" hidden="1">#REF!</definedName>
    <definedName name="BExON58UZ71C0XD1X991RCV0Q6MB" localSheetId="2" hidden="1">#REF!</definedName>
    <definedName name="BExON58UZ71C0XD1X991RCV0Q6MB" hidden="1">#REF!</definedName>
    <definedName name="BExON8UB96J8UZO1ZX4IVWLM8DGA" localSheetId="1" hidden="1">#REF!</definedName>
    <definedName name="BExON8UB96J8UZO1ZX4IVWLM8DGA" localSheetId="2" hidden="1">#REF!</definedName>
    <definedName name="BExON8UB96J8UZO1ZX4IVWLM8DGA" hidden="1">#REF!</definedName>
    <definedName name="BExON958CY4U6D9YOFTOTUJLIYJK" localSheetId="1" hidden="1">#REF!</definedName>
    <definedName name="BExON958CY4U6D9YOFTOTUJLIYJK" localSheetId="2" hidden="1">#REF!</definedName>
    <definedName name="BExON958CY4U6D9YOFTOTUJLIYJK" hidden="1">#REF!</definedName>
    <definedName name="BExONB3A7CO4YD8RB41PHC93BQ9M" localSheetId="1" hidden="1">#REF!</definedName>
    <definedName name="BExONB3A7CO4YD8RB41PHC93BQ9M" localSheetId="2" hidden="1">#REF!</definedName>
    <definedName name="BExONB3A7CO4YD8RB41PHC93BQ9M" hidden="1">#REF!</definedName>
    <definedName name="BExONFL4TFXSXWK3WNKGBKED9MO0" localSheetId="1" hidden="1">#REF!</definedName>
    <definedName name="BExONFL4TFXSXWK3WNKGBKED9MO0" localSheetId="2" hidden="1">#REF!</definedName>
    <definedName name="BExONFL4TFXSXWK3WNKGBKED9MO0" hidden="1">#REF!</definedName>
    <definedName name="BExONFQH6UUXF8V0GI4BRIST9RFO" localSheetId="1" hidden="1">#REF!</definedName>
    <definedName name="BExONFQH6UUXF8V0GI4BRIST9RFO" localSheetId="2" hidden="1">#REF!</definedName>
    <definedName name="BExONFQH6UUXF8V0GI4BRIST9RFO" hidden="1">#REF!</definedName>
    <definedName name="BExONHZH7UYWNNGHN1TBE5KBBVQI" localSheetId="1" hidden="1">#REF!</definedName>
    <definedName name="BExONHZH7UYWNNGHN1TBE5KBBVQI" localSheetId="2" hidden="1">#REF!</definedName>
    <definedName name="BExONHZH7UYWNNGHN1TBE5KBBVQI" hidden="1">#REF!</definedName>
    <definedName name="BExONIL1EPN8W1SVF4S473NVT9G0" localSheetId="1" hidden="1">#REF!</definedName>
    <definedName name="BExONIL1EPN8W1SVF4S473NVT9G0" localSheetId="2" hidden="1">#REF!</definedName>
    <definedName name="BExONIL1EPN8W1SVF4S473NVT9G0" hidden="1">#REF!</definedName>
    <definedName name="BExONIL31DZWU7IFVN3VV0XTXJA1" localSheetId="1" hidden="1">#REF!</definedName>
    <definedName name="BExONIL31DZWU7IFVN3VV0XTXJA1" localSheetId="2" hidden="1">#REF!</definedName>
    <definedName name="BExONIL31DZWU7IFVN3VV0XTXJA1" hidden="1">#REF!</definedName>
    <definedName name="BExONJ1BU17R0F5A2UP1UGJBOGKS" localSheetId="1" hidden="1">#REF!</definedName>
    <definedName name="BExONJ1BU17R0F5A2UP1UGJBOGKS" localSheetId="2" hidden="1">#REF!</definedName>
    <definedName name="BExONJ1BU17R0F5A2UP1UGJBOGKS" hidden="1">#REF!</definedName>
    <definedName name="BExONJMR80HG2FEOQYY2RV61DTMP" localSheetId="1" hidden="1">#REF!</definedName>
    <definedName name="BExONJMR80HG2FEOQYY2RV61DTMP" localSheetId="2" hidden="1">#REF!</definedName>
    <definedName name="BExONJMR80HG2FEOQYY2RV61DTMP" hidden="1">#REF!</definedName>
    <definedName name="BExONKOKOSIBUJ8PWCHARC3ECBRD" localSheetId="1" hidden="1">#REF!</definedName>
    <definedName name="BExONKOKOSIBUJ8PWCHARC3ECBRD" localSheetId="2" hidden="1">#REF!</definedName>
    <definedName name="BExONKOKOSIBUJ8PWCHARC3ECBRD" hidden="1">#REF!</definedName>
    <definedName name="BExONNOHHBF8J1AA1FLZ3Q80IYQF" localSheetId="1" hidden="1">#REF!</definedName>
    <definedName name="BExONNOHHBF8J1AA1FLZ3Q80IYQF" localSheetId="2" hidden="1">#REF!</definedName>
    <definedName name="BExONNOHHBF8J1AA1FLZ3Q80IYQF" hidden="1">#REF!</definedName>
    <definedName name="BExONNZ9VMHVX3J6NLNJY7KZA61O" localSheetId="1" hidden="1">#REF!</definedName>
    <definedName name="BExONNZ9VMHVX3J6NLNJY7KZA61O" localSheetId="2" hidden="1">#REF!</definedName>
    <definedName name="BExONNZ9VMHVX3J6NLNJY7KZA61O" hidden="1">#REF!</definedName>
    <definedName name="BExONPBQVA12PHRQ13NAPMV8OK8R" localSheetId="1" hidden="1">#REF!</definedName>
    <definedName name="BExONPBQVA12PHRQ13NAPMV8OK8R" localSheetId="2" hidden="1">#REF!</definedName>
    <definedName name="BExONPBQVA12PHRQ13NAPMV8OK8R" hidden="1">#REF!</definedName>
    <definedName name="BExONRQ1BAA4F3TXP2MYQ4YCZ09S" localSheetId="1" hidden="1">#REF!</definedName>
    <definedName name="BExONRQ1BAA4F3TXP2MYQ4YCZ09S" localSheetId="2" hidden="1">#REF!</definedName>
    <definedName name="BExONRQ1BAA4F3TXP2MYQ4YCZ09S" hidden="1">#REF!</definedName>
    <definedName name="BExONS0U1BUFL5LHYSM0QUVEZ28P" localSheetId="1" hidden="1">#REF!</definedName>
    <definedName name="BExONS0U1BUFL5LHYSM0QUVEZ28P" localSheetId="2" hidden="1">#REF!</definedName>
    <definedName name="BExONS0U1BUFL5LHYSM0QUVEZ28P" hidden="1">#REF!</definedName>
    <definedName name="BExONVBIXX436X1BG1TMAO4S9LD0" localSheetId="1" hidden="1">#REF!</definedName>
    <definedName name="BExONVBIXX436X1BG1TMAO4S9LD0" localSheetId="2" hidden="1">#REF!</definedName>
    <definedName name="BExONVBIXX436X1BG1TMAO4S9LD0" hidden="1">#REF!</definedName>
    <definedName name="BExONVH0RGQ4GH083ZAOCD8NNBGB" localSheetId="1" hidden="1">#REF!</definedName>
    <definedName name="BExONVH0RGQ4GH083ZAOCD8NNBGB" localSheetId="2" hidden="1">#REF!</definedName>
    <definedName name="BExONVH0RGQ4GH083ZAOCD8NNBGB" hidden="1">#REF!</definedName>
    <definedName name="BExONX49UYYAURWUG921XGWJSIRC" localSheetId="1" hidden="1">#REF!</definedName>
    <definedName name="BExONX49UYYAURWUG921XGWJSIRC" localSheetId="2" hidden="1">#REF!</definedName>
    <definedName name="BExONX49UYYAURWUG921XGWJSIRC" hidden="1">#REF!</definedName>
    <definedName name="BExOO1WWIZSGB0YTGKESB45TSVMZ" localSheetId="1" hidden="1">#REF!</definedName>
    <definedName name="BExOO1WWIZSGB0YTGKESB45TSVMZ" localSheetId="2" hidden="1">#REF!</definedName>
    <definedName name="BExOO1WWIZSGB0YTGKESB45TSVMZ" hidden="1">#REF!</definedName>
    <definedName name="BExOO3V3L7FAGG0MDDCJZE3D60EX" localSheetId="1" hidden="1">#REF!</definedName>
    <definedName name="BExOO3V3L7FAGG0MDDCJZE3D60EX" localSheetId="2" hidden="1">#REF!</definedName>
    <definedName name="BExOO3V3L7FAGG0MDDCJZE3D60EX" hidden="1">#REF!</definedName>
    <definedName name="BExOO4B8FPAFYPHCTYTX37P1TQM5" localSheetId="1" hidden="1">#REF!</definedName>
    <definedName name="BExOO4B8FPAFYPHCTYTX37P1TQM5" localSheetId="2" hidden="1">#REF!</definedName>
    <definedName name="BExOO4B8FPAFYPHCTYTX37P1TQM5" hidden="1">#REF!</definedName>
    <definedName name="BExOO6V0MOXV3OGB6ET56JU9IVB6" localSheetId="1" hidden="1">#REF!</definedName>
    <definedName name="BExOO6V0MOXV3OGB6ET56JU9IVB6" localSheetId="2" hidden="1">#REF!</definedName>
    <definedName name="BExOO6V0MOXV3OGB6ET56JU9IVB6" hidden="1">#REF!</definedName>
    <definedName name="BExOOA078O43VYFI2DXA7M4JBQZV" localSheetId="1" hidden="1">#REF!</definedName>
    <definedName name="BExOOA078O43VYFI2DXA7M4JBQZV" localSheetId="2" hidden="1">#REF!</definedName>
    <definedName name="BExOOA078O43VYFI2DXA7M4JBQZV" hidden="1">#REF!</definedName>
    <definedName name="BExOOBI5QCGFS84JIIV8TIVNOAXN" localSheetId="1" hidden="1">#REF!</definedName>
    <definedName name="BExOOBI5QCGFS84JIIV8TIVNOAXN" localSheetId="2" hidden="1">#REF!</definedName>
    <definedName name="BExOOBI5QCGFS84JIIV8TIVNOAXN" hidden="1">#REF!</definedName>
    <definedName name="BExOOD05OIF8C54O3MMFD2L3Y44C" localSheetId="1" hidden="1">#REF!</definedName>
    <definedName name="BExOOD05OIF8C54O3MMFD2L3Y44C" localSheetId="2" hidden="1">#REF!</definedName>
    <definedName name="BExOOD05OIF8C54O3MMFD2L3Y44C" hidden="1">#REF!</definedName>
    <definedName name="BExOOGAT2HA83QHNA10UL69AY5VI" localSheetId="1" hidden="1">#REF!</definedName>
    <definedName name="BExOOGAT2HA83QHNA10UL69AY5VI" localSheetId="2" hidden="1">#REF!</definedName>
    <definedName name="BExOOGAT2HA83QHNA10UL69AY5VI" hidden="1">#REF!</definedName>
    <definedName name="BExOOGLL9QVR6XU5VQJKNJ3MLHZE" localSheetId="1" hidden="1">#REF!</definedName>
    <definedName name="BExOOGLL9QVR6XU5VQJKNJ3MLHZE" localSheetId="2" hidden="1">#REF!</definedName>
    <definedName name="BExOOGLL9QVR6XU5VQJKNJ3MLHZE" hidden="1">#REF!</definedName>
    <definedName name="BExOOHSRY0XCJ14Z5F5DPMNCWFT4" localSheetId="1" hidden="1">#REF!</definedName>
    <definedName name="BExOOHSRY0XCJ14Z5F5DPMNCWFT4" localSheetId="2" hidden="1">#REF!</definedName>
    <definedName name="BExOOHSRY0XCJ14Z5F5DPMNCWFT4" hidden="1">#REF!</definedName>
    <definedName name="BExOOIULUDOJRMYABWV5CCL906X6" localSheetId="1" hidden="1">#REF!</definedName>
    <definedName name="BExOOIULUDOJRMYABWV5CCL906X6" localSheetId="2" hidden="1">#REF!</definedName>
    <definedName name="BExOOIULUDOJRMYABWV5CCL906X6" hidden="1">#REF!</definedName>
    <definedName name="BExOOMW5Q20AFQJLU9XQS843GXIY" localSheetId="1" hidden="1">#REF!</definedName>
    <definedName name="BExOOMW5Q20AFQJLU9XQS843GXIY" localSheetId="2" hidden="1">#REF!</definedName>
    <definedName name="BExOOMW5Q20AFQJLU9XQS843GXIY" hidden="1">#REF!</definedName>
    <definedName name="BExOOO3B06XMQ6L2AVZJDSW5EJS5" localSheetId="1" hidden="1">#REF!</definedName>
    <definedName name="BExOOO3B06XMQ6L2AVZJDSW5EJS5" localSheetId="2" hidden="1">#REF!</definedName>
    <definedName name="BExOOO3B06XMQ6L2AVZJDSW5EJS5" hidden="1">#REF!</definedName>
    <definedName name="BExOOQ6V69Z88S8GUHVO8AWFBUYN" localSheetId="1" hidden="1">TEST-#REF!</definedName>
    <definedName name="BExOOQ6V69Z88S8GUHVO8AWFBUYN" localSheetId="2" hidden="1">TEST-#REF!</definedName>
    <definedName name="BExOOQ6V69Z88S8GUHVO8AWFBUYN" hidden="1">TEST-#REF!</definedName>
    <definedName name="BExOORE1DP6UVW28XJX2VS05649B" localSheetId="1" hidden="1">#REF!</definedName>
    <definedName name="BExOORE1DP6UVW28XJX2VS05649B" localSheetId="2" hidden="1">#REF!</definedName>
    <definedName name="BExOORE1DP6UVW28XJX2VS05649B" hidden="1">#REF!</definedName>
    <definedName name="BExOOTN0KTXJCL7E476XBN1CJ553" localSheetId="1" hidden="1">#REF!</definedName>
    <definedName name="BExOOTN0KTXJCL7E476XBN1CJ553" localSheetId="2" hidden="1">#REF!</definedName>
    <definedName name="BExOOTN0KTXJCL7E476XBN1CJ553" hidden="1">#REF!</definedName>
    <definedName name="BExOOU33NBEO709CM0RIZWBNDOIZ" localSheetId="1" hidden="1">#REF!</definedName>
    <definedName name="BExOOU33NBEO709CM0RIZWBNDOIZ" localSheetId="2" hidden="1">#REF!</definedName>
    <definedName name="BExOOU33NBEO709CM0RIZWBNDOIZ" hidden="1">#REF!</definedName>
    <definedName name="BExOP2S18PQ9PIAIASVTH3WYHT7Q" localSheetId="1" hidden="1">#REF!</definedName>
    <definedName name="BExOP2S18PQ9PIAIASVTH3WYHT7Q" localSheetId="2" hidden="1">#REF!</definedName>
    <definedName name="BExOP2S18PQ9PIAIASVTH3WYHT7Q" hidden="1">#REF!</definedName>
    <definedName name="BExOP5H4TWV6WOYA6H3DNE0SXDTA" localSheetId="1" hidden="1">#REF!</definedName>
    <definedName name="BExOP5H4TWV6WOYA6H3DNE0SXDTA" localSheetId="2" hidden="1">#REF!</definedName>
    <definedName name="BExOP5H4TWV6WOYA6H3DNE0SXDTA" hidden="1">#REF!</definedName>
    <definedName name="BExOP62PG4MXCZRST2D4WNPSS0CG" localSheetId="1" hidden="1">#REF!</definedName>
    <definedName name="BExOP62PG4MXCZRST2D4WNPSS0CG" localSheetId="2" hidden="1">#REF!</definedName>
    <definedName name="BExOP62PG4MXCZRST2D4WNPSS0CG" hidden="1">#REF!</definedName>
    <definedName name="BExOP6OBTACKYKWAL980ICK39WLB" localSheetId="1" hidden="1">#REF!</definedName>
    <definedName name="BExOP6OBTACKYKWAL980ICK39WLB" localSheetId="2" hidden="1">#REF!</definedName>
    <definedName name="BExOP6OBTACKYKWAL980ICK39WLB" hidden="1">#REF!</definedName>
    <definedName name="BExOP9DEBV5W5P4Q25J3XCJBP5S9" localSheetId="1" hidden="1">#REF!</definedName>
    <definedName name="BExOP9DEBV5W5P4Q25J3XCJBP5S9" localSheetId="2" hidden="1">#REF!</definedName>
    <definedName name="BExOP9DEBV5W5P4Q25J3XCJBP5S9" hidden="1">#REF!</definedName>
    <definedName name="BExOPFNYRBL0BFM23LZBJTADNOE4" localSheetId="1" hidden="1">#REF!</definedName>
    <definedName name="BExOPFNYRBL0BFM23LZBJTADNOE4" localSheetId="2" hidden="1">#REF!</definedName>
    <definedName name="BExOPFNYRBL0BFM23LZBJTADNOE4" hidden="1">#REF!</definedName>
    <definedName name="BExOPG9L3EW2MOTUC7C8Q0P2H6FL" localSheetId="1" hidden="1">#REF!</definedName>
    <definedName name="BExOPG9L3EW2MOTUC7C8Q0P2H6FL" localSheetId="2" hidden="1">#REF!</definedName>
    <definedName name="BExOPG9L3EW2MOTUC7C8Q0P2H6FL" hidden="1">#REF!</definedName>
    <definedName name="BExOPINVFSIZMCVT9YGT2AODVCX3" localSheetId="1" hidden="1">#REF!</definedName>
    <definedName name="BExOPINVFSIZMCVT9YGT2AODVCX3" localSheetId="2" hidden="1">#REF!</definedName>
    <definedName name="BExOPINVFSIZMCVT9YGT2AODVCX3" hidden="1">#REF!</definedName>
    <definedName name="BExOPJV0G43Z50LNI0UWME9NPU9S" localSheetId="1" hidden="1">#REF!</definedName>
    <definedName name="BExOPJV0G43Z50LNI0UWME9NPU9S" localSheetId="2" hidden="1">#REF!</definedName>
    <definedName name="BExOPJV0G43Z50LNI0UWME9NPU9S" hidden="1">#REF!</definedName>
    <definedName name="BExOQ1JN4SAC44RTMZIGHSW023WA" localSheetId="1" hidden="1">#REF!</definedName>
    <definedName name="BExOQ1JN4SAC44RTMZIGHSW023WA" localSheetId="2" hidden="1">#REF!</definedName>
    <definedName name="BExOQ1JN4SAC44RTMZIGHSW023WA" hidden="1">#REF!</definedName>
    <definedName name="BExOQ256YMF115DJL3KBPNKABJ90" localSheetId="1" hidden="1">#REF!</definedName>
    <definedName name="BExOQ256YMF115DJL3KBPNKABJ90" localSheetId="2" hidden="1">#REF!</definedName>
    <definedName name="BExOQ256YMF115DJL3KBPNKABJ90" hidden="1">#REF!</definedName>
    <definedName name="BExOQ31KP6DAMEA27XFG47SKTKAZ" localSheetId="1" hidden="1">#REF!</definedName>
    <definedName name="BExOQ31KP6DAMEA27XFG47SKTKAZ" localSheetId="2" hidden="1">#REF!</definedName>
    <definedName name="BExOQ31KP6DAMEA27XFG47SKTKAZ" hidden="1">#REF!</definedName>
    <definedName name="BExOQLMISREXV7WTKJUWC57XSQ3I" localSheetId="1" hidden="1">#REF!</definedName>
    <definedName name="BExOQLMISREXV7WTKJUWC57XSQ3I" localSheetId="2" hidden="1">#REF!</definedName>
    <definedName name="BExOQLMISREXV7WTKJUWC57XSQ3I" hidden="1">#REF!</definedName>
    <definedName name="BExQ19DEUOLC11IW32E2AMVZLFF1" localSheetId="1" hidden="1">#REF!</definedName>
    <definedName name="BExQ19DEUOLC11IW32E2AMVZLFF1" localSheetId="2" hidden="1">#REF!</definedName>
    <definedName name="BExQ19DEUOLC11IW32E2AMVZLFF1" hidden="1">#REF!</definedName>
    <definedName name="BExQ1FD6KISGYU1JWEQ4G243ZPVD" localSheetId="1" hidden="1">#REF!</definedName>
    <definedName name="BExQ1FD6KISGYU1JWEQ4G243ZPVD" localSheetId="2" hidden="1">#REF!</definedName>
    <definedName name="BExQ1FD6KISGYU1JWEQ4G243ZPVD" hidden="1">#REF!</definedName>
    <definedName name="BExQ1HRIBWA3RDFI9ZYC2T22CUS0" localSheetId="1" hidden="1">#REF!</definedName>
    <definedName name="BExQ1HRIBWA3RDFI9ZYC2T22CUS0" localSheetId="2" hidden="1">#REF!</definedName>
    <definedName name="BExQ1HRIBWA3RDFI9ZYC2T22CUS0" hidden="1">#REF!</definedName>
    <definedName name="BExQ1L27VBFI19MY7TZWAU4D41ZO" localSheetId="1" hidden="1">#REF!</definedName>
    <definedName name="BExQ1L27VBFI19MY7TZWAU4D41ZO" localSheetId="2" hidden="1">#REF!</definedName>
    <definedName name="BExQ1L27VBFI19MY7TZWAU4D41ZO" hidden="1">#REF!</definedName>
    <definedName name="BExQ1X1RE71HCCMKWV64X8HPHR0R" localSheetId="1" hidden="1">#REF!</definedName>
    <definedName name="BExQ1X1RE71HCCMKWV64X8HPHR0R" localSheetId="2" hidden="1">#REF!</definedName>
    <definedName name="BExQ1X1RE71HCCMKWV64X8HPHR0R" hidden="1">#REF!</definedName>
    <definedName name="BExQ29C73XR33S3668YYSYZAIHTG" localSheetId="1" hidden="1">#REF!</definedName>
    <definedName name="BExQ29C73XR33S3668YYSYZAIHTG" localSheetId="2" hidden="1">#REF!</definedName>
    <definedName name="BExQ29C73XR33S3668YYSYZAIHTG" hidden="1">#REF!</definedName>
    <definedName name="BExQ2AU3GSUHFDOCR6TU0EQFIB6E" localSheetId="1" hidden="1">#REF!</definedName>
    <definedName name="BExQ2AU3GSUHFDOCR6TU0EQFIB6E" localSheetId="2" hidden="1">#REF!</definedName>
    <definedName name="BExQ2AU3GSUHFDOCR6TU0EQFIB6E" hidden="1">#REF!</definedName>
    <definedName name="BExQ2FS228IUDUP2023RA1D4AO4C" localSheetId="1" hidden="1">#REF!</definedName>
    <definedName name="BExQ2FS228IUDUP2023RA1D4AO4C" localSheetId="2" hidden="1">#REF!</definedName>
    <definedName name="BExQ2FS228IUDUP2023RA1D4AO4C" hidden="1">#REF!</definedName>
    <definedName name="BExQ2L0XYWLY9VPZWXYYFRIRQRJ1" localSheetId="1" hidden="1">#REF!</definedName>
    <definedName name="BExQ2L0XYWLY9VPZWXYYFRIRQRJ1" localSheetId="2" hidden="1">#REF!</definedName>
    <definedName name="BExQ2L0XYWLY9VPZWXYYFRIRQRJ1" hidden="1">#REF!</definedName>
    <definedName name="BExQ2M841F5Z1BQYR8DG5FKK0LIU" localSheetId="1" hidden="1">#REF!</definedName>
    <definedName name="BExQ2M841F5Z1BQYR8DG5FKK0LIU" localSheetId="2" hidden="1">#REF!</definedName>
    <definedName name="BExQ2M841F5Z1BQYR8DG5FKK0LIU" hidden="1">#REF!</definedName>
    <definedName name="BExQ2TV6YARWPMQL61AHKERXXTIJ" localSheetId="1" hidden="1">#REF!</definedName>
    <definedName name="BExQ2TV6YARWPMQL61AHKERXXTIJ" localSheetId="2" hidden="1">#REF!</definedName>
    <definedName name="BExQ2TV6YARWPMQL61AHKERXXTIJ" hidden="1">#REF!</definedName>
    <definedName name="BExQ2XM4Q3EMOII7VWP295995MX3" localSheetId="1" hidden="1">#REF!</definedName>
    <definedName name="BExQ2XM4Q3EMOII7VWP295995MX3" localSheetId="2" hidden="1">#REF!</definedName>
    <definedName name="BExQ2XM4Q3EMOII7VWP295995MX3" hidden="1">#REF!</definedName>
    <definedName name="BExQ300G8I8TK45A0MVHV15422EU" localSheetId="1" hidden="1">#REF!</definedName>
    <definedName name="BExQ300G8I8TK45A0MVHV15422EU" localSheetId="2" hidden="1">#REF!</definedName>
    <definedName name="BExQ300G8I8TK45A0MVHV15422EU" hidden="1">#REF!</definedName>
    <definedName name="BExQ36LSNREZ1E57R7XQBMCN9G1N" localSheetId="1" hidden="1">#REF!</definedName>
    <definedName name="BExQ36LSNREZ1E57R7XQBMCN9G1N" localSheetId="2" hidden="1">#REF!</definedName>
    <definedName name="BExQ36LSNREZ1E57R7XQBMCN9G1N" hidden="1">#REF!</definedName>
    <definedName name="BExQ39R28MXSG2SEV956F0KZ20AN" localSheetId="1" hidden="1">#REF!</definedName>
    <definedName name="BExQ39R28MXSG2SEV956F0KZ20AN" localSheetId="2" hidden="1">#REF!</definedName>
    <definedName name="BExQ39R28MXSG2SEV956F0KZ20AN" hidden="1">#REF!</definedName>
    <definedName name="BExQ3B3OBTYOR1ZC6QCOIYEPT209" localSheetId="1" hidden="1">#REF!</definedName>
    <definedName name="BExQ3B3OBTYOR1ZC6QCOIYEPT209" localSheetId="2" hidden="1">#REF!</definedName>
    <definedName name="BExQ3B3OBTYOR1ZC6QCOIYEPT209" hidden="1">#REF!</definedName>
    <definedName name="BExQ3D1P3M5Z3HLMEZ17E0BLEE4U" localSheetId="1" hidden="1">#REF!</definedName>
    <definedName name="BExQ3D1P3M5Z3HLMEZ17E0BLEE4U" localSheetId="2" hidden="1">#REF!</definedName>
    <definedName name="BExQ3D1P3M5Z3HLMEZ17E0BLEE4U" hidden="1">#REF!</definedName>
    <definedName name="BExQ3E3L74P67EGFLH6S5X1YT131" localSheetId="1" hidden="1">Analit #REF!</definedName>
    <definedName name="BExQ3E3L74P67EGFLH6S5X1YT131" hidden="1">Analit '[5]2'!$B$6:$N$9</definedName>
    <definedName name="BExQ3EUGLD3K0RFYCFWBACICVUL7" localSheetId="1" hidden="1">#REF!</definedName>
    <definedName name="BExQ3EUGLD3K0RFYCFWBACICVUL7" localSheetId="2" hidden="1">#REF!</definedName>
    <definedName name="BExQ3EUGLD3K0RFYCFWBACICVUL7" hidden="1">#REF!</definedName>
    <definedName name="BExQ3IQPAIEQXDZ15VOQ14YVA58P" localSheetId="1" hidden="1">#REF!</definedName>
    <definedName name="BExQ3IQPAIEQXDZ15VOQ14YVA58P" localSheetId="2" hidden="1">#REF!</definedName>
    <definedName name="BExQ3IQPAIEQXDZ15VOQ14YVA58P" hidden="1">#REF!</definedName>
    <definedName name="BExQ3O4W7QF8BOXTUT4IOGF6YKUD" localSheetId="1" hidden="1">#REF!</definedName>
    <definedName name="BExQ3O4W7QF8BOXTUT4IOGF6YKUD" localSheetId="2" hidden="1">#REF!</definedName>
    <definedName name="BExQ3O4W7QF8BOXTUT4IOGF6YKUD" hidden="1">#REF!</definedName>
    <definedName name="BExQ3OVTDC5B16G1TX7PFA1HSIAX" localSheetId="1" hidden="1">#REF!</definedName>
    <definedName name="BExQ3OVTDC5B16G1TX7PFA1HSIAX" localSheetId="2" hidden="1">#REF!</definedName>
    <definedName name="BExQ3OVTDC5B16G1TX7PFA1HSIAX" hidden="1">#REF!</definedName>
    <definedName name="BExQ3PXOWSN8561ZR8IEY8ZASI3B" localSheetId="1" hidden="1">#REF!</definedName>
    <definedName name="BExQ3PXOWSN8561ZR8IEY8ZASI3B" localSheetId="2" hidden="1">#REF!</definedName>
    <definedName name="BExQ3PXOWSN8561ZR8IEY8ZASI3B" hidden="1">#REF!</definedName>
    <definedName name="BExQ3SC0025U8UA98JNFSM29X9R7" localSheetId="1" hidden="1">#REF!</definedName>
    <definedName name="BExQ3SC0025U8UA98JNFSM29X9R7" localSheetId="2" hidden="1">#REF!</definedName>
    <definedName name="BExQ3SC0025U8UA98JNFSM29X9R7" hidden="1">#REF!</definedName>
    <definedName name="BExQ3TZF04IPY0B0UG9CQQ5736UA" localSheetId="1" hidden="1">#REF!</definedName>
    <definedName name="BExQ3TZF04IPY0B0UG9CQQ5736UA" localSheetId="2" hidden="1">#REF!</definedName>
    <definedName name="BExQ3TZF04IPY0B0UG9CQQ5736UA" hidden="1">#REF!</definedName>
    <definedName name="BExQ3XKUUBMB729CXBCYJMTGWN3Q" localSheetId="1" hidden="1">#REF!</definedName>
    <definedName name="BExQ3XKUUBMB729CXBCYJMTGWN3Q" localSheetId="2" hidden="1">#REF!</definedName>
    <definedName name="BExQ3XKUUBMB729CXBCYJMTGWN3Q" hidden="1">#REF!</definedName>
    <definedName name="BExQ3Y6G7UK2PFOPCTSZTVRDIQLO" localSheetId="1" hidden="1">#REF!</definedName>
    <definedName name="BExQ3Y6G7UK2PFOPCTSZTVRDIQLO" localSheetId="2" hidden="1">#REF!</definedName>
    <definedName name="BExQ3Y6G7UK2PFOPCTSZTVRDIQLO" hidden="1">#REF!</definedName>
    <definedName name="BExQ3ZO8TTI4ZSIWNMMMHN7VTYTV" localSheetId="1" hidden="1">#REF!</definedName>
    <definedName name="BExQ3ZO8TTI4ZSIWNMMMHN7VTYTV" localSheetId="2" hidden="1">#REF!</definedName>
    <definedName name="BExQ3ZO8TTI4ZSIWNMMMHN7VTYTV" hidden="1">#REF!</definedName>
    <definedName name="BExQ41BOL730OSEM60CEMAMP4ARQ" localSheetId="1" hidden="1">#REF!</definedName>
    <definedName name="BExQ41BOL730OSEM60CEMAMP4ARQ" localSheetId="2" hidden="1">#REF!</definedName>
    <definedName name="BExQ41BOL730OSEM60CEMAMP4ARQ" hidden="1">#REF!</definedName>
    <definedName name="BExQ42IU9MNDYLODP41DL6YTZMAR" localSheetId="1" hidden="1">#REF!</definedName>
    <definedName name="BExQ42IU9MNDYLODP41DL6YTZMAR" localSheetId="2" hidden="1">#REF!</definedName>
    <definedName name="BExQ42IU9MNDYLODP41DL6YTZMAR" hidden="1">#REF!</definedName>
    <definedName name="BExQ42Z4F4UVB5VGBGKT4AOR8GG5" localSheetId="1" hidden="1">#REF!</definedName>
    <definedName name="BExQ42Z4F4UVB5VGBGKT4AOR8GG5" localSheetId="2" hidden="1">[4]Program!#REF!</definedName>
    <definedName name="BExQ42Z4F4UVB5VGBGKT4AOR8GG5" hidden="1">[4]Program!#REF!</definedName>
    <definedName name="BExQ452HF7N1HYPXJXQ8WD6SOWUV" localSheetId="1" hidden="1">#REF!</definedName>
    <definedName name="BExQ452HF7N1HYPXJXQ8WD6SOWUV" localSheetId="2" hidden="1">#REF!</definedName>
    <definedName name="BExQ452HF7N1HYPXJXQ8WD6SOWUV" hidden="1">#REF!</definedName>
    <definedName name="BExQ48O40HBEZWA7DLLD5KGBMXYR" localSheetId="1" hidden="1">#REF!</definedName>
    <definedName name="BExQ48O40HBEZWA7DLLD5KGBMXYR" localSheetId="2" hidden="1">#REF!</definedName>
    <definedName name="BExQ48O40HBEZWA7DLLD5KGBMXYR" hidden="1">#REF!</definedName>
    <definedName name="BExQ499KBJ5W7A1G293A0K14EVQB" localSheetId="1" hidden="1">#REF!</definedName>
    <definedName name="BExQ499KBJ5W7A1G293A0K14EVQB" localSheetId="2" hidden="1">#REF!</definedName>
    <definedName name="BExQ499KBJ5W7A1G293A0K14EVQB" hidden="1">#REF!</definedName>
    <definedName name="BExQ4B7Q3NN5PZMR9C0YCQ9KMIUO" localSheetId="1" hidden="1">#REF!</definedName>
    <definedName name="BExQ4B7Q3NN5PZMR9C0YCQ9KMIUO" localSheetId="2" hidden="1">#REF!</definedName>
    <definedName name="BExQ4B7Q3NN5PZMR9C0YCQ9KMIUO" hidden="1">#REF!</definedName>
    <definedName name="BExQ4BTBSHPHVEDRCXC2ROW8PLFC" localSheetId="1" hidden="1">#REF!</definedName>
    <definedName name="BExQ4BTBSHPHVEDRCXC2ROW8PLFC" localSheetId="2" hidden="1">#REF!</definedName>
    <definedName name="BExQ4BTBSHPHVEDRCXC2ROW8PLFC" hidden="1">#REF!</definedName>
    <definedName name="BExQ4DGKF54SRKQUTUT4B1CZSS62" localSheetId="1" hidden="1">#REF!</definedName>
    <definedName name="BExQ4DGKF54SRKQUTUT4B1CZSS62" localSheetId="2" hidden="1">#REF!</definedName>
    <definedName name="BExQ4DGKF54SRKQUTUT4B1CZSS62" hidden="1">#REF!</definedName>
    <definedName name="BExQ4JGC325VYQASG2LFJ43EH8QN" localSheetId="1" hidden="1">#REF!</definedName>
    <definedName name="BExQ4JGC325VYQASG2LFJ43EH8QN" localSheetId="2" hidden="1">#REF!</definedName>
    <definedName name="BExQ4JGC325VYQASG2LFJ43EH8QN" hidden="1">#REF!</definedName>
    <definedName name="BExQ4KCRHKLBF8K9GFGW0OSWBUOB" localSheetId="1" hidden="1">#REF!</definedName>
    <definedName name="BExQ4KCRHKLBF8K9GFGW0OSWBUOB" localSheetId="2" hidden="1">#REF!</definedName>
    <definedName name="BExQ4KCRHKLBF8K9GFGW0OSWBUOB" hidden="1">#REF!</definedName>
    <definedName name="BExQ4PAVIX80OLW70CSN71GUE5AV" localSheetId="1" hidden="1">#REF!</definedName>
    <definedName name="BExQ4PAVIX80OLW70CSN71GUE5AV" localSheetId="2" hidden="1">#REF!</definedName>
    <definedName name="BExQ4PAVIX80OLW70CSN71GUE5AV" hidden="1">#REF!</definedName>
    <definedName name="BExQ4PG626YC202CG2RK6GAGE3FV" localSheetId="1" hidden="1">#REF!</definedName>
    <definedName name="BExQ4PG626YC202CG2RK6GAGE3FV" localSheetId="2" hidden="1">#REF!</definedName>
    <definedName name="BExQ4PG626YC202CG2RK6GAGE3FV" hidden="1">#REF!</definedName>
    <definedName name="BExQ4QSSX4JK5GBZ4OB1CBBT2UP8" localSheetId="1" hidden="1">#REF!</definedName>
    <definedName name="BExQ4QSSX4JK5GBZ4OB1CBBT2UP8" localSheetId="2" hidden="1">#REF!</definedName>
    <definedName name="BExQ4QSSX4JK5GBZ4OB1CBBT2UP8" hidden="1">#REF!</definedName>
    <definedName name="BExQ4T74LQ5PYTV1MUQUW75A4BDY" localSheetId="1" hidden="1">#REF!</definedName>
    <definedName name="BExQ4T74LQ5PYTV1MUQUW75A4BDY" localSheetId="2" hidden="1">#REF!</definedName>
    <definedName name="BExQ4T74LQ5PYTV1MUQUW75A4BDY" hidden="1">#REF!</definedName>
    <definedName name="BExQ4UJKOIRF276A7TBOZIUPH45R" localSheetId="1" hidden="1">#REF!</definedName>
    <definedName name="BExQ4UJKOIRF276A7TBOZIUPH45R" localSheetId="2" hidden="1">#REF!</definedName>
    <definedName name="BExQ4UJKOIRF276A7TBOZIUPH45R" hidden="1">#REF!</definedName>
    <definedName name="BExQ4XJHD7EJCNH7S1MJDZJ2MNWG" localSheetId="1" hidden="1">#REF!</definedName>
    <definedName name="BExQ4XJHD7EJCNH7S1MJDZJ2MNWG" localSheetId="2" hidden="1">#REF!</definedName>
    <definedName name="BExQ4XJHD7EJCNH7S1MJDZJ2MNWG" hidden="1">#REF!</definedName>
    <definedName name="BExQ4Z6X28HNU8D0947TKYADK2V5" localSheetId="1" hidden="1">#REF!</definedName>
    <definedName name="BExQ4Z6X28HNU8D0947TKYADK2V5" localSheetId="2" hidden="1">#REF!</definedName>
    <definedName name="BExQ4Z6X28HNU8D0947TKYADK2V5" hidden="1">#REF!</definedName>
    <definedName name="BExQ4ZC7LXL6LP7RTMRTG1HNQ3T8" localSheetId="1" hidden="1">Tech #REF!</definedName>
    <definedName name="BExQ4ZC7LXL6LP7RTMRTG1HNQ3T8" localSheetId="2" hidden="1">Tech '[5]2'!$B$7:$D$8</definedName>
    <definedName name="BExQ4ZC7LXL6LP7RTMRTG1HNQ3T8" hidden="1">Tech '[5]2'!$B$7:$D$8</definedName>
    <definedName name="BExQ5039ZCEWBUJHU682G4S89J03" localSheetId="1" hidden="1">#REF!</definedName>
    <definedName name="BExQ5039ZCEWBUJHU682G4S89J03" localSheetId="2" hidden="1">#REF!</definedName>
    <definedName name="BExQ5039ZCEWBUJHU682G4S89J03" hidden="1">#REF!</definedName>
    <definedName name="BExQ51FR8DXUTTRVQ6ZM7BCRP4YQ" localSheetId="1" hidden="1">#REF!</definedName>
    <definedName name="BExQ51FR8DXUTTRVQ6ZM7BCRP4YQ" localSheetId="2" hidden="1">#REF!</definedName>
    <definedName name="BExQ51FR8DXUTTRVQ6ZM7BCRP4YQ" hidden="1">#REF!</definedName>
    <definedName name="BExQ53U1WPQDQWX1BVV1GSXRBF6E" localSheetId="1" hidden="1">#REF!</definedName>
    <definedName name="BExQ53U1WPQDQWX1BVV1GSXRBF6E" localSheetId="2" hidden="1">#REF!</definedName>
    <definedName name="BExQ53U1WPQDQWX1BVV1GSXRBF6E" hidden="1">#REF!</definedName>
    <definedName name="BExQ56DTGNTC9LLF4Y1OON948TOZ" localSheetId="1" hidden="1">#REF!</definedName>
    <definedName name="BExQ56DTGNTC9LLF4Y1OON948TOZ" localSheetId="2" hidden="1">#REF!</definedName>
    <definedName name="BExQ56DTGNTC9LLF4Y1OON948TOZ" hidden="1">#REF!</definedName>
    <definedName name="BExQ56Z9W6YHZHRXOFFI8EFA7CDI" localSheetId="1" hidden="1">#REF!</definedName>
    <definedName name="BExQ56Z9W6YHZHRXOFFI8EFA7CDI" localSheetId="2" hidden="1">#REF!</definedName>
    <definedName name="BExQ56Z9W6YHZHRXOFFI8EFA7CDI" hidden="1">#REF!</definedName>
    <definedName name="BExQ5AFFGXOIB3G44B6JOR5ANML4" localSheetId="1" hidden="1">#REF!</definedName>
    <definedName name="BExQ5AFFGXOIB3G44B6JOR5ANML4" localSheetId="2" hidden="1">#REF!</definedName>
    <definedName name="BExQ5AFFGXOIB3G44B6JOR5ANML4" hidden="1">#REF!</definedName>
    <definedName name="BExQ5B10HNREKSONNC830DB72FX8" localSheetId="1" hidden="1">#REF!</definedName>
    <definedName name="BExQ5B10HNREKSONNC830DB72FX8" localSheetId="2" hidden="1">#REF!</definedName>
    <definedName name="BExQ5B10HNREKSONNC830DB72FX8" hidden="1">#REF!</definedName>
    <definedName name="BExQ5D9USXKOFKSDGRO2FJI0BZFO" localSheetId="1" hidden="1">#REF!</definedName>
    <definedName name="BExQ5D9USXKOFKSDGRO2FJI0BZFO" localSheetId="2" hidden="1">#REF!</definedName>
    <definedName name="BExQ5D9USXKOFKSDGRO2FJI0BZFO" hidden="1">#REF!</definedName>
    <definedName name="BExQ5ERYMONIF3LOTJYD4JORZRE9" localSheetId="1" hidden="1">#REF!</definedName>
    <definedName name="BExQ5ERYMONIF3LOTJYD4JORZRE9" localSheetId="2" hidden="1">#REF!</definedName>
    <definedName name="BExQ5ERYMONIF3LOTJYD4JORZRE9" hidden="1">#REF!</definedName>
    <definedName name="BExQ5F81V56LXA1QA4IC98KCKX4Z" localSheetId="1" hidden="1">#REF!</definedName>
    <definedName name="BExQ5F81V56LXA1QA4IC98KCKX4Z" localSheetId="2" hidden="1">#REF!</definedName>
    <definedName name="BExQ5F81V56LXA1QA4IC98KCKX4Z" hidden="1">#REF!</definedName>
    <definedName name="BExQ5IYU5BDFG0NLWXHAVQRDJVQI" localSheetId="1" hidden="1">#REF!</definedName>
    <definedName name="BExQ5IYU5BDFG0NLWXHAVQRDJVQI" localSheetId="2" hidden="1">#REF!</definedName>
    <definedName name="BExQ5IYU5BDFG0NLWXHAVQRDJVQI" hidden="1">#REF!</definedName>
    <definedName name="BExQ5KX3Z668H1KUCKZ9J24HUQ1F" localSheetId="1" hidden="1">#REF!</definedName>
    <definedName name="BExQ5KX3Z668H1KUCKZ9J24HUQ1F" localSheetId="2" hidden="1">#REF!</definedName>
    <definedName name="BExQ5KX3Z668H1KUCKZ9J24HUQ1F" hidden="1">#REF!</definedName>
    <definedName name="BExQ5OD2W988U85FMM7VCS5X1TG8" localSheetId="1" hidden="1">#REF!</definedName>
    <definedName name="BExQ5OD2W988U85FMM7VCS5X1TG8" localSheetId="2" hidden="1">#REF!</definedName>
    <definedName name="BExQ5OD2W988U85FMM7VCS5X1TG8" hidden="1">#REF!</definedName>
    <definedName name="BExQ5OTC9DTHTG2HWGFKW0WHAYZW" localSheetId="1" hidden="1">#REF!</definedName>
    <definedName name="BExQ5OTC9DTHTG2HWGFKW0WHAYZW" localSheetId="2" hidden="1">#REF!</definedName>
    <definedName name="BExQ5OTC9DTHTG2HWGFKW0WHAYZW" hidden="1">#REF!</definedName>
    <definedName name="BExQ5PEX69LNZ3YFI6UOCNVC5U71" localSheetId="1" hidden="1">#REF!</definedName>
    <definedName name="BExQ5PEX69LNZ3YFI6UOCNVC5U71" localSheetId="2" hidden="1">#REF!</definedName>
    <definedName name="BExQ5PEX69LNZ3YFI6UOCNVC5U71" hidden="1">#REF!</definedName>
    <definedName name="BExQ5PV0Q8YIRZY0I77J5L3FL6UC" localSheetId="1" hidden="1">#REF!</definedName>
    <definedName name="BExQ5PV0Q8YIRZY0I77J5L3FL6UC" localSheetId="2" hidden="1">#REF!</definedName>
    <definedName name="BExQ5PV0Q8YIRZY0I77J5L3FL6UC" hidden="1">#REF!</definedName>
    <definedName name="BExQ5QRDZB1HAOEBUTDMS9FSECTS" localSheetId="1" hidden="1">#REF!</definedName>
    <definedName name="BExQ5QRDZB1HAOEBUTDMS9FSECTS" localSheetId="2" hidden="1">#REF!</definedName>
    <definedName name="BExQ5QRDZB1HAOEBUTDMS9FSECTS" hidden="1">#REF!</definedName>
    <definedName name="BExQ5SPMSOCJYLAY20NB5A6O32RE" localSheetId="1" hidden="1">#REF!</definedName>
    <definedName name="BExQ5SPMSOCJYLAY20NB5A6O32RE" localSheetId="2" hidden="1">#REF!</definedName>
    <definedName name="BExQ5SPMSOCJYLAY20NB5A6O32RE" hidden="1">#REF!</definedName>
    <definedName name="BExQ5UICMGTMK790KTLK49MAGXRC" localSheetId="1" hidden="1">#REF!</definedName>
    <definedName name="BExQ5UICMGTMK790KTLK49MAGXRC" localSheetId="2" hidden="1">#REF!</definedName>
    <definedName name="BExQ5UICMGTMK790KTLK49MAGXRC" hidden="1">#REF!</definedName>
    <definedName name="BExQ5W5LKN1M63XYWA9WAIPXUCOY" localSheetId="1" hidden="1">#REF!</definedName>
    <definedName name="BExQ5W5LKN1M63XYWA9WAIPXUCOY" localSheetId="2" hidden="1">#REF!</definedName>
    <definedName name="BExQ5W5LKN1M63XYWA9WAIPXUCOY" hidden="1">#REF!</definedName>
    <definedName name="BExQ5YUUK9FD0QGTY4WD0W90O7OL" localSheetId="1" hidden="1">#REF!</definedName>
    <definedName name="BExQ5YUUK9FD0QGTY4WD0W90O7OL" localSheetId="2" hidden="1">#REF!</definedName>
    <definedName name="BExQ5YUUK9FD0QGTY4WD0W90O7OL" hidden="1">#REF!</definedName>
    <definedName name="BExQ61PB5PDVYD2C9U2JUHWHILUA" localSheetId="1" hidden="1">#REF!</definedName>
    <definedName name="BExQ61PB5PDVYD2C9U2JUHWHILUA" localSheetId="2" hidden="1">#REF!</definedName>
    <definedName name="BExQ61PB5PDVYD2C9U2JUHWHILUA" hidden="1">#REF!</definedName>
    <definedName name="BExQ63793YQ9BH7JLCNRIATIGTRG" localSheetId="1" hidden="1">#REF!</definedName>
    <definedName name="BExQ63793YQ9BH7JLCNRIATIGTRG" localSheetId="2" hidden="1">#REF!</definedName>
    <definedName name="BExQ63793YQ9BH7JLCNRIATIGTRG" hidden="1">#REF!</definedName>
    <definedName name="BExQ63I13Z79JTP54F1TT4KEQIYR" localSheetId="1" hidden="1">#REF!</definedName>
    <definedName name="BExQ63I13Z79JTP54F1TT4KEQIYR" localSheetId="2" hidden="1">#REF!</definedName>
    <definedName name="BExQ63I13Z79JTP54F1TT4KEQIYR" hidden="1">#REF!</definedName>
    <definedName name="BExQ6A8PYS2J3JFMGFA2YNZGVPW6" localSheetId="1" hidden="1">#REF!</definedName>
    <definedName name="BExQ6A8PYS2J3JFMGFA2YNZGVPW6" localSheetId="2" hidden="1">#REF!</definedName>
    <definedName name="BExQ6A8PYS2J3JFMGFA2YNZGVPW6" hidden="1">#REF!</definedName>
    <definedName name="BExQ6BW4CFX02P9D1ULOEBCE39HQ" localSheetId="1" hidden="1">Tech #REF!</definedName>
    <definedName name="BExQ6BW4CFX02P9D1ULOEBCE39HQ" localSheetId="2" hidden="1">Tech '[7]1'!$B$7:$L$327</definedName>
    <definedName name="BExQ6BW4CFX02P9D1ULOEBCE39HQ" hidden="1">Tech '[7]1'!$B$7:$L$327</definedName>
    <definedName name="BExQ6CHQ8BFW675J92GVLPK2QUQS" localSheetId="1" hidden="1">#REF!</definedName>
    <definedName name="BExQ6CHQ8BFW675J92GVLPK2QUQS" localSheetId="2" hidden="1">#REF!</definedName>
    <definedName name="BExQ6CHQ8BFW675J92GVLPK2QUQS" hidden="1">#REF!</definedName>
    <definedName name="BExQ6CN1EF2UPZ57ZYMGK8TUJQSS" localSheetId="1" hidden="1">#REF!</definedName>
    <definedName name="BExQ6CN1EF2UPZ57ZYMGK8TUJQSS" localSheetId="2" hidden="1">#REF!</definedName>
    <definedName name="BExQ6CN1EF2UPZ57ZYMGK8TUJQSS" hidden="1">#REF!</definedName>
    <definedName name="BExQ6FHM51U2O7L35UOV7SET0EYC" localSheetId="1" hidden="1">#REF!</definedName>
    <definedName name="BExQ6FHM51U2O7L35UOV7SET0EYC" localSheetId="2" hidden="1">#REF!</definedName>
    <definedName name="BExQ6FHM51U2O7L35UOV7SET0EYC" hidden="1">#REF!</definedName>
    <definedName name="BExQ6FSF4HD4XY7QA3SQ94FIUAWI" localSheetId="1" hidden="1">#REF!</definedName>
    <definedName name="BExQ6FSF4HD4XY7QA3SQ94FIUAWI" localSheetId="2" hidden="1">#REF!</definedName>
    <definedName name="BExQ6FSF4HD4XY7QA3SQ94FIUAWI" hidden="1">#REF!</definedName>
    <definedName name="BExQ6HL62DYD9ELLW7GKRY8Z477W" localSheetId="1" hidden="1">#REF!</definedName>
    <definedName name="BExQ6HL62DYD9ELLW7GKRY8Z477W" localSheetId="2" hidden="1">#REF!</definedName>
    <definedName name="BExQ6HL62DYD9ELLW7GKRY8Z477W" hidden="1">#REF!</definedName>
    <definedName name="BExQ6JJ6GQ820H268M24Q000VLS5" localSheetId="1" hidden="1">#REF!</definedName>
    <definedName name="BExQ6JJ6GQ820H268M24Q000VLS5" localSheetId="2" hidden="1">#REF!</definedName>
    <definedName name="BExQ6JJ6GQ820H268M24Q000VLS5" hidden="1">#REF!</definedName>
    <definedName name="BExQ6L6MHA4M3P9S2LF85RS2YXMO" localSheetId="1" hidden="1">#REF!</definedName>
    <definedName name="BExQ6L6MHA4M3P9S2LF85RS2YXMO" localSheetId="2" hidden="1">#REF!</definedName>
    <definedName name="BExQ6L6MHA4M3P9S2LF85RS2YXMO" hidden="1">#REF!</definedName>
    <definedName name="BExQ6M2YXJ8AMRJF3QGHC40ADAHZ" localSheetId="1" hidden="1">#REF!</definedName>
    <definedName name="BExQ6M2YXJ8AMRJF3QGHC40ADAHZ" localSheetId="2" hidden="1">#REF!</definedName>
    <definedName name="BExQ6M2YXJ8AMRJF3QGHC40ADAHZ" hidden="1">#REF!</definedName>
    <definedName name="BExQ6M8B0X44N9TV56ATUVHGDI00" localSheetId="1" hidden="1">#REF!</definedName>
    <definedName name="BExQ6M8B0X44N9TV56ATUVHGDI00" localSheetId="2" hidden="1">#REF!</definedName>
    <definedName name="BExQ6M8B0X44N9TV56ATUVHGDI00" hidden="1">#REF!</definedName>
    <definedName name="BExQ6NKT7GLCK5DO3FT99FA0VH7Y" localSheetId="1" hidden="1">#REF!</definedName>
    <definedName name="BExQ6NKT7GLCK5DO3FT99FA0VH7Y" localSheetId="2" hidden="1">#REF!</definedName>
    <definedName name="BExQ6NKT7GLCK5DO3FT99FA0VH7Y" hidden="1">#REF!</definedName>
    <definedName name="BExQ6PIZEB3532T46HXOTSDMM8XR" localSheetId="1" hidden="1">#REF!</definedName>
    <definedName name="BExQ6PIZEB3532T46HXOTSDMM8XR" localSheetId="2" hidden="1">#REF!</definedName>
    <definedName name="BExQ6PIZEB3532T46HXOTSDMM8XR" hidden="1">#REF!</definedName>
    <definedName name="BExQ6POGIGME65WP0W9DHPQW3DQG" localSheetId="1" hidden="1">#REF!</definedName>
    <definedName name="BExQ6POGIGME65WP0W9DHPQW3DQG" localSheetId="2" hidden="1">#REF!</definedName>
    <definedName name="BExQ6POGIGME65WP0W9DHPQW3DQG" hidden="1">#REF!</definedName>
    <definedName name="BExQ6POH065GV0I74XXVD0VUPBJW" localSheetId="1" hidden="1">#REF!</definedName>
    <definedName name="BExQ6POH065GV0I74XXVD0VUPBJW" localSheetId="2" hidden="1">#REF!</definedName>
    <definedName name="BExQ6POH065GV0I74XXVD0VUPBJW" hidden="1">#REF!</definedName>
    <definedName name="BExQ6Q4KNCQE07TEL74BFTSBRI98" localSheetId="1" hidden="1">#REF!</definedName>
    <definedName name="BExQ6Q4KNCQE07TEL74BFTSBRI98" localSheetId="2" hidden="1">#REF!</definedName>
    <definedName name="BExQ6Q4KNCQE07TEL74BFTSBRI98" hidden="1">#REF!</definedName>
    <definedName name="BExQ6WF6ARFWODBMTCU7Z5LSGOIJ" localSheetId="1" hidden="1">#REF!</definedName>
    <definedName name="BExQ6WF6ARFWODBMTCU7Z5LSGOIJ" localSheetId="2" hidden="1">#REF!</definedName>
    <definedName name="BExQ6WF6ARFWODBMTCU7Z5LSGOIJ" hidden="1">#REF!</definedName>
    <definedName name="BExQ6WV9KPSMXPPLGZ3KK4WNYTHU" localSheetId="1" hidden="1">#REF!</definedName>
    <definedName name="BExQ6WV9KPSMXPPLGZ3KK4WNYTHU" localSheetId="2" hidden="1">#REF!</definedName>
    <definedName name="BExQ6WV9KPSMXPPLGZ3KK4WNYTHU" hidden="1">#REF!</definedName>
    <definedName name="BExQ6YTGULY20OEAMKZ0Y3UH7LBZ" localSheetId="1" hidden="1">#REF!</definedName>
    <definedName name="BExQ6YTGULY20OEAMKZ0Y3UH7LBZ" localSheetId="2" hidden="1">#REF!</definedName>
    <definedName name="BExQ6YTGULY20OEAMKZ0Y3UH7LBZ" hidden="1">#REF!</definedName>
    <definedName name="BExQ6Z9KTYCB1FNDZ85R0LMT64BK" localSheetId="1" hidden="1">#REF!</definedName>
    <definedName name="BExQ6Z9KTYCB1FNDZ85R0LMT64BK" localSheetId="2" hidden="1">#REF!</definedName>
    <definedName name="BExQ6Z9KTYCB1FNDZ85R0LMT64BK" hidden="1">#REF!</definedName>
    <definedName name="BExQ6Z9QG23VJP28JUWPQTY1K20B" localSheetId="1" hidden="1">#REF!</definedName>
    <definedName name="BExQ6Z9QG23VJP28JUWPQTY1K20B" localSheetId="2" hidden="1">#REF!</definedName>
    <definedName name="BExQ6Z9QG23VJP28JUWPQTY1K20B" hidden="1">#REF!</definedName>
    <definedName name="BExQ6ZKDCYER0PTIWAZGY9F32114" localSheetId="1" hidden="1">#REF!</definedName>
    <definedName name="BExQ6ZKDCYER0PTIWAZGY9F32114" localSheetId="2" hidden="1">#REF!</definedName>
    <definedName name="BExQ6ZKDCYER0PTIWAZGY9F32114" hidden="1">#REF!</definedName>
    <definedName name="BExQ77NOR63YJ4X2TE5WA5211SR6" localSheetId="1" hidden="1">#REF!</definedName>
    <definedName name="BExQ77NOR63YJ4X2TE5WA5211SR6" localSheetId="2" hidden="1">#REF!</definedName>
    <definedName name="BExQ77NOR63YJ4X2TE5WA5211SR6" hidden="1">#REF!</definedName>
    <definedName name="BExQ783XTMM2A9I3UKCFWJH1PP2N" localSheetId="1" hidden="1">#REF!</definedName>
    <definedName name="BExQ783XTMM2A9I3UKCFWJH1PP2N" localSheetId="2" hidden="1">#REF!</definedName>
    <definedName name="BExQ783XTMM2A9I3UKCFWJH1PP2N" hidden="1">#REF!</definedName>
    <definedName name="BExQ79LX01ZPQB8EGD1ZHR2VK2H3" localSheetId="1" hidden="1">#REF!</definedName>
    <definedName name="BExQ79LX01ZPQB8EGD1ZHR2VK2H3" localSheetId="2" hidden="1">#REF!</definedName>
    <definedName name="BExQ79LX01ZPQB8EGD1ZHR2VK2H3" hidden="1">#REF!</definedName>
    <definedName name="BExQ7ACYPS8AX0JXBH043BOJEDU7" localSheetId="1" hidden="1">#REF!</definedName>
    <definedName name="BExQ7ACYPS8AX0JXBH043BOJEDU7" localSheetId="2" hidden="1">#REF!</definedName>
    <definedName name="BExQ7ACYPS8AX0JXBH043BOJEDU7" hidden="1">#REF!</definedName>
    <definedName name="BExQ7B3V9MGDK2OIJ61XXFBFLJFZ" localSheetId="1" hidden="1">#REF!</definedName>
    <definedName name="BExQ7B3V9MGDK2OIJ61XXFBFLJFZ" localSheetId="2" hidden="1">#REF!</definedName>
    <definedName name="BExQ7B3V9MGDK2OIJ61XXFBFLJFZ" hidden="1">#REF!</definedName>
    <definedName name="BExQ7CB046NVPF9ZXDGA7OXOLSLX" localSheetId="1" hidden="1">#REF!</definedName>
    <definedName name="BExQ7CB046NVPF9ZXDGA7OXOLSLX" localSheetId="2" hidden="1">#REF!</definedName>
    <definedName name="BExQ7CB046NVPF9ZXDGA7OXOLSLX" hidden="1">#REF!</definedName>
    <definedName name="BExQ7CR9D9ABEPYJUDIKO9DZXUL0" localSheetId="1" hidden="1">#REF!</definedName>
    <definedName name="BExQ7CR9D9ABEPYJUDIKO9DZXUL0" localSheetId="2" hidden="1">#REF!</definedName>
    <definedName name="BExQ7CR9D9ABEPYJUDIKO9DZXUL0" hidden="1">#REF!</definedName>
    <definedName name="BExQ7IWDCGGOO1HTJ97YGO1CK3R9" localSheetId="1" hidden="1">#REF!</definedName>
    <definedName name="BExQ7IWDCGGOO1HTJ97YGO1CK3R9" localSheetId="2" hidden="1">#REF!</definedName>
    <definedName name="BExQ7IWDCGGOO1HTJ97YGO1CK3R9" hidden="1">#REF!</definedName>
    <definedName name="BExQ7JNFIEGS2HKNBALH3Q2N5G7Z" localSheetId="1" hidden="1">#REF!</definedName>
    <definedName name="BExQ7JNFIEGS2HKNBALH3Q2N5G7Z" localSheetId="2" hidden="1">#REF!</definedName>
    <definedName name="BExQ7JNFIEGS2HKNBALH3Q2N5G7Z" hidden="1">#REF!</definedName>
    <definedName name="BExQ7JSQWEA7KON26M230HJXPAZV" localSheetId="1" hidden="1">#REF!</definedName>
    <definedName name="BExQ7JSQWEA7KON26M230HJXPAZV" localSheetId="2" hidden="1">#REF!</definedName>
    <definedName name="BExQ7JSQWEA7KON26M230HJXPAZV" hidden="1">#REF!</definedName>
    <definedName name="BExQ7KEC92IUMSF6YO8WTMP2O0T1" localSheetId="1" hidden="1">#REF!</definedName>
    <definedName name="BExQ7KEC92IUMSF6YO8WTMP2O0T1" localSheetId="2" hidden="1">#REF!</definedName>
    <definedName name="BExQ7KEC92IUMSF6YO8WTMP2O0T1" hidden="1">#REF!</definedName>
    <definedName name="BExQ7MY3U2Z1IZ71U5LJUD00VVB4" localSheetId="1" hidden="1">#REF!</definedName>
    <definedName name="BExQ7MY3U2Z1IZ71U5LJUD00VVB4" localSheetId="2" hidden="1">#REF!</definedName>
    <definedName name="BExQ7MY3U2Z1IZ71U5LJUD00VVB4" hidden="1">#REF!</definedName>
    <definedName name="BExQ7PXTIY414GJ9A1JF67DMB3K6" localSheetId="1" hidden="1">#REF!</definedName>
    <definedName name="BExQ7PXTIY414GJ9A1JF67DMB3K6" localSheetId="2" hidden="1">#REF!</definedName>
    <definedName name="BExQ7PXTIY414GJ9A1JF67DMB3K6" hidden="1">#REF!</definedName>
    <definedName name="BExQ7Q8NDJ3HI11ZY60MXU4PYJMS" localSheetId="1" hidden="1">#REF!</definedName>
    <definedName name="BExQ7Q8NDJ3HI11ZY60MXU4PYJMS" localSheetId="2" hidden="1">#REF!</definedName>
    <definedName name="BExQ7Q8NDJ3HI11ZY60MXU4PYJMS" hidden="1">#REF!</definedName>
    <definedName name="BExQ7UFQ7AHA3605GX78IC8C2X54" localSheetId="1" hidden="1">#REF!</definedName>
    <definedName name="BExQ7UFQ7AHA3605GX78IC8C2X54" localSheetId="2" hidden="1">#REF!</definedName>
    <definedName name="BExQ7UFQ7AHA3605GX78IC8C2X54" hidden="1">#REF!</definedName>
    <definedName name="BExQ7XL2Q1GVUFL1F9KK0K0EXMWG" localSheetId="1" hidden="1">#REF!</definedName>
    <definedName name="BExQ7XL2Q1GVUFL1F9KK0K0EXMWG" localSheetId="2" hidden="1">#REF!</definedName>
    <definedName name="BExQ7XL2Q1GVUFL1F9KK0K0EXMWG" hidden="1">#REF!</definedName>
    <definedName name="BExQ7ZTWVZ7KBTB60P0IUYMC8266" localSheetId="1" hidden="1">#REF!</definedName>
    <definedName name="BExQ7ZTWVZ7KBTB60P0IUYMC8266" localSheetId="2" hidden="1">#REF!</definedName>
    <definedName name="BExQ7ZTWVZ7KBTB60P0IUYMC8266" hidden="1">#REF!</definedName>
    <definedName name="BExQ81BUYAIG14ML9Q9NX9ZPS5N3" localSheetId="1" hidden="1">#REF!</definedName>
    <definedName name="BExQ81BUYAIG14ML9Q9NX9ZPS5N3" localSheetId="2" hidden="1">#REF!</definedName>
    <definedName name="BExQ81BUYAIG14ML9Q9NX9ZPS5N3" hidden="1">#REF!</definedName>
    <definedName name="BExQ8469L3ZRZ3KYZPYMSJIDL7Y5" localSheetId="1" hidden="1">#REF!</definedName>
    <definedName name="BExQ8469L3ZRZ3KYZPYMSJIDL7Y5" localSheetId="2" hidden="1">#REF!</definedName>
    <definedName name="BExQ8469L3ZRZ3KYZPYMSJIDL7Y5" hidden="1">#REF!</definedName>
    <definedName name="BExQ84MJB94HL3BWRN50M4NCB6Z0" localSheetId="1" hidden="1">#REF!</definedName>
    <definedName name="BExQ84MJB94HL3BWRN50M4NCB6Z0" localSheetId="2" hidden="1">#REF!</definedName>
    <definedName name="BExQ84MJB94HL3BWRN50M4NCB6Z0" hidden="1">#REF!</definedName>
    <definedName name="BExQ8583ZE00NW7T9OF11OT9IA14" localSheetId="1" hidden="1">#REF!</definedName>
    <definedName name="BExQ8583ZE00NW7T9OF11OT9IA14" localSheetId="2" hidden="1">#REF!</definedName>
    <definedName name="BExQ8583ZE00NW7T9OF11OT9IA14" hidden="1">#REF!</definedName>
    <definedName name="BExQ85IWJVUVYDEDHGFJIBKR5N9T" localSheetId="1" hidden="1">#REF!</definedName>
    <definedName name="BExQ85IWJVUVYDEDHGFJIBKR5N9T" localSheetId="2" hidden="1">#REF!</definedName>
    <definedName name="BExQ85IWJVUVYDEDHGFJIBKR5N9T" hidden="1">#REF!</definedName>
    <definedName name="BExQ88ITY68L3UQPU6KYOBFIBRYN" localSheetId="1" hidden="1">#REF!</definedName>
    <definedName name="BExQ88ITY68L3UQPU6KYOBFIBRYN" localSheetId="2" hidden="1">#REF!</definedName>
    <definedName name="BExQ88ITY68L3UQPU6KYOBFIBRYN" hidden="1">#REF!</definedName>
    <definedName name="BExQ8A0RPE3IMIFIZLUE7KD2N21W" localSheetId="1" hidden="1">#REF!</definedName>
    <definedName name="BExQ8A0RPE3IMIFIZLUE7KD2N21W" localSheetId="2" hidden="1">#REF!</definedName>
    <definedName name="BExQ8A0RPE3IMIFIZLUE7KD2N21W" hidden="1">#REF!</definedName>
    <definedName name="BExQ8ABK6H1ADV2R2OYT8NFFYG2N" localSheetId="1" hidden="1">#REF!</definedName>
    <definedName name="BExQ8ABK6H1ADV2R2OYT8NFFYG2N" localSheetId="2" hidden="1">#REF!</definedName>
    <definedName name="BExQ8ABK6H1ADV2R2OYT8NFFYG2N" hidden="1">#REF!</definedName>
    <definedName name="BExQ8BYZTL121NV2M6S86FWL6TKB" localSheetId="1" hidden="1">#REF!</definedName>
    <definedName name="BExQ8BYZTL121NV2M6S86FWL6TKB" localSheetId="2" hidden="1">#REF!</definedName>
    <definedName name="BExQ8BYZTL121NV2M6S86FWL6TKB" hidden="1">#REF!</definedName>
    <definedName name="BExQ8CVCU3U1RFXL7BDNRNWKXC7W" localSheetId="1" hidden="1">#REF!</definedName>
    <definedName name="BExQ8CVCU3U1RFXL7BDNRNWKXC7W" localSheetId="2" hidden="1">#REF!</definedName>
    <definedName name="BExQ8CVCU3U1RFXL7BDNRNWKXC7W" hidden="1">#REF!</definedName>
    <definedName name="BExQ8DM90XJ6GCJIK9LC5O82I2TJ" localSheetId="1" hidden="1">#REF!</definedName>
    <definedName name="BExQ8DM90XJ6GCJIK9LC5O82I2TJ" localSheetId="2" hidden="1">#REF!</definedName>
    <definedName name="BExQ8DM90XJ6GCJIK9LC5O82I2TJ" hidden="1">#REF!</definedName>
    <definedName name="BExQ8DRJ8W4OZEYCI7MJE4BPYDXQ" localSheetId="1" hidden="1">#REF!</definedName>
    <definedName name="BExQ8DRJ8W4OZEYCI7MJE4BPYDXQ" localSheetId="2" hidden="1">[1]Program!#REF!</definedName>
    <definedName name="BExQ8DRJ8W4OZEYCI7MJE4BPYDXQ" hidden="1">[1]Program!#REF!</definedName>
    <definedName name="BExQ8G0K46ZORA0QVQTDI7Z8LXGF" localSheetId="1" hidden="1">#REF!</definedName>
    <definedName name="BExQ8G0K46ZORA0QVQTDI7Z8LXGF" localSheetId="2" hidden="1">#REF!</definedName>
    <definedName name="BExQ8G0K46ZORA0QVQTDI7Z8LXGF" hidden="1">#REF!</definedName>
    <definedName name="BExQ8JB8ZPVRZJ4XQPPUD56B6KI5" localSheetId="1" hidden="1">#REF!</definedName>
    <definedName name="BExQ8JB8ZPVRZJ4XQPPUD56B6KI5" localSheetId="2" hidden="1">#REF!</definedName>
    <definedName name="BExQ8JB8ZPVRZJ4XQPPUD56B6KI5" hidden="1">#REF!</definedName>
    <definedName name="BExQ8O3WEU8HNTTGKTW5T0QSKCLP" localSheetId="1" hidden="1">#REF!</definedName>
    <definedName name="BExQ8O3WEU8HNTTGKTW5T0QSKCLP" localSheetId="2" hidden="1">#REF!</definedName>
    <definedName name="BExQ8O3WEU8HNTTGKTW5T0QSKCLP" hidden="1">#REF!</definedName>
    <definedName name="BExQ8O9B8MSTEB3T9FBNQYTLZY74" localSheetId="1" hidden="1">#REF!</definedName>
    <definedName name="BExQ8O9B8MSTEB3T9FBNQYTLZY74" localSheetId="2" hidden="1">#REF!</definedName>
    <definedName name="BExQ8O9B8MSTEB3T9FBNQYTLZY74" hidden="1">#REF!</definedName>
    <definedName name="BExQ8U95JXE2ZGDDWOEHH46ENO5L" localSheetId="1" hidden="1">#REF!</definedName>
    <definedName name="BExQ8U95JXE2ZGDDWOEHH46ENO5L" localSheetId="2" hidden="1">#REF!</definedName>
    <definedName name="BExQ8U95JXE2ZGDDWOEHH46ENO5L" hidden="1">#REF!</definedName>
    <definedName name="BExQ8UUP7KQWLXPL81ZMF3AC1K7V" localSheetId="1" hidden="1">#REF!</definedName>
    <definedName name="BExQ8UUP7KQWLXPL81ZMF3AC1K7V" localSheetId="2" hidden="1">#REF!</definedName>
    <definedName name="BExQ8UUP7KQWLXPL81ZMF3AC1K7V" hidden="1">#REF!</definedName>
    <definedName name="BExQ8WCO29N2YLSA6XOW5DI9T56A" localSheetId="1" hidden="1">#REF!</definedName>
    <definedName name="BExQ8WCO29N2YLSA6XOW5DI9T56A" localSheetId="2" hidden="1">#REF!</definedName>
    <definedName name="BExQ8WCO29N2YLSA6XOW5DI9T56A" hidden="1">#REF!</definedName>
    <definedName name="BExQ8WNAE97RVSLZ2XXPOKTUFVRV" localSheetId="1" hidden="1">Table #REF!</definedName>
    <definedName name="BExQ8WNAE97RVSLZ2XXPOKTUFVRV" localSheetId="2" hidden="1">Table '[5]2'!$B$6:$E$7</definedName>
    <definedName name="BExQ8WNAE97RVSLZ2XXPOKTUFVRV" hidden="1">Table '[5]2'!$B$6:$E$7</definedName>
    <definedName name="BExQ8X3KIWOJYWCLL1YH58PRK0VI" localSheetId="1" hidden="1">#REF!</definedName>
    <definedName name="BExQ8X3KIWOJYWCLL1YH58PRK0VI" localSheetId="2" hidden="1">[8]Tech!#REF!</definedName>
    <definedName name="BExQ8X3KIWOJYWCLL1YH58PRK0VI" hidden="1">[8]Tech!#REF!</definedName>
    <definedName name="BExQ8ZCEDBOBJA3D9LDP5TU2WYGR" localSheetId="1" hidden="1">#REF!</definedName>
    <definedName name="BExQ8ZCEDBOBJA3D9LDP5TU2WYGR" localSheetId="2" hidden="1">#REF!</definedName>
    <definedName name="BExQ8ZCEDBOBJA3D9LDP5TU2WYGR" hidden="1">#REF!</definedName>
    <definedName name="BExQ92SKX9RYFG6X8PEDZZ6M1XZT" localSheetId="1" hidden="1">#REF!</definedName>
    <definedName name="BExQ92SKX9RYFG6X8PEDZZ6M1XZT" localSheetId="2" hidden="1">#REF!</definedName>
    <definedName name="BExQ92SKX9RYFG6X8PEDZZ6M1XZT" hidden="1">#REF!</definedName>
    <definedName name="BExQ94LAW6MAQBWY25WTBFV5PPZJ" localSheetId="1" hidden="1">#REF!</definedName>
    <definedName name="BExQ94LAW6MAQBWY25WTBFV5PPZJ" localSheetId="2" hidden="1">#REF!</definedName>
    <definedName name="BExQ94LAW6MAQBWY25WTBFV5PPZJ" hidden="1">#REF!</definedName>
    <definedName name="BExQ97QIPOSSRK978N8P234Y1XA4" localSheetId="1" hidden="1">#REF!</definedName>
    <definedName name="BExQ97QIPOSSRK978N8P234Y1XA4" localSheetId="2" hidden="1">#REF!</definedName>
    <definedName name="BExQ97QIPOSSRK978N8P234Y1XA4" hidden="1">#REF!</definedName>
    <definedName name="BExQ9BHGOIWGT3H8C3H158WZF30T" hidden="1">Tech #REF!</definedName>
    <definedName name="BExQ9DQATTM64NGUOQWM96CIR7J1" localSheetId="1" hidden="1">#REF!</definedName>
    <definedName name="BExQ9DQATTM64NGUOQWM96CIR7J1" localSheetId="2" hidden="1">#REF!</definedName>
    <definedName name="BExQ9DQATTM64NGUOQWM96CIR7J1" hidden="1">#REF!</definedName>
    <definedName name="BExQ9DVR0WJQK432BJFWT5WHPMRB" localSheetId="1" hidden="1">#REF!</definedName>
    <definedName name="BExQ9DVR0WJQK432BJFWT5WHPMRB" localSheetId="2" hidden="1">#REF!</definedName>
    <definedName name="BExQ9DVR0WJQK432BJFWT5WHPMRB" hidden="1">#REF!</definedName>
    <definedName name="BExQ9E6FBAXTHGF3RXANFIA77GXP" localSheetId="1" hidden="1">#REF!</definedName>
    <definedName name="BExQ9E6FBAXTHGF3RXANFIA77GXP" localSheetId="2" hidden="1">#REF!</definedName>
    <definedName name="BExQ9E6FBAXTHGF3RXANFIA77GXP" hidden="1">#REF!</definedName>
    <definedName name="BExQ9F2YH4UUCCMQITJ475B3S3NP" localSheetId="1" hidden="1">#REF!</definedName>
    <definedName name="BExQ9F2YH4UUCCMQITJ475B3S3NP" localSheetId="2" hidden="1">#REF!</definedName>
    <definedName name="BExQ9F2YH4UUCCMQITJ475B3S3NP" hidden="1">#REF!</definedName>
    <definedName name="BExQ9FTUUSC8DI412NEQ8XD029K3" localSheetId="1" hidden="1">#REF!</definedName>
    <definedName name="BExQ9FTUUSC8DI412NEQ8XD029K3" localSheetId="2" hidden="1">#REF!</definedName>
    <definedName name="BExQ9FTUUSC8DI412NEQ8XD029K3" hidden="1">#REF!</definedName>
    <definedName name="BExQ9GKVJLOX682MVRY6W3ZQGWVN" localSheetId="1" hidden="1">#REF!</definedName>
    <definedName name="BExQ9GKVJLOX682MVRY6W3ZQGWVN" localSheetId="2" hidden="1">#REF!</definedName>
    <definedName name="BExQ9GKVJLOX682MVRY6W3ZQGWVN" hidden="1">#REF!</definedName>
    <definedName name="BExQ9HXCDHUHQBMQILQ2FVANKAAA" localSheetId="1" hidden="1">#REF!</definedName>
    <definedName name="BExQ9HXCDHUHQBMQILQ2FVANKAAA" localSheetId="2" hidden="1">#REF!</definedName>
    <definedName name="BExQ9HXCDHUHQBMQILQ2FVANKAAA" hidden="1">#REF!</definedName>
    <definedName name="BExQ9KX9734KIAK7IMRLHCPYDHO2" localSheetId="1" hidden="1">#REF!</definedName>
    <definedName name="BExQ9KX9734KIAK7IMRLHCPYDHO2" localSheetId="2" hidden="1">#REF!</definedName>
    <definedName name="BExQ9KX9734KIAK7IMRLHCPYDHO2" hidden="1">#REF!</definedName>
    <definedName name="BExQ9L81FF4I7816VTPFBDWVU4CW" localSheetId="1" hidden="1">#REF!</definedName>
    <definedName name="BExQ9L81FF4I7816VTPFBDWVU4CW" localSheetId="2" hidden="1">#REF!</definedName>
    <definedName name="BExQ9L81FF4I7816VTPFBDWVU4CW" hidden="1">#REF!</definedName>
    <definedName name="BExQ9LIU9Y03GAK6MXXWQL3SEYYI" localSheetId="1" hidden="1">#REF!</definedName>
    <definedName name="BExQ9LIU9Y03GAK6MXXWQL3SEYYI" localSheetId="2" hidden="1">#REF!</definedName>
    <definedName name="BExQ9LIU9Y03GAK6MXXWQL3SEYYI" hidden="1">#REF!</definedName>
    <definedName name="BExQ9LIUXUBHDV6DVXHHI56P0VFX" localSheetId="1" hidden="1">#REF!</definedName>
    <definedName name="BExQ9LIUXUBHDV6DVXHHI56P0VFX" localSheetId="2" hidden="1">#REF!</definedName>
    <definedName name="BExQ9LIUXUBHDV6DVXHHI56P0VFX" hidden="1">#REF!</definedName>
    <definedName name="BExQ9LOB7WSAPPVHC6GUMDFNOQQO" localSheetId="1" hidden="1">#REF!</definedName>
    <definedName name="BExQ9LOB7WSAPPVHC6GUMDFNOQQO" localSheetId="2" hidden="1">#REF!</definedName>
    <definedName name="BExQ9LOB7WSAPPVHC6GUMDFNOQQO" hidden="1">#REF!</definedName>
    <definedName name="BExQ9M4E2ACZOWWWP1JJIQO8AHUM" localSheetId="1" hidden="1">#REF!</definedName>
    <definedName name="BExQ9M4E2ACZOWWWP1JJIQO8AHUM" localSheetId="2" hidden="1">#REF!</definedName>
    <definedName name="BExQ9M4E2ACZOWWWP1JJIQO8AHUM" hidden="1">#REF!</definedName>
    <definedName name="BExQ9NRP5HIF2R3UOI7NSJDSJHNQ" localSheetId="1" hidden="1">Tech #REF!</definedName>
    <definedName name="BExQ9NRP5HIF2R3UOI7NSJDSJHNQ" localSheetId="2" hidden="1">Tech '[5]2'!$B$7:$D$8</definedName>
    <definedName name="BExQ9NRP5HIF2R3UOI7NSJDSJHNQ" hidden="1">Tech '[5]2'!$B$7:$D$8</definedName>
    <definedName name="BExQ9OTJU7WTBI50U2RY6OG44JPH" localSheetId="1" hidden="1">#REF!</definedName>
    <definedName name="BExQ9OTJU7WTBI50U2RY6OG44JPH" localSheetId="2" hidden="1">#REF!</definedName>
    <definedName name="BExQ9OTJU7WTBI50U2RY6OG44JPH" hidden="1">#REF!</definedName>
    <definedName name="BExQ9TGOIIDO8L2VKK7BOZVQC300" localSheetId="1" hidden="1">#REF!</definedName>
    <definedName name="BExQ9TGOIIDO8L2VKK7BOZVQC300" localSheetId="2" hidden="1">#REF!</definedName>
    <definedName name="BExQ9TGOIIDO8L2VKK7BOZVQC300" hidden="1">#REF!</definedName>
    <definedName name="BExQ9UTANMJCK7LJ4OQMD6F2Q01L" localSheetId="1" hidden="1">#REF!</definedName>
    <definedName name="BExQ9UTANMJCK7LJ4OQMD6F2Q01L" localSheetId="2" hidden="1">#REF!</definedName>
    <definedName name="BExQ9UTANMJCK7LJ4OQMD6F2Q01L" hidden="1">#REF!</definedName>
    <definedName name="BExQ9V43NHGB4U9LVLC4XW2PDP10" localSheetId="1" hidden="1">#REF!</definedName>
    <definedName name="BExQ9V43NHGB4U9LVLC4XW2PDP10" localSheetId="2" hidden="1">#REF!</definedName>
    <definedName name="BExQ9V43NHGB4U9LVLC4XW2PDP10" hidden="1">#REF!</definedName>
    <definedName name="BExQ9W5XHPEZCE490TKEVLIO4NME" localSheetId="1" hidden="1">#REF!</definedName>
    <definedName name="BExQ9W5XHPEZCE490TKEVLIO4NME" localSheetId="2" hidden="1">#REF!</definedName>
    <definedName name="BExQ9W5XHPEZCE490TKEVLIO4NME" hidden="1">#REF!</definedName>
    <definedName name="BExQ9XD49ECKEVVEBVGRO1L7XTSQ" localSheetId="1" hidden="1">#REF!</definedName>
    <definedName name="BExQ9XD49ECKEVVEBVGRO1L7XTSQ" localSheetId="2" hidden="1">#REF!</definedName>
    <definedName name="BExQ9XD49ECKEVVEBVGRO1L7XTSQ" hidden="1">#REF!</definedName>
    <definedName name="BExQ9ZLYHWABXAA9NJDW8ZS0UQ9P" localSheetId="1" hidden="1">#REF!</definedName>
    <definedName name="BExQ9ZLYHWABXAA9NJDW8ZS0UQ9P" localSheetId="2" hidden="1">[1]Table!#REF!</definedName>
    <definedName name="BExQ9ZLYHWABXAA9NJDW8ZS0UQ9P" hidden="1">[2]Table!#REF!</definedName>
    <definedName name="BExQA2LUQSHTJI8NA5U14ZIW315N" localSheetId="1" hidden="1">#REF!</definedName>
    <definedName name="BExQA2LUQSHTJI8NA5U14ZIW315N" localSheetId="2" hidden="1">#REF!</definedName>
    <definedName name="BExQA2LUQSHTJI8NA5U14ZIW315N" hidden="1">#REF!</definedName>
    <definedName name="BExQA324HSCK40ENJUT9CS9EC71B" localSheetId="1" hidden="1">#REF!</definedName>
    <definedName name="BExQA324HSCK40ENJUT9CS9EC71B" localSheetId="2" hidden="1">#REF!</definedName>
    <definedName name="BExQA324HSCK40ENJUT9CS9EC71B" hidden="1">#REF!</definedName>
    <definedName name="BExQA55GY0STSNBWQCWN8E31ZXCS" localSheetId="1" hidden="1">#REF!</definedName>
    <definedName name="BExQA55GY0STSNBWQCWN8E31ZXCS" localSheetId="2" hidden="1">#REF!</definedName>
    <definedName name="BExQA55GY0STSNBWQCWN8E31ZXCS" hidden="1">#REF!</definedName>
    <definedName name="BExQA5LRR7L4522J28SQC6SHJNW1" localSheetId="1" hidden="1">#REF!</definedName>
    <definedName name="BExQA5LRR7L4522J28SQC6SHJNW1" localSheetId="2" hidden="1">#REF!</definedName>
    <definedName name="BExQA5LRR7L4522J28SQC6SHJNW1" hidden="1">#REF!</definedName>
    <definedName name="BExQA7JRXVDLMR0A0YC59DEBS622" localSheetId="1" hidden="1">#REF!</definedName>
    <definedName name="BExQA7JRXVDLMR0A0YC59DEBS622" localSheetId="2" hidden="1">#REF!</definedName>
    <definedName name="BExQA7JRXVDLMR0A0YC59DEBS622" hidden="1">#REF!</definedName>
    <definedName name="BExQA9HZIN9XEMHEEVHT99UU9Z82" localSheetId="1" hidden="1">#REF!</definedName>
    <definedName name="BExQA9HZIN9XEMHEEVHT99UU9Z82" localSheetId="2" hidden="1">#REF!</definedName>
    <definedName name="BExQA9HZIN9XEMHEEVHT99UU9Z82" hidden="1">#REF!</definedName>
    <definedName name="BExQAC73RJ1KV8YORS6EUG7TGJK6" localSheetId="1" hidden="1">#REF!</definedName>
    <definedName name="BExQAC73RJ1KV8YORS6EUG7TGJK6" localSheetId="2" hidden="1">#REF!</definedName>
    <definedName name="BExQAC73RJ1KV8YORS6EUG7TGJK6" hidden="1">#REF!</definedName>
    <definedName name="BExQACCFD7F1PLR8XIO1VW9XF2T0" localSheetId="1" hidden="1">#REF!</definedName>
    <definedName name="BExQACCFD7F1PLR8XIO1VW9XF2T0" localSheetId="2" hidden="1">#REF!</definedName>
    <definedName name="BExQACCFD7F1PLR8XIO1VW9XF2T0" hidden="1">#REF!</definedName>
    <definedName name="BExQAELFYH92K8CJL155181UDORO" localSheetId="1" hidden="1">#REF!</definedName>
    <definedName name="BExQAELFYH92K8CJL155181UDORO" localSheetId="2" hidden="1">#REF!</definedName>
    <definedName name="BExQAELFYH92K8CJL155181UDORO" hidden="1">#REF!</definedName>
    <definedName name="BExQAEQQQX9C79RXRC7501WFS3K9" localSheetId="1" hidden="1">#REF!</definedName>
    <definedName name="BExQAEQQQX9C79RXRC7501WFS3K9" localSheetId="2" hidden="1">#REF!</definedName>
    <definedName name="BExQAEQQQX9C79RXRC7501WFS3K9" hidden="1">#REF!</definedName>
    <definedName name="BExQAFN4BAGI58ADT9SVLCO6TAJC" localSheetId="1" hidden="1">#REF!</definedName>
    <definedName name="BExQAFN4BAGI58ADT9SVLCO6TAJC" localSheetId="2" hidden="1">#REF!</definedName>
    <definedName name="BExQAFN4BAGI58ADT9SVLCO6TAJC" hidden="1">#REF!</definedName>
    <definedName name="BExQAG8PP8R5NJKNQD1U4QOSD6X5" localSheetId="1" hidden="1">#REF!</definedName>
    <definedName name="BExQAG8PP8R5NJKNQD1U4QOSD6X5" localSheetId="2" hidden="1">#REF!</definedName>
    <definedName name="BExQAG8PP8R5NJKNQD1U4QOSD6X5" hidden="1">#REF!</definedName>
    <definedName name="BExQAKVZN9HKGXLSNQU79EG2R7JT" localSheetId="1" hidden="1">#REF!</definedName>
    <definedName name="BExQAKVZN9HKGXLSNQU79EG2R7JT" localSheetId="2" hidden="1">#REF!</definedName>
    <definedName name="BExQAKVZN9HKGXLSNQU79EG2R7JT" hidden="1">#REF!</definedName>
    <definedName name="BExQAN4TRA42T4G4O5KNXYWWE1PX" localSheetId="1" hidden="1">#REF!</definedName>
    <definedName name="BExQAN4TRA42T4G4O5KNXYWWE1PX" localSheetId="2" hidden="1">#REF!</definedName>
    <definedName name="BExQAN4TRA42T4G4O5KNXYWWE1PX" hidden="1">#REF!</definedName>
    <definedName name="BExQAQ4QO2NIV5FREWHRS3V420QU" localSheetId="1" hidden="1">#REF!</definedName>
    <definedName name="BExQAQ4QO2NIV5FREWHRS3V420QU" localSheetId="2" hidden="1">#REF!</definedName>
    <definedName name="BExQAQ4QO2NIV5FREWHRS3V420QU" hidden="1">#REF!</definedName>
    <definedName name="BExQARXHMTXC1G9G9XBWLFF9J0W1" localSheetId="1" hidden="1">#REF!</definedName>
    <definedName name="BExQARXHMTXC1G9G9XBWLFF9J0W1" localSheetId="2" hidden="1">#REF!</definedName>
    <definedName name="BExQARXHMTXC1G9G9XBWLFF9J0W1" hidden="1">#REF!</definedName>
    <definedName name="BExQAWVLM1SGWKD7OZNNIMIS46YU" localSheetId="1" hidden="1">#REF!</definedName>
    <definedName name="BExQAWVLM1SGWKD7OZNNIMIS46YU" localSheetId="2" hidden="1">#REF!</definedName>
    <definedName name="BExQAWVLM1SGWKD7OZNNIMIS46YU" hidden="1">#REF!</definedName>
    <definedName name="BExQAYTOHSJELLKQFXYU82BWVW3B" localSheetId="1" hidden="1">#REF!</definedName>
    <definedName name="BExQAYTOHSJELLKQFXYU82BWVW3B" localSheetId="2" hidden="1">#REF!</definedName>
    <definedName name="BExQAYTOHSJELLKQFXYU82BWVW3B" hidden="1">#REF!</definedName>
    <definedName name="BExQAYZ4S2OH0LVGKG14S2DGDBQ6" localSheetId="1" hidden="1">#REF!</definedName>
    <definedName name="BExQAYZ4S2OH0LVGKG14S2DGDBQ6" localSheetId="2" hidden="1">#REF!</definedName>
    <definedName name="BExQAYZ4S2OH0LVGKG14S2DGDBQ6" hidden="1">#REF!</definedName>
    <definedName name="BExQB5KD0UY33RXHFQMKRBPFFM4P" localSheetId="1" hidden="1">#REF!</definedName>
    <definedName name="BExQB5KD0UY33RXHFQMKRBPFFM4P" localSheetId="2" hidden="1">#REF!</definedName>
    <definedName name="BExQB5KD0UY33RXHFQMKRBPFFM4P" hidden="1">#REF!</definedName>
    <definedName name="BExQBACYTQBMEDD1HBD8SDTFPJAG" localSheetId="1" hidden="1">#REF!</definedName>
    <definedName name="BExQBACYTQBMEDD1HBD8SDTFPJAG" localSheetId="2" hidden="1">#REF!</definedName>
    <definedName name="BExQBACYTQBMEDD1HBD8SDTFPJAG" hidden="1">#REF!</definedName>
    <definedName name="BExQBB429RH2889CE0G3S66HL74I" localSheetId="1" hidden="1">#REF!</definedName>
    <definedName name="BExQBB429RH2889CE0G3S66HL74I" localSheetId="2" hidden="1">#REF!</definedName>
    <definedName name="BExQBB429RH2889CE0G3S66HL74I" hidden="1">#REF!</definedName>
    <definedName name="BExQBCWS2P7ZB9Z2FEDJT2SFSG9H" localSheetId="1" hidden="1">#REF!</definedName>
    <definedName name="BExQBCWS2P7ZB9Z2FEDJT2SFSG9H" localSheetId="2" hidden="1">#REF!</definedName>
    <definedName name="BExQBCWS2P7ZB9Z2FEDJT2SFSG9H" hidden="1">#REF!</definedName>
    <definedName name="BExQBDICMZTSA1X73TMHNO4JSFLN" localSheetId="1" hidden="1">#REF!</definedName>
    <definedName name="BExQBDICMZTSA1X73TMHNO4JSFLN" localSheetId="2" hidden="1">[1]Table!#REF!</definedName>
    <definedName name="BExQBDICMZTSA1X73TMHNO4JSFLN" hidden="1">[2]Table!#REF!</definedName>
    <definedName name="BExQBEER6CRCRPSSL61S0OMH57ZA" localSheetId="1" hidden="1">#REF!</definedName>
    <definedName name="BExQBEER6CRCRPSSL61S0OMH57ZA" localSheetId="2" hidden="1">#REF!</definedName>
    <definedName name="BExQBEER6CRCRPSSL61S0OMH57ZA" hidden="1">#REF!</definedName>
    <definedName name="BExQBIGGY5TXI2FJVVZSLZ0LTZYH" localSheetId="1" hidden="1">#REF!</definedName>
    <definedName name="BExQBIGGY5TXI2FJVVZSLZ0LTZYH" localSheetId="2" hidden="1">#REF!</definedName>
    <definedName name="BExQBIGGY5TXI2FJVVZSLZ0LTZYH" hidden="1">#REF!</definedName>
    <definedName name="BExQBM1RUSIQ85LLMM2159BYDPIP" localSheetId="1" hidden="1">#REF!</definedName>
    <definedName name="BExQBM1RUSIQ85LLMM2159BYDPIP" localSheetId="2" hidden="1">#REF!</definedName>
    <definedName name="BExQBM1RUSIQ85LLMM2159BYDPIP" hidden="1">#REF!</definedName>
    <definedName name="BExQBM78H0TYXCMII594G8IEZCJM" localSheetId="1" hidden="1">#REF!</definedName>
    <definedName name="BExQBM78H0TYXCMII594G8IEZCJM" localSheetId="2" hidden="1">#REF!</definedName>
    <definedName name="BExQBM78H0TYXCMII594G8IEZCJM" hidden="1">#REF!</definedName>
    <definedName name="BExQBPSOZ47V81YAEURP0NQJNTJH" localSheetId="1" hidden="1">#REF!</definedName>
    <definedName name="BExQBPSOZ47V81YAEURP0NQJNTJH" localSheetId="2" hidden="1">#REF!</definedName>
    <definedName name="BExQBPSOZ47V81YAEURP0NQJNTJH" hidden="1">#REF!</definedName>
    <definedName name="BExQBQEBMY0E69YA0DHBT00RKQYQ" localSheetId="1" hidden="1">#REF!</definedName>
    <definedName name="BExQBQEBMY0E69YA0DHBT00RKQYQ" localSheetId="2" hidden="1">#REF!</definedName>
    <definedName name="BExQBQEBMY0E69YA0DHBT00RKQYQ" hidden="1">#REF!</definedName>
    <definedName name="BExQBY6U6UH3G0WPQOR6LTP5AXE7" localSheetId="1" hidden="1">#REF!</definedName>
    <definedName name="BExQBY6U6UH3G0WPQOR6LTP5AXE7" localSheetId="2" hidden="1">#REF!</definedName>
    <definedName name="BExQBY6U6UH3G0WPQOR6LTP5AXE7" hidden="1">#REF!</definedName>
    <definedName name="BExQBY6UAWFUWC1LQ03FKO1SH7KH" localSheetId="1" hidden="1">#REF!</definedName>
    <definedName name="BExQBY6UAWFUWC1LQ03FKO1SH7KH" localSheetId="2" hidden="1">#REF!</definedName>
    <definedName name="BExQBY6UAWFUWC1LQ03FKO1SH7KH" hidden="1">#REF!</definedName>
    <definedName name="BExQC5TWT21CGBKD0IHAXTIN2QB8" localSheetId="1" hidden="1">#REF!</definedName>
    <definedName name="BExQC5TWT21CGBKD0IHAXTIN2QB8" localSheetId="2" hidden="1">#REF!</definedName>
    <definedName name="BExQC5TWT21CGBKD0IHAXTIN2QB8" hidden="1">#REF!</definedName>
    <definedName name="BExQC82WWEOW7KAJDDWMYN2PE4U7" localSheetId="1" hidden="1">#REF!</definedName>
    <definedName name="BExQC82WWEOW7KAJDDWMYN2PE4U7" localSheetId="2" hidden="1">#REF!</definedName>
    <definedName name="BExQC82WWEOW7KAJDDWMYN2PE4U7" hidden="1">#REF!</definedName>
    <definedName name="BExQC94JL9F5GW4S8DQCAF4WB2DA" localSheetId="1" hidden="1">#REF!</definedName>
    <definedName name="BExQC94JL9F5GW4S8DQCAF4WB2DA" localSheetId="2" hidden="1">#REF!</definedName>
    <definedName name="BExQC94JL9F5GW4S8DQCAF4WB2DA" hidden="1">#REF!</definedName>
    <definedName name="BExQCA0YGCTBRFTLT8X18HW7E3GW" localSheetId="1" hidden="1">#REF!</definedName>
    <definedName name="BExQCA0YGCTBRFTLT8X18HW7E3GW" localSheetId="2" hidden="1">#REF!</definedName>
    <definedName name="BExQCA0YGCTBRFTLT8X18HW7E3GW" hidden="1">#REF!</definedName>
    <definedName name="BExQCAXB8CDJYTSJ2CB38XAAH76S" localSheetId="1" hidden="1">#REF!</definedName>
    <definedName name="BExQCAXB8CDJYTSJ2CB38XAAH76S" localSheetId="2" hidden="1">#REF!</definedName>
    <definedName name="BExQCAXB8CDJYTSJ2CB38XAAH76S" hidden="1">#REF!</definedName>
    <definedName name="BExQCB2SP34FTBN8NZDS1XTFGEIN" localSheetId="1" hidden="1">#REF!</definedName>
    <definedName name="BExQCB2SP34FTBN8NZDS1XTFGEIN" localSheetId="2" hidden="1">#REF!</definedName>
    <definedName name="BExQCB2SP34FTBN8NZDS1XTFGEIN" hidden="1">#REF!</definedName>
    <definedName name="BExQCCKQU69T94PC7WWMVDL2UIQM" localSheetId="1" hidden="1">#REF!</definedName>
    <definedName name="BExQCCKQU69T94PC7WWMVDL2UIQM" localSheetId="2" hidden="1">#REF!</definedName>
    <definedName name="BExQCCKQU69T94PC7WWMVDL2UIQM" hidden="1">#REF!</definedName>
    <definedName name="BExQCH2L4J1EQ8N54Z6S9LWKSLO4" localSheetId="1" hidden="1">#REF!</definedName>
    <definedName name="BExQCH2L4J1EQ8N54Z6S9LWKSLO4" localSheetId="2" hidden="1">#REF!</definedName>
    <definedName name="BExQCH2L4J1EQ8N54Z6S9LWKSLO4" hidden="1">#REF!</definedName>
    <definedName name="BExQCI9M5F9BX0WO90T8KQKXJECZ" localSheetId="1" hidden="1">#REF!</definedName>
    <definedName name="BExQCI9M5F9BX0WO90T8KQKXJECZ" localSheetId="2" hidden="1">#REF!</definedName>
    <definedName name="BExQCI9M5F9BX0WO90T8KQKXJECZ" hidden="1">#REF!</definedName>
    <definedName name="BExQCIF29AY3KO4JCCYNTYS77FAE" localSheetId="1" hidden="1">#REF!</definedName>
    <definedName name="BExQCIF29AY3KO4JCCYNTYS77FAE" localSheetId="2" hidden="1">#REF!</definedName>
    <definedName name="BExQCIF29AY3KO4JCCYNTYS77FAE" hidden="1">#REF!</definedName>
    <definedName name="BExQCKTD8AT0824LGWREXM1B5D1X" localSheetId="1" hidden="1">#REF!</definedName>
    <definedName name="BExQCKTD8AT0824LGWREXM1B5D1X" localSheetId="2" hidden="1">#REF!</definedName>
    <definedName name="BExQCKTD8AT0824LGWREXM1B5D1X" hidden="1">#REF!</definedName>
    <definedName name="BExQCREPE5ZXA8WUSJVZZ8IWBDFE" localSheetId="1" hidden="1">#REF!</definedName>
    <definedName name="BExQCREPE5ZXA8WUSJVZZ8IWBDFE" localSheetId="2" hidden="1">#REF!</definedName>
    <definedName name="BExQCREPE5ZXA8WUSJVZZ8IWBDFE" hidden="1">#REF!</definedName>
    <definedName name="BExQD3P48R87Z7A3M8MOWOM3DDI4" localSheetId="1" hidden="1">#REF!</definedName>
    <definedName name="BExQD3P48R87Z7A3M8MOWOM3DDI4" localSheetId="2" hidden="1">#REF!</definedName>
    <definedName name="BExQD3P48R87Z7A3M8MOWOM3DDI4" hidden="1">#REF!</definedName>
    <definedName name="BExQD571YWOXKR2SX85K5MKQ0AO2" localSheetId="1" hidden="1">#REF!</definedName>
    <definedName name="BExQD571YWOXKR2SX85K5MKQ0AO2" localSheetId="2" hidden="1">#REF!</definedName>
    <definedName name="BExQD571YWOXKR2SX85K5MKQ0AO2" hidden="1">#REF!</definedName>
    <definedName name="BExQDAFSOEQTPM2XCEAPY558FDZC" localSheetId="1" hidden="1">#REF!</definedName>
    <definedName name="BExQDAFSOEQTPM2XCEAPY558FDZC" localSheetId="2" hidden="1">#REF!</definedName>
    <definedName name="BExQDAFSOEQTPM2XCEAPY558FDZC" hidden="1">#REF!</definedName>
    <definedName name="BExQDB6VCHN8PNX8EA6JNIEQ2JC2" localSheetId="1" hidden="1">#REF!</definedName>
    <definedName name="BExQDB6VCHN8PNX8EA6JNIEQ2JC2" localSheetId="2" hidden="1">#REF!</definedName>
    <definedName name="BExQDB6VCHN8PNX8EA6JNIEQ2JC2" hidden="1">#REF!</definedName>
    <definedName name="BExQDE1B6U2Q9B73KBENABP71YM1" localSheetId="1" hidden="1">#REF!</definedName>
    <definedName name="BExQDE1B6U2Q9B73KBENABP71YM1" localSheetId="2" hidden="1">#REF!</definedName>
    <definedName name="BExQDE1B6U2Q9B73KBENABP71YM1" hidden="1">#REF!</definedName>
    <definedName name="BExQDGQCN7ZW41QDUHOBJUGQAX40" localSheetId="1" hidden="1">#REF!</definedName>
    <definedName name="BExQDGQCN7ZW41QDUHOBJUGQAX40" localSheetId="2" hidden="1">#REF!</definedName>
    <definedName name="BExQDGQCN7ZW41QDUHOBJUGQAX40" hidden="1">#REF!</definedName>
    <definedName name="BExQDK12OKET022XLV1YC3ONCLR7" localSheetId="1" hidden="1">#REF!</definedName>
    <definedName name="BExQDK12OKET022XLV1YC3ONCLR7" localSheetId="2" hidden="1">#REF!</definedName>
    <definedName name="BExQDK12OKET022XLV1YC3ONCLR7" hidden="1">#REF!</definedName>
    <definedName name="BExQDLZB1AKR693M49N15N9UOU7W" localSheetId="1" hidden="1">#REF!</definedName>
    <definedName name="BExQDLZB1AKR693M49N15N9UOU7W" localSheetId="2" hidden="1">[4]Program!#REF!</definedName>
    <definedName name="BExQDLZB1AKR693M49N15N9UOU7W" hidden="1">[4]Program!#REF!</definedName>
    <definedName name="BExQDRTLZS3PK4AX5BQHX3N908MA" localSheetId="1" hidden="1">#REF!</definedName>
    <definedName name="BExQDRTLZS3PK4AX5BQHX3N908MA" localSheetId="2" hidden="1">#REF!</definedName>
    <definedName name="BExQDRTLZS3PK4AX5BQHX3N908MA" hidden="1">#REF!</definedName>
    <definedName name="BExQDT685QZ549U7IKT64Y5VWK4S" localSheetId="1" hidden="1">#REF!</definedName>
    <definedName name="BExQDT685QZ549U7IKT64Y5VWK4S" localSheetId="2" hidden="1">#REF!</definedName>
    <definedName name="BExQDT685QZ549U7IKT64Y5VWK4S" hidden="1">#REF!</definedName>
    <definedName name="BExQDXYV0TBMMACBUMOT72KFUQJL" localSheetId="1" hidden="1">#REF!</definedName>
    <definedName name="BExQDXYV0TBMMACBUMOT72KFUQJL" localSheetId="2" hidden="1">#REF!</definedName>
    <definedName name="BExQDXYV0TBMMACBUMOT72KFUQJL" hidden="1">#REF!</definedName>
    <definedName name="BExQE1UYQ9ECYFA0WVYI12ROJZWL" localSheetId="1" hidden="1">#REF!</definedName>
    <definedName name="BExQE1UYQ9ECYFA0WVYI12ROJZWL" localSheetId="2" hidden="1">#REF!</definedName>
    <definedName name="BExQE1UYQ9ECYFA0WVYI12ROJZWL" hidden="1">#REF!</definedName>
    <definedName name="BExQE43ZXQ42FH955Z631O41WE61" localSheetId="1" hidden="1">#REF!</definedName>
    <definedName name="BExQE43ZXQ42FH955Z631O41WE61" localSheetId="2" hidden="1">#REF!</definedName>
    <definedName name="BExQE43ZXQ42FH955Z631O41WE61" hidden="1">#REF!</definedName>
    <definedName name="BExQE6IAA3QFZ6TX9BXPJISLE0Q1" localSheetId="1" hidden="1">#REF!</definedName>
    <definedName name="BExQE6IAA3QFZ6TX9BXPJISLE0Q1" localSheetId="2" hidden="1">#REF!</definedName>
    <definedName name="BExQE6IAA3QFZ6TX9BXPJISLE0Q1" hidden="1">#REF!</definedName>
    <definedName name="BExQE79D585XB1IQBY96D4IXV7FY" localSheetId="1" hidden="1">#REF!</definedName>
    <definedName name="BExQE79D585XB1IQBY96D4IXV7FY" localSheetId="2" hidden="1">[4]Program!#REF!</definedName>
    <definedName name="BExQE79D585XB1IQBY96D4IXV7FY" hidden="1">[4]Program!#REF!</definedName>
    <definedName name="BExQE809HDUZ2D9119ANU45U8OJW" localSheetId="1" hidden="1">#REF!</definedName>
    <definedName name="BExQE809HDUZ2D9119ANU45U8OJW" localSheetId="2" hidden="1">#REF!</definedName>
    <definedName name="BExQE809HDUZ2D9119ANU45U8OJW" hidden="1">#REF!</definedName>
    <definedName name="BExQEC7BRIJ30PTU3UPFOIP2HPE3" localSheetId="1" hidden="1">#REF!</definedName>
    <definedName name="BExQEC7BRIJ30PTU3UPFOIP2HPE3" localSheetId="2" hidden="1">#REF!</definedName>
    <definedName name="BExQEC7BRIJ30PTU3UPFOIP2HPE3" hidden="1">#REF!</definedName>
    <definedName name="BExQEJUD5RQJ325ULPV2E4W8QAL6" localSheetId="1" hidden="1">#REF!</definedName>
    <definedName name="BExQEJUD5RQJ325ULPV2E4W8QAL6" localSheetId="2" hidden="1">#REF!</definedName>
    <definedName name="BExQEJUD5RQJ325ULPV2E4W8QAL6" hidden="1">#REF!</definedName>
    <definedName name="BExQEMUA4HEFM4OVO8M8MA8PIAW1" localSheetId="1" hidden="1">#REF!</definedName>
    <definedName name="BExQEMUA4HEFM4OVO8M8MA8PIAW1" localSheetId="2" hidden="1">#REF!</definedName>
    <definedName name="BExQEMUA4HEFM4OVO8M8MA8PIAW1" hidden="1">#REF!</definedName>
    <definedName name="BExQEO1FJ3MRYOOBFHWSEUXTO85P" localSheetId="1" hidden="1">#REF!</definedName>
    <definedName name="BExQEO1FJ3MRYOOBFHWSEUXTO85P" localSheetId="2" hidden="1">#REF!</definedName>
    <definedName name="BExQEO1FJ3MRYOOBFHWSEUXTO85P" hidden="1">#REF!</definedName>
    <definedName name="BExQEQ4XZQFIKUXNU9H7WE7AMZ1U" localSheetId="1" hidden="1">#REF!</definedName>
    <definedName name="BExQEQ4XZQFIKUXNU9H7WE7AMZ1U" localSheetId="2" hidden="1">#REF!</definedName>
    <definedName name="BExQEQ4XZQFIKUXNU9H7WE7AMZ1U" hidden="1">#REF!</definedName>
    <definedName name="BExQEUHGYV9XMLKU2B9MDLHO0MYL" localSheetId="1" hidden="1">#REF!</definedName>
    <definedName name="BExQEUHGYV9XMLKU2B9MDLHO0MYL" localSheetId="2" hidden="1">#REF!</definedName>
    <definedName name="BExQEUHGYV9XMLKU2B9MDLHO0MYL" hidden="1">#REF!</definedName>
    <definedName name="BExQEZVNV8JZ6HFOFES3KCCDELEL" localSheetId="1" hidden="1">#REF!</definedName>
    <definedName name="BExQEZVNV8JZ6HFOFES3KCCDELEL" localSheetId="2" hidden="1">#REF!</definedName>
    <definedName name="BExQEZVNV8JZ6HFOFES3KCCDELEL" hidden="1">#REF!</definedName>
    <definedName name="BExQF00ZDAC842R706797DN4H4HE" localSheetId="1" hidden="1">#REF!</definedName>
    <definedName name="BExQF00ZDAC842R706797DN4H4HE" localSheetId="2" hidden="1">#REF!</definedName>
    <definedName name="BExQF00ZDAC842R706797DN4H4HE" hidden="1">#REF!</definedName>
    <definedName name="BExQF1OEB07CRAP6ALNNMJNJ3P2D" localSheetId="1" hidden="1">#REF!</definedName>
    <definedName name="BExQF1OEB07CRAP6ALNNMJNJ3P2D" localSheetId="2" hidden="1">#REF!</definedName>
    <definedName name="BExQF1OEB07CRAP6ALNNMJNJ3P2D" hidden="1">#REF!</definedName>
    <definedName name="BExQF2FCEYNFNUA9XG2XBH65339T" localSheetId="1" hidden="1">#REF!</definedName>
    <definedName name="BExQF2FCEYNFNUA9XG2XBH65339T" localSheetId="2" hidden="1">#REF!</definedName>
    <definedName name="BExQF2FCEYNFNUA9XG2XBH65339T" hidden="1">#REF!</definedName>
    <definedName name="BExQF7DE70QJAFUSLPJ8EFI2HY1F" localSheetId="1" hidden="1">#REF!</definedName>
    <definedName name="BExQF7DE70QJAFUSLPJ8EFI2HY1F" localSheetId="2" hidden="1">#REF!</definedName>
    <definedName name="BExQF7DE70QJAFUSLPJ8EFI2HY1F" hidden="1">#REF!</definedName>
    <definedName name="BExQF7TIRWXLF05US4JG9S8P8N76" localSheetId="1" hidden="1">#REF!</definedName>
    <definedName name="BExQF7TIRWXLF05US4JG9S8P8N76" localSheetId="2" hidden="1">#REF!</definedName>
    <definedName name="BExQF7TIRWXLF05US4JG9S8P8N76" hidden="1">#REF!</definedName>
    <definedName name="BExQF9BI4YEXF2KN4BNTUPTG389S" localSheetId="1" hidden="1">#REF!</definedName>
    <definedName name="BExQF9BI4YEXF2KN4BNTUPTG389S" localSheetId="2" hidden="1">#REF!</definedName>
    <definedName name="BExQF9BI4YEXF2KN4BNTUPTG389S" hidden="1">#REF!</definedName>
    <definedName name="BExQF9X2AQPFJZTCHTU5PTTR0JAH" localSheetId="1" hidden="1">#REF!</definedName>
    <definedName name="BExQF9X2AQPFJZTCHTU5PTTR0JAH" localSheetId="2" hidden="1">#REF!</definedName>
    <definedName name="BExQF9X2AQPFJZTCHTU5PTTR0JAH" hidden="1">#REF!</definedName>
    <definedName name="BExQFBKBKFQEYTQFXKLEQL8FEXJM" localSheetId="1" hidden="1">#REF!</definedName>
    <definedName name="BExQFBKBKFQEYTQFXKLEQL8FEXJM" localSheetId="2" hidden="1">[3]Table!#REF!</definedName>
    <definedName name="BExQFBKBKFQEYTQFXKLEQL8FEXJM" hidden="1">[3]Table!#REF!</definedName>
    <definedName name="BExQFC0M9KKFMQKPLPEO2RQDB7MM" localSheetId="1" hidden="1">#REF!</definedName>
    <definedName name="BExQFC0M9KKFMQKPLPEO2RQDB7MM" localSheetId="2" hidden="1">#REF!</definedName>
    <definedName name="BExQFC0M9KKFMQKPLPEO2RQDB7MM" hidden="1">#REF!</definedName>
    <definedName name="BExQFEEV7627R8TYZCM28C6V6WHE" localSheetId="1" hidden="1">#REF!</definedName>
    <definedName name="BExQFEEV7627R8TYZCM28C6V6WHE" localSheetId="2" hidden="1">#REF!</definedName>
    <definedName name="BExQFEEV7627R8TYZCM28C6V6WHE" hidden="1">#REF!</definedName>
    <definedName name="BExQFEK8NUD04X2OBRA275ADPSDL" localSheetId="1" hidden="1">#REF!</definedName>
    <definedName name="BExQFEK8NUD04X2OBRA275ADPSDL" localSheetId="2" hidden="1">#REF!</definedName>
    <definedName name="BExQFEK8NUD04X2OBRA275ADPSDL" hidden="1">#REF!</definedName>
    <definedName name="BExQFFRDMO5Q9NE545X937XWX2SN" localSheetId="1" hidden="1">#REF!</definedName>
    <definedName name="BExQFFRDMO5Q9NE545X937XWX2SN" localSheetId="2" hidden="1">#REF!</definedName>
    <definedName name="BExQFFRDMO5Q9NE545X937XWX2SN" hidden="1">#REF!</definedName>
    <definedName name="BExQFFWU1UZHARK84YPAVKRIADCX" localSheetId="1" hidden="1">#REF!</definedName>
    <definedName name="BExQFFWU1UZHARK84YPAVKRIADCX" localSheetId="2" hidden="1">#REF!</definedName>
    <definedName name="BExQFFWU1UZHARK84YPAVKRIADCX" hidden="1">#REF!</definedName>
    <definedName name="BExQFGIGFNRWBBLE2EAXGW39PVFF" localSheetId="1" hidden="1">#REF!</definedName>
    <definedName name="BExQFGIGFNRWBBLE2EAXGW39PVFF" localSheetId="2" hidden="1">#REF!</definedName>
    <definedName name="BExQFGIGFNRWBBLE2EAXGW39PVFF" hidden="1">#REF!</definedName>
    <definedName name="BExQFGYIWDR4W0YF7XR6E4EWWJ02" localSheetId="1" hidden="1">#REF!</definedName>
    <definedName name="BExQFGYIWDR4W0YF7XR6E4EWWJ02" localSheetId="2" hidden="1">#REF!</definedName>
    <definedName name="BExQFGYIWDR4W0YF7XR6E4EWWJ02" hidden="1">#REF!</definedName>
    <definedName name="BExQFIWROGYLOO29U4PK8I2GHLQE" localSheetId="1" hidden="1">#REF!</definedName>
    <definedName name="BExQFIWROGYLOO29U4PK8I2GHLQE" localSheetId="2" hidden="1">#REF!</definedName>
    <definedName name="BExQFIWROGYLOO29U4PK8I2GHLQE" hidden="1">#REF!</definedName>
    <definedName name="BExQFMNOOBC2XE1R03V1MF8QJSDG" localSheetId="1" hidden="1">#REF!</definedName>
    <definedName name="BExQFMNOOBC2XE1R03V1MF8QJSDG" localSheetId="2" hidden="1">#REF!</definedName>
    <definedName name="BExQFMNOOBC2XE1R03V1MF8QJSDG" hidden="1">#REF!</definedName>
    <definedName name="BExQFNPE0JNBFPGM91B5GNSDG31N" localSheetId="1" hidden="1">#REF!</definedName>
    <definedName name="BExQFNPE0JNBFPGM91B5GNSDG31N" localSheetId="2" hidden="1">#REF!</definedName>
    <definedName name="BExQFNPE0JNBFPGM91B5GNSDG31N" hidden="1">#REF!</definedName>
    <definedName name="BExQFP1V5QVH8OQKOUMZW9EJVMT8" localSheetId="1" hidden="1">#REF!</definedName>
    <definedName name="BExQFP1V5QVH8OQKOUMZW9EJVMT8" localSheetId="2" hidden="1">#REF!</definedName>
    <definedName name="BExQFP1V5QVH8OQKOUMZW9EJVMT8" hidden="1">#REF!</definedName>
    <definedName name="BExQFPNFKA36IAPS22LAUMBDI4KE" localSheetId="1" hidden="1">#REF!</definedName>
    <definedName name="BExQFPNFKA36IAPS22LAUMBDI4KE" localSheetId="2" hidden="1">#REF!</definedName>
    <definedName name="BExQFPNFKA36IAPS22LAUMBDI4KE" hidden="1">#REF!</definedName>
    <definedName name="BExQFPSWEMA8WBUZ4WK20LR13VSU" localSheetId="1" hidden="1">#REF!</definedName>
    <definedName name="BExQFPSWEMA8WBUZ4WK20LR13VSU" localSheetId="2" hidden="1">[1]Table!#REF!</definedName>
    <definedName name="BExQFPSWEMA8WBUZ4WK20LR13VSU" hidden="1">[2]Table!#REF!</definedName>
    <definedName name="BExQFRLNC3HAA3QUKL341S0Y6HM4" localSheetId="1" hidden="1">#REF!</definedName>
    <definedName name="BExQFRLNC3HAA3QUKL341S0Y6HM4" localSheetId="2" hidden="1">#REF!</definedName>
    <definedName name="BExQFRLNC3HAA3QUKL341S0Y6HM4" hidden="1">#REF!</definedName>
    <definedName name="BExQFS776CZ9XHR19QHUHWKH8RXH" localSheetId="1" hidden="1">#REF!</definedName>
    <definedName name="BExQFS776CZ9XHR19QHUHWKH8RXH" localSheetId="2" hidden="1">#REF!</definedName>
    <definedName name="BExQFS776CZ9XHR19QHUHWKH8RXH" hidden="1">#REF!</definedName>
    <definedName name="BExQFTED762YALDK98JOS06MBORH" localSheetId="1" hidden="1">#REF!</definedName>
    <definedName name="BExQFTED762YALDK98JOS06MBORH" localSheetId="2" hidden="1">#REF!</definedName>
    <definedName name="BExQFTED762YALDK98JOS06MBORH" hidden="1">#REF!</definedName>
    <definedName name="BExQFVSPOSCCPF1TLJPIWYWYB8A9" localSheetId="1" hidden="1">#REF!</definedName>
    <definedName name="BExQFVSPOSCCPF1TLJPIWYWYB8A9" localSheetId="2" hidden="1">#REF!</definedName>
    <definedName name="BExQFVSPOSCCPF1TLJPIWYWYB8A9" hidden="1">#REF!</definedName>
    <definedName name="BExQFWJQXNQAW6LUMOEDS6KMJMYL" localSheetId="1" hidden="1">#REF!</definedName>
    <definedName name="BExQFWJQXNQAW6LUMOEDS6KMJMYL" localSheetId="2" hidden="1">#REF!</definedName>
    <definedName name="BExQFWJQXNQAW6LUMOEDS6KMJMYL" hidden="1">#REF!</definedName>
    <definedName name="BExQFWP36T0YFHPYSLEIIC0ROYMX" localSheetId="1" hidden="1">#REF!</definedName>
    <definedName name="BExQFWP36T0YFHPYSLEIIC0ROYMX" localSheetId="2" hidden="1">[4]Program!#REF!</definedName>
    <definedName name="BExQFWP36T0YFHPYSLEIIC0ROYMX" hidden="1">[4]Program!#REF!</definedName>
    <definedName name="BExQFYHSHTKWSTBFPL79KJC7JA1F" localSheetId="1" hidden="1">#REF!</definedName>
    <definedName name="BExQFYHSHTKWSTBFPL79KJC7JA1F" localSheetId="2" hidden="1">#REF!</definedName>
    <definedName name="BExQFYHSHTKWSTBFPL79KJC7JA1F" hidden="1">#REF!</definedName>
    <definedName name="BExQG46S5IHPB9NTXKOAJMZ6KMF4" localSheetId="1" hidden="1">#REF!</definedName>
    <definedName name="BExQG46S5IHPB9NTXKOAJMZ6KMF4" localSheetId="2" hidden="1">#REF!</definedName>
    <definedName name="BExQG46S5IHPB9NTXKOAJMZ6KMF4" hidden="1">#REF!</definedName>
    <definedName name="BExQG4MX12S9KQLNCNT0U7358FE6" localSheetId="1" hidden="1">#REF!</definedName>
    <definedName name="BExQG4MX12S9KQLNCNT0U7358FE6" localSheetId="2" hidden="1">#REF!</definedName>
    <definedName name="BExQG4MX12S9KQLNCNT0U7358FE6" hidden="1">#REF!</definedName>
    <definedName name="BExQG8TYRD2G42UA5ZPCRLNKUDMX" localSheetId="1" hidden="1">#REF!</definedName>
    <definedName name="BExQG8TYRD2G42UA5ZPCRLNKUDMX" localSheetId="2" hidden="1">#REF!</definedName>
    <definedName name="BExQG8TYRD2G42UA5ZPCRLNKUDMX" hidden="1">#REF!</definedName>
    <definedName name="BExQGBDQQVV54MFLWAUOVB5ZY79B" localSheetId="1" hidden="1">#REF!</definedName>
    <definedName name="BExQGBDQQVV54MFLWAUOVB5ZY79B" localSheetId="2" hidden="1">#REF!</definedName>
    <definedName name="BExQGBDQQVV54MFLWAUOVB5ZY79B" hidden="1">#REF!</definedName>
    <definedName name="BExQGFKTOP6WGJAF2OI8PXQPMWT4" localSheetId="1" hidden="1">#REF!</definedName>
    <definedName name="BExQGFKTOP6WGJAF2OI8PXQPMWT4" localSheetId="2" hidden="1">#REF!</definedName>
    <definedName name="BExQGFKTOP6WGJAF2OI8PXQPMWT4" hidden="1">#REF!</definedName>
    <definedName name="BExQGM0P8JPOW7M5IL0EV244TKGX" localSheetId="1" hidden="1">#REF!</definedName>
    <definedName name="BExQGM0P8JPOW7M5IL0EV244TKGX" localSheetId="2" hidden="1">#REF!</definedName>
    <definedName name="BExQGM0P8JPOW7M5IL0EV244TKGX" hidden="1">#REF!</definedName>
    <definedName name="BExQGMM9RZL83B2Z0ZZPHKUY6VTK" localSheetId="1" hidden="1">#REF!</definedName>
    <definedName name="BExQGMM9RZL83B2Z0ZZPHKUY6VTK" localSheetId="2" hidden="1">#REF!</definedName>
    <definedName name="BExQGMM9RZL83B2Z0ZZPHKUY6VTK" hidden="1">#REF!</definedName>
    <definedName name="BExQGO48J9MPCDQ96RBB9UN9AIGT" localSheetId="1" hidden="1">#REF!</definedName>
    <definedName name="BExQGO48J9MPCDQ96RBB9UN9AIGT" localSheetId="2" hidden="1">#REF!</definedName>
    <definedName name="BExQGO48J9MPCDQ96RBB9UN9AIGT" hidden="1">#REF!</definedName>
    <definedName name="BExQGQD9J1SO42F5BGJM8GO00VQH" localSheetId="1" hidden="1">#REF!</definedName>
    <definedName name="BExQGQD9J1SO42F5BGJM8GO00VQH" localSheetId="2" hidden="1">#REF!</definedName>
    <definedName name="BExQGQD9J1SO42F5BGJM8GO00VQH" hidden="1">#REF!</definedName>
    <definedName name="BExQGSBB6MJWDW7AYWA0MSFTXKRR" localSheetId="1" hidden="1">#REF!</definedName>
    <definedName name="BExQGSBB6MJWDW7AYWA0MSFTXKRR" localSheetId="2" hidden="1">#REF!</definedName>
    <definedName name="BExQGSBB6MJWDW7AYWA0MSFTXKRR" hidden="1">#REF!</definedName>
    <definedName name="BExQGVWRY3WZL02STF1WX4045LLU" localSheetId="1" hidden="1">#REF!</definedName>
    <definedName name="BExQGVWRY3WZL02STF1WX4045LLU" localSheetId="2" hidden="1">#REF!</definedName>
    <definedName name="BExQGVWRY3WZL02STF1WX4045LLU" hidden="1">#REF!</definedName>
    <definedName name="BExQGX9F5F07U04PNR0C915TLF3F" localSheetId="1" hidden="1">#REF!</definedName>
    <definedName name="BExQGX9F5F07U04PNR0C915TLF3F" localSheetId="2" hidden="1">#REF!</definedName>
    <definedName name="BExQGX9F5F07U04PNR0C915TLF3F" hidden="1">#REF!</definedName>
    <definedName name="BExQGXEPWD9OC920GWAM98C6YTOC" localSheetId="1" hidden="1">#REF!</definedName>
    <definedName name="BExQGXEPWD9OC920GWAM98C6YTOC" localSheetId="2" hidden="1">#REF!</definedName>
    <definedName name="BExQGXEPWD9OC920GWAM98C6YTOC" hidden="1">#REF!</definedName>
    <definedName name="BExQGYGEB3LI9QGE2JNMNUG0FMQ3" localSheetId="1" hidden="1">#REF!</definedName>
    <definedName name="BExQGYGEB3LI9QGE2JNMNUG0FMQ3" localSheetId="2" hidden="1">#REF!</definedName>
    <definedName name="BExQGYGEB3LI9QGE2JNMNUG0FMQ3" hidden="1">#REF!</definedName>
    <definedName name="BExQGYWOU1PXD4E82ATQH6MOWKK2" localSheetId="1" hidden="1">#REF!</definedName>
    <definedName name="BExQGYWOU1PXD4E82ATQH6MOWKK2" localSheetId="2" hidden="1">#REF!</definedName>
    <definedName name="BExQGYWOU1PXD4E82ATQH6MOWKK2" hidden="1">#REF!</definedName>
    <definedName name="BExQH03TESJMSH7D71U2HO16M8TF" localSheetId="1" hidden="1">#REF!</definedName>
    <definedName name="BExQH03TESJMSH7D71U2HO16M8TF" localSheetId="2" hidden="1">#REF!</definedName>
    <definedName name="BExQH03TESJMSH7D71U2HO16M8TF" hidden="1">#REF!</definedName>
    <definedName name="BExQH0UURAJ13AVO5UI04HSRGVYW" localSheetId="1" hidden="1">#REF!</definedName>
    <definedName name="BExQH0UURAJ13AVO5UI04HSRGVYW" localSheetId="2" hidden="1">#REF!</definedName>
    <definedName name="BExQH0UURAJ13AVO5UI04HSRGVYW" hidden="1">#REF!</definedName>
    <definedName name="BExQH3EIHSA262CTFVE6APXVEGW6" localSheetId="1" hidden="1">#REF!</definedName>
    <definedName name="BExQH3EIHSA262CTFVE6APXVEGW6" localSheetId="2" hidden="1">#REF!</definedName>
    <definedName name="BExQH3EIHSA262CTFVE6APXVEGW6" hidden="1">#REF!</definedName>
    <definedName name="BExQH6ZZY0NR8SE48PSI9D0CU1TC" localSheetId="1" hidden="1">#REF!</definedName>
    <definedName name="BExQH6ZZY0NR8SE48PSI9D0CU1TC" localSheetId="2" hidden="1">#REF!</definedName>
    <definedName name="BExQH6ZZY0NR8SE48PSI9D0CU1TC" hidden="1">#REF!</definedName>
    <definedName name="BExQH9P2MCXAJOVEO4GFQT6MNW22" localSheetId="1" hidden="1">#REF!</definedName>
    <definedName name="BExQH9P2MCXAJOVEO4GFQT6MNW22" localSheetId="2" hidden="1">#REF!</definedName>
    <definedName name="BExQH9P2MCXAJOVEO4GFQT6MNW22" hidden="1">#REF!</definedName>
    <definedName name="BExQH9ZW034FXD2FIBMNLWUITSOY" localSheetId="1" hidden="1">#REF!</definedName>
    <definedName name="BExQH9ZW034FXD2FIBMNLWUITSOY" localSheetId="2" hidden="1">#REF!</definedName>
    <definedName name="BExQH9ZW034FXD2FIBMNLWUITSOY" hidden="1">#REF!</definedName>
    <definedName name="BExQHB72K3IISQ0QMVIOTYCZ9QC8" localSheetId="1" hidden="1">#REF!</definedName>
    <definedName name="BExQHB72K3IISQ0QMVIOTYCZ9QC8" localSheetId="2" hidden="1">#REF!</definedName>
    <definedName name="BExQHB72K3IISQ0QMVIOTYCZ9QC8" hidden="1">#REF!</definedName>
    <definedName name="BExQHCZSBYUY8OKKJXFYWKBBM6AH" localSheetId="1" hidden="1">#REF!</definedName>
    <definedName name="BExQHCZSBYUY8OKKJXFYWKBBM6AH" localSheetId="2" hidden="1">#REF!</definedName>
    <definedName name="BExQHCZSBYUY8OKKJXFYWKBBM6AH" hidden="1">#REF!</definedName>
    <definedName name="BExQHMVTYHDUQ6NZ5FPNLUF9SY62" localSheetId="1" hidden="1">#REF!</definedName>
    <definedName name="BExQHMVTYHDUQ6NZ5FPNLUF9SY62" localSheetId="2" hidden="1">#REF!</definedName>
    <definedName name="BExQHMVTYHDUQ6NZ5FPNLUF9SY62" hidden="1">#REF!</definedName>
    <definedName name="BExQHPKWKORMHR1VVIIR62POA7H5" localSheetId="1" hidden="1">#REF!</definedName>
    <definedName name="BExQHPKWKORMHR1VVIIR62POA7H5" localSheetId="2" hidden="1">#REF!</definedName>
    <definedName name="BExQHPKWKORMHR1VVIIR62POA7H5" hidden="1">#REF!</definedName>
    <definedName name="BExQHPKXZ1K33V2F90NZIQRZYIAW" localSheetId="1" hidden="1">#REF!</definedName>
    <definedName name="BExQHPKXZ1K33V2F90NZIQRZYIAW" localSheetId="2" hidden="1">#REF!</definedName>
    <definedName name="BExQHPKXZ1K33V2F90NZIQRZYIAW" hidden="1">#REF!</definedName>
    <definedName name="BExQHPKZDECLJLL2P8VF4Y9P1YA4" localSheetId="1" hidden="1">#REF!</definedName>
    <definedName name="BExQHPKZDECLJLL2P8VF4Y9P1YA4" localSheetId="2" hidden="1">#REF!</definedName>
    <definedName name="BExQHPKZDECLJLL2P8VF4Y9P1YA4" hidden="1">#REF!</definedName>
    <definedName name="BExQHV4G2SJTMTVU2DVSDRG1PJMP" localSheetId="1" hidden="1">#REF!</definedName>
    <definedName name="BExQHV4G2SJTMTVU2DVSDRG1PJMP" localSheetId="2" hidden="1">#REF!</definedName>
    <definedName name="BExQHV4G2SJTMTVU2DVSDRG1PJMP" hidden="1">#REF!</definedName>
    <definedName name="BExQHVF9KD06AG2RXUQJ9X4PVGX4" localSheetId="1" hidden="1">#REF!</definedName>
    <definedName name="BExQHVF9KD06AG2RXUQJ9X4PVGX4" localSheetId="2" hidden="1">#REF!</definedName>
    <definedName name="BExQHVF9KD06AG2RXUQJ9X4PVGX4" hidden="1">#REF!</definedName>
    <definedName name="BExQHZBHVN2L4HC7ACTR73T5OCV0" localSheetId="1" hidden="1">#REF!</definedName>
    <definedName name="BExQHZBHVN2L4HC7ACTR73T5OCV0" localSheetId="2" hidden="1">#REF!</definedName>
    <definedName name="BExQHZBHVN2L4HC7ACTR73T5OCV0" hidden="1">#REF!</definedName>
    <definedName name="BExQHZGZ5JZ4AE00IROC5LG5734F" localSheetId="1" hidden="1">#REF!</definedName>
    <definedName name="BExQHZGZ5JZ4AE00IROC5LG5734F" localSheetId="2" hidden="1">#REF!</definedName>
    <definedName name="BExQHZGZ5JZ4AE00IROC5LG5734F" hidden="1">#REF!</definedName>
    <definedName name="BExQI2ROWFZ9G1UB33HY1EKHK6S2" localSheetId="1" hidden="1">TEST-#REF!</definedName>
    <definedName name="BExQI2ROWFZ9G1UB33HY1EKHK6S2" localSheetId="2" hidden="1">TEST-[6]LISTA!$B$7:$F$1857</definedName>
    <definedName name="BExQI2ROWFZ9G1UB33HY1EKHK6S2" hidden="1">TEST-[6]LISTA!$B$7:$F$1857</definedName>
    <definedName name="BExQI5M4PAOOLCUJ3D8YL7B9LXBX" localSheetId="1" hidden="1">#REF!</definedName>
    <definedName name="BExQI5M4PAOOLCUJ3D8YL7B9LXBX" localSheetId="2" hidden="1">#REF!</definedName>
    <definedName name="BExQI5M4PAOOLCUJ3D8YL7B9LXBX" hidden="1">#REF!</definedName>
    <definedName name="BExQI85V9TNLDJT5LTRZS10Y26SG" localSheetId="1" hidden="1">#REF!</definedName>
    <definedName name="BExQI85V9TNLDJT5LTRZS10Y26SG" localSheetId="2" hidden="1">#REF!</definedName>
    <definedName name="BExQI85V9TNLDJT5LTRZS10Y26SG" hidden="1">#REF!</definedName>
    <definedName name="BExQIAPKHVEV8CU1L3TTHJW67FJ5" localSheetId="1" hidden="1">#REF!</definedName>
    <definedName name="BExQIAPKHVEV8CU1L3TTHJW67FJ5" localSheetId="2" hidden="1">#REF!</definedName>
    <definedName name="BExQIAPKHVEV8CU1L3TTHJW67FJ5" hidden="1">#REF!</definedName>
    <definedName name="BExQIBB4I3Z6AUU0HYV1DHRS13M4" localSheetId="1" hidden="1">#REF!</definedName>
    <definedName name="BExQIBB4I3Z6AUU0HYV1DHRS13M4" localSheetId="2" hidden="1">#REF!</definedName>
    <definedName name="BExQIBB4I3Z6AUU0HYV1DHRS13M4" hidden="1">#REF!</definedName>
    <definedName name="BExQIBWPAXU7HJZLKGJZY3EB7MIS" localSheetId="1" hidden="1">#REF!</definedName>
    <definedName name="BExQIBWPAXU7HJZLKGJZY3EB7MIS" localSheetId="2" hidden="1">#REF!</definedName>
    <definedName name="BExQIBWPAXU7HJZLKGJZY3EB7MIS" hidden="1">#REF!</definedName>
    <definedName name="BExQICT281Q1E6HHLEIC7LOYTR4F" localSheetId="1" hidden="1">#REF!</definedName>
    <definedName name="BExQICT281Q1E6HHLEIC7LOYTR4F" localSheetId="2" hidden="1">#REF!</definedName>
    <definedName name="BExQICT281Q1E6HHLEIC7LOYTR4F" hidden="1">#REF!</definedName>
    <definedName name="BExQIDUXFRRQTUP42M6V5KODFDPZ" localSheetId="1" hidden="1">#REF!</definedName>
    <definedName name="BExQIDUXFRRQTUP42M6V5KODFDPZ" localSheetId="2" hidden="1">#REF!</definedName>
    <definedName name="BExQIDUXFRRQTUP42M6V5KODFDPZ" hidden="1">#REF!</definedName>
    <definedName name="BExQIEWM4YHWE15RFGAT8AWBZ25Y" localSheetId="1" hidden="1">#REF!</definedName>
    <definedName name="BExQIEWM4YHWE15RFGAT8AWBZ25Y" localSheetId="2" hidden="1">#REF!</definedName>
    <definedName name="BExQIEWM4YHWE15RFGAT8AWBZ25Y" hidden="1">#REF!</definedName>
    <definedName name="BExQIII2YKNNBPUFZNOC88FK394S" localSheetId="1" hidden="1">#REF!</definedName>
    <definedName name="BExQIII2YKNNBPUFZNOC88FK394S" localSheetId="2" hidden="1">#REF!</definedName>
    <definedName name="BExQIII2YKNNBPUFZNOC88FK394S" hidden="1">#REF!</definedName>
    <definedName name="BExQINW95C7N048P3U0KM5A2Q0VU" localSheetId="1" hidden="1">#REF!</definedName>
    <definedName name="BExQINW95C7N048P3U0KM5A2Q0VU" localSheetId="2" hidden="1">#REF!</definedName>
    <definedName name="BExQINW95C7N048P3U0KM5A2Q0VU" hidden="1">#REF!</definedName>
    <definedName name="BExQIQW6KOZQWSLZLJ0762TPTLRL" localSheetId="1" hidden="1">#REF!</definedName>
    <definedName name="BExQIQW6KOZQWSLZLJ0762TPTLRL" localSheetId="2" hidden="1">#REF!</definedName>
    <definedName name="BExQIQW6KOZQWSLZLJ0762TPTLRL" hidden="1">#REF!</definedName>
    <definedName name="BExQIS8O6R36CI01XRY9ISM99TW9" localSheetId="1" hidden="1">#REF!</definedName>
    <definedName name="BExQIS8O6R36CI01XRY9ISM99TW9" localSheetId="2" hidden="1">#REF!</definedName>
    <definedName name="BExQIS8O6R36CI01XRY9ISM99TW9" hidden="1">#REF!</definedName>
    <definedName name="BExQISE4YQSCD6LKXEULZNT6RC3X" localSheetId="1" hidden="1">#REF!</definedName>
    <definedName name="BExQISE4YQSCD6LKXEULZNT6RC3X" localSheetId="2" hidden="1">#REF!</definedName>
    <definedName name="BExQISE4YQSCD6LKXEULZNT6RC3X" hidden="1">#REF!</definedName>
    <definedName name="BExQISJLP8PJH9KI1QC44M009B75" localSheetId="1" hidden="1">#REF!</definedName>
    <definedName name="BExQISJLP8PJH9KI1QC44M009B75" localSheetId="2" hidden="1">#REF!</definedName>
    <definedName name="BExQISJLP8PJH9KI1QC44M009B75" hidden="1">#REF!</definedName>
    <definedName name="BExQIVJB9MJ25NDUHTCVMSODJY2C" localSheetId="1" hidden="1">#REF!</definedName>
    <definedName name="BExQIVJB9MJ25NDUHTCVMSODJY2C" localSheetId="2" hidden="1">#REF!</definedName>
    <definedName name="BExQIVJB9MJ25NDUHTCVMSODJY2C" hidden="1">#REF!</definedName>
    <definedName name="BExQIYOPZQZKKFWNU6WKLH3DYJLD" localSheetId="1" hidden="1">#REF!</definedName>
    <definedName name="BExQIYOPZQZKKFWNU6WKLH3DYJLD" localSheetId="2" hidden="1">#REF!</definedName>
    <definedName name="BExQIYOPZQZKKFWNU6WKLH3DYJLD" hidden="1">#REF!</definedName>
    <definedName name="BExQJ18C22LMC15RDK65LQ5B5MHF" localSheetId="1" hidden="1">#REF!</definedName>
    <definedName name="BExQJ18C22LMC15RDK65LQ5B5MHF" localSheetId="2" hidden="1">#REF!</definedName>
    <definedName name="BExQJ18C22LMC15RDK65LQ5B5MHF" hidden="1">#REF!</definedName>
    <definedName name="BExQJ5A37LF9MRFM0S6WRQKZUMFS" localSheetId="1" hidden="1">#REF!</definedName>
    <definedName name="BExQJ5A37LF9MRFM0S6WRQKZUMFS" localSheetId="2" hidden="1">#REF!</definedName>
    <definedName name="BExQJ5A37LF9MRFM0S6WRQKZUMFS" hidden="1">#REF!</definedName>
    <definedName name="BExQJ6H95MMO087CS81JRRVR589R" localSheetId="1" hidden="1">#REF!</definedName>
    <definedName name="BExQJ6H95MMO087CS81JRRVR589R" localSheetId="2" hidden="1">#REF!</definedName>
    <definedName name="BExQJ6H95MMO087CS81JRRVR589R" hidden="1">#REF!</definedName>
    <definedName name="BExQJ7IXTYN8ELZIUSOUURFAP5Z5" localSheetId="1" hidden="1">#REF!</definedName>
    <definedName name="BExQJ7IXTYN8ELZIUSOUURFAP5Z5" localSheetId="2" hidden="1">#REF!</definedName>
    <definedName name="BExQJ7IXTYN8ELZIUSOUURFAP5Z5" hidden="1">#REF!</definedName>
    <definedName name="BExQJBF7LAX128WR7VTMJC88ZLPG" localSheetId="1" hidden="1">#REF!</definedName>
    <definedName name="BExQJBF7LAX128WR7VTMJC88ZLPG" localSheetId="2" hidden="1">#REF!</definedName>
    <definedName name="BExQJBF7LAX128WR7VTMJC88ZLPG" hidden="1">#REF!</definedName>
    <definedName name="BExQJEVCKX6KZHNCLYXY7D0MX5KN" localSheetId="1" hidden="1">#REF!</definedName>
    <definedName name="BExQJEVCKX6KZHNCLYXY7D0MX5KN" localSheetId="2" hidden="1">#REF!</definedName>
    <definedName name="BExQJEVCKX6KZHNCLYXY7D0MX5KN" hidden="1">#REF!</definedName>
    <definedName name="BExQJFROUZI3FRB2FBM49DO0SVXW" localSheetId="1" hidden="1">#REF!</definedName>
    <definedName name="BExQJFROUZI3FRB2FBM49DO0SVXW" localSheetId="2" hidden="1">[4]Program!#REF!</definedName>
    <definedName name="BExQJFROUZI3FRB2FBM49DO0SVXW" hidden="1">[4]Program!#REF!</definedName>
    <definedName name="BExQJIBCENFZ4FNIPQ8IC1PBMHA9" localSheetId="1" hidden="1">#REF!</definedName>
    <definedName name="BExQJIBCENFZ4FNIPQ8IC1PBMHA9" localSheetId="2" hidden="1">#REF!</definedName>
    <definedName name="BExQJIBCENFZ4FNIPQ8IC1PBMHA9" hidden="1">#REF!</definedName>
    <definedName name="BExQJJYSDX8B0J1QGF2HL071KKA3" localSheetId="1" hidden="1">#REF!</definedName>
    <definedName name="BExQJJYSDX8B0J1QGF2HL071KKA3" localSheetId="2" hidden="1">#REF!</definedName>
    <definedName name="BExQJJYSDX8B0J1QGF2HL071KKA3" hidden="1">#REF!</definedName>
    <definedName name="BExQJLWTAM5ZSPV0HLQKY7HMMY5C" localSheetId="1" hidden="1">#REF!</definedName>
    <definedName name="BExQJLWTAM5ZSPV0HLQKY7HMMY5C" localSheetId="2" hidden="1">#REF!</definedName>
    <definedName name="BExQJLWTAM5ZSPV0HLQKY7HMMY5C" hidden="1">#REF!</definedName>
    <definedName name="BExQJOB4YD103IFZ79T6SY6PA9N6" localSheetId="1" hidden="1">#REF!</definedName>
    <definedName name="BExQJOB4YD103IFZ79T6SY6PA9N6" localSheetId="2" hidden="1">#REF!</definedName>
    <definedName name="BExQJOB4YD103IFZ79T6SY6PA9N6" hidden="1">#REF!</definedName>
    <definedName name="BExQJSI6ZJ3R0UKXZSKQXFHLOVZS" localSheetId="1" hidden="1">#REF!</definedName>
    <definedName name="BExQJSI6ZJ3R0UKXZSKQXFHLOVZS" localSheetId="2" hidden="1">#REF!</definedName>
    <definedName name="BExQJSI6ZJ3R0UKXZSKQXFHLOVZS" hidden="1">#REF!</definedName>
    <definedName name="BExQJWP8WFJ03BSIVUGAUCD37RWR" localSheetId="1" hidden="1">#REF!</definedName>
    <definedName name="BExQJWP8WFJ03BSIVUGAUCD37RWR" localSheetId="2" hidden="1">#REF!</definedName>
    <definedName name="BExQJWP8WFJ03BSIVUGAUCD37RWR" hidden="1">#REF!</definedName>
    <definedName name="BExQJX019VWBQMW1HCV154DP9287" localSheetId="1" hidden="1">#REF!</definedName>
    <definedName name="BExQJX019VWBQMW1HCV154DP9287" localSheetId="2" hidden="1">#REF!</definedName>
    <definedName name="BExQJX019VWBQMW1HCV154DP9287" hidden="1">#REF!</definedName>
    <definedName name="BExQJXLMK7LVLAYO2MZZ56APPMQN" localSheetId="1" hidden="1">#REF!</definedName>
    <definedName name="BExQJXLMK7LVLAYO2MZZ56APPMQN" localSheetId="2" hidden="1">#REF!</definedName>
    <definedName name="BExQJXLMK7LVLAYO2MZZ56APPMQN" hidden="1">#REF!</definedName>
    <definedName name="BExQJZ91AW0TYLIG9XAR676V6MXL" localSheetId="1" hidden="1">#REF!</definedName>
    <definedName name="BExQJZ91AW0TYLIG9XAR676V6MXL" localSheetId="2" hidden="1">#REF!</definedName>
    <definedName name="BExQJZ91AW0TYLIG9XAR676V6MXL" hidden="1">#REF!</definedName>
    <definedName name="BExQK1HV6SQQ7CP8H8IUKI9TYXTD" localSheetId="1" hidden="1">#REF!</definedName>
    <definedName name="BExQK1HV6SQQ7CP8H8IUKI9TYXTD" localSheetId="2" hidden="1">#REF!</definedName>
    <definedName name="BExQK1HV6SQQ7CP8H8IUKI9TYXTD" hidden="1">#REF!</definedName>
    <definedName name="BExQK1SODHG66277P2K5V2W6173O" localSheetId="1" hidden="1">#REF!</definedName>
    <definedName name="BExQK1SODHG66277P2K5V2W6173O" localSheetId="2" hidden="1">#REF!</definedName>
    <definedName name="BExQK1SODHG66277P2K5V2W6173O" hidden="1">#REF!</definedName>
    <definedName name="BExQK3LE5CSBW1E4H4KHW548FL2R" localSheetId="1" hidden="1">#REF!</definedName>
    <definedName name="BExQK3LE5CSBW1E4H4KHW548FL2R" localSheetId="2" hidden="1">#REF!</definedName>
    <definedName name="BExQK3LE5CSBW1E4H4KHW548FL2R" hidden="1">#REF!</definedName>
    <definedName name="BExQK8OTWFR2045HQBR8TJHUXFY7" localSheetId="1" hidden="1">#REF!</definedName>
    <definedName name="BExQK8OTWFR2045HQBR8TJHUXFY7" localSheetId="2" hidden="1">#REF!</definedName>
    <definedName name="BExQK8OTWFR2045HQBR8TJHUXFY7" hidden="1">#REF!</definedName>
    <definedName name="BExQKG6LD6PLNDGNGO9DJXY865BR" localSheetId="1" hidden="1">#REF!</definedName>
    <definedName name="BExQKG6LD6PLNDGNGO9DJXY865BR" localSheetId="2" hidden="1">#REF!</definedName>
    <definedName name="BExQKG6LD6PLNDGNGO9DJXY865BR" hidden="1">#REF!</definedName>
    <definedName name="BExQKKZ8MC083UXTAXQ7RA332JVW" localSheetId="1" hidden="1">#REF!</definedName>
    <definedName name="BExQKKZ8MC083UXTAXQ7RA332JVW" localSheetId="2" hidden="1">#REF!</definedName>
    <definedName name="BExQKKZ8MC083UXTAXQ7RA332JVW" hidden="1">#REF!</definedName>
    <definedName name="BExQKOVHKNMEHW19GVE3F2SG775Y" localSheetId="1" hidden="1">#REF!</definedName>
    <definedName name="BExQKOVHKNMEHW19GVE3F2SG775Y" localSheetId="2" hidden="1">#REF!</definedName>
    <definedName name="BExQKOVHKNMEHW19GVE3F2SG775Y" hidden="1">#REF!</definedName>
    <definedName name="BExQLE1TOW3A287TQB0AVWENT8O1" localSheetId="1" hidden="1">#REF!</definedName>
    <definedName name="BExQLE1TOW3A287TQB0AVWENT8O1" localSheetId="2" hidden="1">#REF!</definedName>
    <definedName name="BExQLE1TOW3A287TQB0AVWENT8O1" hidden="1">#REF!</definedName>
    <definedName name="BExQLK1M2UAJC596S1HOMNTIV4VM" localSheetId="1" hidden="1">#REF!</definedName>
    <definedName name="BExQLK1M2UAJC596S1HOMNTIV4VM" localSheetId="2" hidden="1">#REF!</definedName>
    <definedName name="BExQLK1M2UAJC596S1HOMNTIV4VM" hidden="1">#REF!</definedName>
    <definedName name="BExRXWHBRU4TT4T56N4KU2Y7LCBT" localSheetId="1" hidden="1">#REF!</definedName>
    <definedName name="BExRXWHBRU4TT4T56N4KU2Y7LCBT" localSheetId="2" hidden="1">#REF!</definedName>
    <definedName name="BExRXWHBRU4TT4T56N4KU2Y7LCBT" hidden="1">#REF!</definedName>
    <definedName name="BExRYA9L5SBRB2RVOUM1ITTFGELD" localSheetId="1" hidden="1">#REF!</definedName>
    <definedName name="BExRYA9L5SBRB2RVOUM1ITTFGELD" localSheetId="2" hidden="1">#REF!</definedName>
    <definedName name="BExRYA9L5SBRB2RVOUM1ITTFGELD" hidden="1">#REF!</definedName>
    <definedName name="BExRYKR9DS3YZBHGTEFIUO4RDA85" localSheetId="1" hidden="1">#REF!</definedName>
    <definedName name="BExRYKR9DS3YZBHGTEFIUO4RDA85" localSheetId="2" hidden="1">#REF!</definedName>
    <definedName name="BExRYKR9DS3YZBHGTEFIUO4RDA85" hidden="1">#REF!</definedName>
    <definedName name="BExRYOCP6WSYSKHQRSZBCQK2Y51R" localSheetId="1" hidden="1">#REF!</definedName>
    <definedName name="BExRYOCP6WSYSKHQRSZBCQK2Y51R" localSheetId="2" hidden="1">#REF!</definedName>
    <definedName name="BExRYOCP6WSYSKHQRSZBCQK2Y51R" hidden="1">#REF!</definedName>
    <definedName name="BExRYOYB4A3E5F6MTROY69LR0PMG" localSheetId="1" hidden="1">#REF!</definedName>
    <definedName name="BExRYOYB4A3E5F6MTROY69LR0PMG" localSheetId="2" hidden="1">#REF!</definedName>
    <definedName name="BExRYOYB4A3E5F6MTROY69LR0PMG" hidden="1">#REF!</definedName>
    <definedName name="BExRYT5D8FP50IFBS91H5SUF4PAL" localSheetId="1" hidden="1">#REF!</definedName>
    <definedName name="BExRYT5D8FP50IFBS91H5SUF4PAL" localSheetId="2" hidden="1">#REF!</definedName>
    <definedName name="BExRYT5D8FP50IFBS91H5SUF4PAL" hidden="1">#REF!</definedName>
    <definedName name="BExRYU1QLC0O0VB04C8ZOJ9Q801F" localSheetId="1" hidden="1">#REF!</definedName>
    <definedName name="BExRYU1QLC0O0VB04C8ZOJ9Q801F" localSheetId="2" hidden="1">#REF!</definedName>
    <definedName name="BExRYU1QLC0O0VB04C8ZOJ9Q801F" hidden="1">#REF!</definedName>
    <definedName name="BExRYZLA9EW71H4SXQR525S72LLP" localSheetId="1" hidden="1">#REF!</definedName>
    <definedName name="BExRYZLA9EW71H4SXQR525S72LLP" localSheetId="2" hidden="1">#REF!</definedName>
    <definedName name="BExRYZLA9EW71H4SXQR525S72LLP" hidden="1">#REF!</definedName>
    <definedName name="BExRZ1JGKYCJNDGHZ10AWANZHQPT" localSheetId="1" hidden="1">#REF!</definedName>
    <definedName name="BExRZ1JGKYCJNDGHZ10AWANZHQPT" localSheetId="2" hidden="1">#REF!</definedName>
    <definedName name="BExRZ1JGKYCJNDGHZ10AWANZHQPT" hidden="1">#REF!</definedName>
    <definedName name="BExRZ2FUBIA6RAI6HKKZIH63UHSI" localSheetId="1" hidden="1">#REF!</definedName>
    <definedName name="BExRZ2FUBIA6RAI6HKKZIH63UHSI" localSheetId="2" hidden="1">#REF!</definedName>
    <definedName name="BExRZ2FUBIA6RAI6HKKZIH63UHSI" hidden="1">#REF!</definedName>
    <definedName name="BExRZ66M8G9FQ0VFP077QSZBSOA5" localSheetId="1" hidden="1">#REF!</definedName>
    <definedName name="BExRZ66M8G9FQ0VFP077QSZBSOA5" localSheetId="2" hidden="1">#REF!</definedName>
    <definedName name="BExRZ66M8G9FQ0VFP077QSZBSOA5" hidden="1">#REF!</definedName>
    <definedName name="BExRZ8FMQQL46I8AQWU17LRNZD5T" localSheetId="1" hidden="1">#REF!</definedName>
    <definedName name="BExRZ8FMQQL46I8AQWU17LRNZD5T" localSheetId="2" hidden="1">#REF!</definedName>
    <definedName name="BExRZ8FMQQL46I8AQWU17LRNZD5T" hidden="1">#REF!</definedName>
    <definedName name="BExRZIRRIXRUMZ5GOO95S7460BMP" localSheetId="1" hidden="1">#REF!</definedName>
    <definedName name="BExRZIRRIXRUMZ5GOO95S7460BMP" localSheetId="2" hidden="1">[1]Table!#REF!</definedName>
    <definedName name="BExRZIRRIXRUMZ5GOO95S7460BMP" hidden="1">[2]Table!#REF!</definedName>
    <definedName name="BExRZK9RAHMM0ZLTNSK7A4LDC42D" localSheetId="1" hidden="1">#REF!</definedName>
    <definedName name="BExRZK9RAHMM0ZLTNSK7A4LDC42D" localSheetId="2" hidden="1">#REF!</definedName>
    <definedName name="BExRZK9RAHMM0ZLTNSK7A4LDC42D" hidden="1">#REF!</definedName>
    <definedName name="BExRZMYU0YNM2WIUDN60XDOPCF3E" localSheetId="1" hidden="1">#REF!</definedName>
    <definedName name="BExRZMYU0YNM2WIUDN60XDOPCF3E" localSheetId="2" hidden="1">#REF!</definedName>
    <definedName name="BExRZMYU0YNM2WIUDN60XDOPCF3E" hidden="1">#REF!</definedName>
    <definedName name="BExRZN9N06HQT2KWW0X9EHQJ86ZA" localSheetId="1" hidden="1">#REF!</definedName>
    <definedName name="BExRZN9N06HQT2KWW0X9EHQJ86ZA" localSheetId="2" hidden="1">#REF!</definedName>
    <definedName name="BExRZN9N06HQT2KWW0X9EHQJ86ZA" hidden="1">#REF!</definedName>
    <definedName name="BExRZNPW7C0GX8J3TC596L1W90QP" localSheetId="1" hidden="1">#REF!</definedName>
    <definedName name="BExRZNPW7C0GX8J3TC596L1W90QP" localSheetId="2" hidden="1">#REF!</definedName>
    <definedName name="BExRZNPW7C0GX8J3TC596L1W90QP" hidden="1">#REF!</definedName>
    <definedName name="BExRZOGSR69INI6GAEPHDWSNK5Q4" localSheetId="1" hidden="1">#REF!</definedName>
    <definedName name="BExRZOGSR69INI6GAEPHDWSNK5Q4" localSheetId="2" hidden="1">#REF!</definedName>
    <definedName name="BExRZOGSR69INI6GAEPHDWSNK5Q4" hidden="1">#REF!</definedName>
    <definedName name="BExRZOMATW5VEGC8G7H52HUPDCD9" localSheetId="1" hidden="1">#REF!</definedName>
    <definedName name="BExRZOMATW5VEGC8G7H52HUPDCD9" localSheetId="2" hidden="1">#REF!</definedName>
    <definedName name="BExRZOMATW5VEGC8G7H52HUPDCD9" hidden="1">#REF!</definedName>
    <definedName name="BExRZRM6LI6QJ1HNXW9UN5LZ4VQW" localSheetId="1" hidden="1">#REF!</definedName>
    <definedName name="BExRZRM6LI6QJ1HNXW9UN5LZ4VQW" localSheetId="2" hidden="1">#REF!</definedName>
    <definedName name="BExRZRM6LI6QJ1HNXW9UN5LZ4VQW" hidden="1">#REF!</definedName>
    <definedName name="BExRZSIJRSE6PC5VZWLPD79H8875" localSheetId="1" hidden="1">#REF!</definedName>
    <definedName name="BExRZSIJRSE6PC5VZWLPD79H8875" localSheetId="2" hidden="1">#REF!</definedName>
    <definedName name="BExRZSIJRSE6PC5VZWLPD79H8875" hidden="1">#REF!</definedName>
    <definedName name="BExRZW41JJLW6VRCGCSHE0PSRX4U" localSheetId="1" hidden="1">#REF!</definedName>
    <definedName name="BExRZW41JJLW6VRCGCSHE0PSRX4U" localSheetId="2" hidden="1">#REF!</definedName>
    <definedName name="BExRZW41JJLW6VRCGCSHE0PSRX4U" hidden="1">#REF!</definedName>
    <definedName name="BExRZZEOID3XTB17WNPXM5UM4EFI" localSheetId="1" hidden="1">#REF!</definedName>
    <definedName name="BExRZZEOID3XTB17WNPXM5UM4EFI" localSheetId="2" hidden="1">#REF!</definedName>
    <definedName name="BExRZZEOID3XTB17WNPXM5UM4EFI" hidden="1">#REF!</definedName>
    <definedName name="BExS000AXVBW29QLUMHUF3CBHHY0" localSheetId="1" hidden="1">#REF!</definedName>
    <definedName name="BExS000AXVBW29QLUMHUF3CBHHY0" localSheetId="2" hidden="1">#REF!</definedName>
    <definedName name="BExS000AXVBW29QLUMHUF3CBHHY0" hidden="1">#REF!</definedName>
    <definedName name="BExS02PDU3RIYDBR02EV6VUXEVN6" localSheetId="1" hidden="1">#REF!</definedName>
    <definedName name="BExS02PDU3RIYDBR02EV6VUXEVN6" localSheetId="2" hidden="1">#REF!</definedName>
    <definedName name="BExS02PDU3RIYDBR02EV6VUXEVN6" hidden="1">#REF!</definedName>
    <definedName name="BExS053OXD88UPWVMGX8GOPJQ1GZ" localSheetId="1" hidden="1">#REF!</definedName>
    <definedName name="BExS053OXD88UPWVMGX8GOPJQ1GZ" localSheetId="2" hidden="1">#REF!</definedName>
    <definedName name="BExS053OXD88UPWVMGX8GOPJQ1GZ" hidden="1">#REF!</definedName>
    <definedName name="BExS0ASQBKRTPDWFK0KUDFOS9LE5" localSheetId="1" hidden="1">#REF!</definedName>
    <definedName name="BExS0ASQBKRTPDWFK0KUDFOS9LE5" localSheetId="2" hidden="1">#REF!</definedName>
    <definedName name="BExS0ASQBKRTPDWFK0KUDFOS9LE5" hidden="1">#REF!</definedName>
    <definedName name="BExS0CW8WH9ESBECTJ5A1QCOHC91" localSheetId="1" hidden="1">#REF!</definedName>
    <definedName name="BExS0CW8WH9ESBECTJ5A1QCOHC91" localSheetId="2" hidden="1">#REF!</definedName>
    <definedName name="BExS0CW8WH9ESBECTJ5A1QCOHC91" hidden="1">#REF!</definedName>
    <definedName name="BExS0GHQUF6YT0RU3TKDEO8CSJYB" localSheetId="1" hidden="1">#REF!</definedName>
    <definedName name="BExS0GHQUF6YT0RU3TKDEO8CSJYB" localSheetId="2" hidden="1">[1]Table!#REF!</definedName>
    <definedName name="BExS0GHQUF6YT0RU3TKDEO8CSJYB" hidden="1">[2]Table!#REF!</definedName>
    <definedName name="BExS0IW0PQBHSCCZQ31HC6W3Y1QL" localSheetId="1" hidden="1">#REF!</definedName>
    <definedName name="BExS0IW0PQBHSCCZQ31HC6W3Y1QL" localSheetId="2" hidden="1">#REF!</definedName>
    <definedName name="BExS0IW0PQBHSCCZQ31HC6W3Y1QL" hidden="1">#REF!</definedName>
    <definedName name="BExS0K8IHC45I78DMZBOJ1P13KQA" localSheetId="1" hidden="1">#REF!</definedName>
    <definedName name="BExS0K8IHC45I78DMZBOJ1P13KQA" localSheetId="2" hidden="1">#REF!</definedName>
    <definedName name="BExS0K8IHC45I78DMZBOJ1P13KQA" hidden="1">#REF!</definedName>
    <definedName name="BExS0KOSKX6ZUKRYOK1RGTUGNQZ6" localSheetId="1" hidden="1">#REF!</definedName>
    <definedName name="BExS0KOSKX6ZUKRYOK1RGTUGNQZ6" localSheetId="2" hidden="1">#REF!</definedName>
    <definedName name="BExS0KOSKX6ZUKRYOK1RGTUGNQZ6" hidden="1">#REF!</definedName>
    <definedName name="BExS0LQGOCFC6EW1ALHJPPVQFF8J" localSheetId="1" hidden="1">#REF!</definedName>
    <definedName name="BExS0LQGOCFC6EW1ALHJPPVQFF8J" localSheetId="2" hidden="1">#REF!</definedName>
    <definedName name="BExS0LQGOCFC6EW1ALHJPPVQFF8J" hidden="1">#REF!</definedName>
    <definedName name="BExS0MXLIOXSU0F7VAWL80Z0Q3IX" localSheetId="1" hidden="1">#REF!</definedName>
    <definedName name="BExS0MXLIOXSU0F7VAWL80Z0Q3IX" localSheetId="2" hidden="1">#REF!</definedName>
    <definedName name="BExS0MXLIOXSU0F7VAWL80Z0Q3IX" hidden="1">#REF!</definedName>
    <definedName name="BExS0OVTKJBC32OLS0VBBMA0LQ91" localSheetId="1" hidden="1">#REF!</definedName>
    <definedName name="BExS0OVTKJBC32OLS0VBBMA0LQ91" localSheetId="2" hidden="1">#REF!</definedName>
    <definedName name="BExS0OVTKJBC32OLS0VBBMA0LQ91" hidden="1">#REF!</definedName>
    <definedName name="BExS0QTVO45RTC27LCB7RRF5F6NT" localSheetId="1" hidden="1">#REF!</definedName>
    <definedName name="BExS0QTVO45RTC27LCB7RRF5F6NT" localSheetId="2" hidden="1">#REF!</definedName>
    <definedName name="BExS0QTVO45RTC27LCB7RRF5F6NT" hidden="1">#REF!</definedName>
    <definedName name="BExS0UFCKI6Z4BDWL0C1TI1UZA8D" localSheetId="1" hidden="1">#REF!</definedName>
    <definedName name="BExS0UFCKI6Z4BDWL0C1TI1UZA8D" localSheetId="2" hidden="1">#REF!</definedName>
    <definedName name="BExS0UFCKI6Z4BDWL0C1TI1UZA8D" hidden="1">#REF!</definedName>
    <definedName name="BExS0W2M6SEFD9YZ1HZLLZNA4Z0B" localSheetId="1" hidden="1">#REF!</definedName>
    <definedName name="BExS0W2M6SEFD9YZ1HZLLZNA4Z0B" localSheetId="2" hidden="1">#REF!</definedName>
    <definedName name="BExS0W2M6SEFD9YZ1HZLLZNA4Z0B" hidden="1">#REF!</definedName>
    <definedName name="BExS0ZO3SKIQP9E7GJF6U8U6PASB" localSheetId="1" hidden="1">#REF!</definedName>
    <definedName name="BExS0ZO3SKIQP9E7GJF6U8U6PASB" localSheetId="2" hidden="1">#REF!</definedName>
    <definedName name="BExS0ZO3SKIQP9E7GJF6U8U6PASB" hidden="1">#REF!</definedName>
    <definedName name="BExS0ZTKVVBW3EHLQI396CVV1YNM" localSheetId="1" hidden="1">#REF!</definedName>
    <definedName name="BExS0ZTKVVBW3EHLQI396CVV1YNM" localSheetId="2" hidden="1">#REF!</definedName>
    <definedName name="BExS0ZTKVVBW3EHLQI396CVV1YNM" hidden="1">#REF!</definedName>
    <definedName name="BExS110PAURQBTSG8SL00OC297LC" localSheetId="1" hidden="1">#REF!</definedName>
    <definedName name="BExS110PAURQBTSG8SL00OC297LC" localSheetId="2" hidden="1">#REF!</definedName>
    <definedName name="BExS110PAURQBTSG8SL00OC297LC" hidden="1">#REF!</definedName>
    <definedName name="BExS127WIRH3SG8IFTSFXYFCAHUZ" localSheetId="1" hidden="1">#REF!</definedName>
    <definedName name="BExS127WIRH3SG8IFTSFXYFCAHUZ" localSheetId="2" hidden="1">#REF!</definedName>
    <definedName name="BExS127WIRH3SG8IFTSFXYFCAHUZ" hidden="1">#REF!</definedName>
    <definedName name="BExS152B2LFCRAUHSLI5T6QRNII0" localSheetId="1" hidden="1">#REF!</definedName>
    <definedName name="BExS152B2LFCRAUHSLI5T6QRNII0" localSheetId="2" hidden="1">#REF!</definedName>
    <definedName name="BExS152B2LFCRAUHSLI5T6QRNII0" hidden="1">#REF!</definedName>
    <definedName name="BExS15IJV0WW662NXQUVT3FGP4ST" localSheetId="1" hidden="1">#REF!</definedName>
    <definedName name="BExS15IJV0WW662NXQUVT3FGP4ST" localSheetId="2" hidden="1">#REF!</definedName>
    <definedName name="BExS15IJV0WW662NXQUVT3FGP4ST" hidden="1">#REF!</definedName>
    <definedName name="BExS16K97W9SWLRTYDE6RG80WHF8" localSheetId="1" hidden="1">#REF!</definedName>
    <definedName name="BExS16K97W9SWLRTYDE6RG80WHF8" localSheetId="2" hidden="1">#REF!</definedName>
    <definedName name="BExS16K97W9SWLRTYDE6RG80WHF8" hidden="1">#REF!</definedName>
    <definedName name="BExS16PROWSNHW3MZQBGQNQU7S8R" localSheetId="1" hidden="1">#REF!</definedName>
    <definedName name="BExS16PROWSNHW3MZQBGQNQU7S8R" localSheetId="2" hidden="1">#REF!</definedName>
    <definedName name="BExS16PROWSNHW3MZQBGQNQU7S8R" hidden="1">#REF!</definedName>
    <definedName name="BExS18T9ZKJEJHYA1EBPITPQWRCU" localSheetId="1" hidden="1">#REF!</definedName>
    <definedName name="BExS18T9ZKJEJHYA1EBPITPQWRCU" localSheetId="2" hidden="1">#REF!</definedName>
    <definedName name="BExS18T9ZKJEJHYA1EBPITPQWRCU" hidden="1">#REF!</definedName>
    <definedName name="BExS194110MR25BYJI3CJ2EGZ8XT" localSheetId="1" hidden="1">#REF!</definedName>
    <definedName name="BExS194110MR25BYJI3CJ2EGZ8XT" localSheetId="2" hidden="1">#REF!</definedName>
    <definedName name="BExS194110MR25BYJI3CJ2EGZ8XT" hidden="1">#REF!</definedName>
    <definedName name="BExS1BNVGNSGD4EP90QL8WXYWZ66" localSheetId="1" hidden="1">#REF!</definedName>
    <definedName name="BExS1BNVGNSGD4EP90QL8WXYWZ66" localSheetId="2" hidden="1">#REF!</definedName>
    <definedName name="BExS1BNVGNSGD4EP90QL8WXYWZ66" hidden="1">#REF!</definedName>
    <definedName name="BExS1CPIB29L5ACUAMZZMD3W2B0V" localSheetId="1" hidden="1">#REF!</definedName>
    <definedName name="BExS1CPIB29L5ACUAMZZMD3W2B0V" localSheetId="2" hidden="1">[4]Program!#REF!</definedName>
    <definedName name="BExS1CPIB29L5ACUAMZZMD3W2B0V" hidden="1">[4]Program!#REF!</definedName>
    <definedName name="BExS1DGF0VL42GQ6TXXKBIWFQYGX" localSheetId="1" hidden="1">#REF!</definedName>
    <definedName name="BExS1DGF0VL42GQ6TXXKBIWFQYGX" localSheetId="2" hidden="1">#REF!</definedName>
    <definedName name="BExS1DGF0VL42GQ6TXXKBIWFQYGX" hidden="1">#REF!</definedName>
    <definedName name="BExS1HCO9V9QRRH2DU5LDR26QP7M" localSheetId="1" hidden="1">#REF!</definedName>
    <definedName name="BExS1HCO9V9QRRH2DU5LDR26QP7M" localSheetId="2" hidden="1">#REF!</definedName>
    <definedName name="BExS1HCO9V9QRRH2DU5LDR26QP7M" hidden="1">#REF!</definedName>
    <definedName name="BExS1I3RIFLCOHYISXY6UZX3INUJ" localSheetId="1" hidden="1">#REF!</definedName>
    <definedName name="BExS1I3RIFLCOHYISXY6UZX3INUJ" localSheetId="2" hidden="1">#REF!</definedName>
    <definedName name="BExS1I3RIFLCOHYISXY6UZX3INUJ" hidden="1">#REF!</definedName>
    <definedName name="BExS1J5FYVDHY1L9ECZ0VRM4P81L" localSheetId="1" hidden="1">#REF!</definedName>
    <definedName name="BExS1J5FYVDHY1L9ECZ0VRM4P81L" localSheetId="2" hidden="1">#REF!</definedName>
    <definedName name="BExS1J5FYVDHY1L9ECZ0VRM4P81L" hidden="1">#REF!</definedName>
    <definedName name="BExS1R8QYD1BB7UARCWIBXJ9BQMZ" localSheetId="1" hidden="1">#REF!</definedName>
    <definedName name="BExS1R8QYD1BB7UARCWIBXJ9BQMZ" localSheetId="2" hidden="1">#REF!</definedName>
    <definedName name="BExS1R8QYD1BB7UARCWIBXJ9BQMZ" hidden="1">#REF!</definedName>
    <definedName name="BExS1UE39N6NCND7MAARSBWXS6HU" localSheetId="1" hidden="1">#REF!</definedName>
    <definedName name="BExS1UE39N6NCND7MAARSBWXS6HU" localSheetId="2" hidden="1">#REF!</definedName>
    <definedName name="BExS1UE39N6NCND7MAARSBWXS6HU" hidden="1">#REF!</definedName>
    <definedName name="BExS1VQKWZC7SM0UY7BWIPST3VU3" localSheetId="1" hidden="1">#REF!</definedName>
    <definedName name="BExS1VQKWZC7SM0UY7BWIPST3VU3" localSheetId="2" hidden="1">#REF!</definedName>
    <definedName name="BExS1VQKWZC7SM0UY7BWIPST3VU3" hidden="1">#REF!</definedName>
    <definedName name="BExS20OPRZQ7JQF745FHL1A5IGBT" localSheetId="1" hidden="1">#REF!</definedName>
    <definedName name="BExS20OPRZQ7JQF745FHL1A5IGBT" localSheetId="2" hidden="1">#REF!</definedName>
    <definedName name="BExS20OPRZQ7JQF745FHL1A5IGBT" hidden="1">#REF!</definedName>
    <definedName name="BExS226HTWL5WVC76MP5A1IBI8WD" localSheetId="1" hidden="1">#REF!</definedName>
    <definedName name="BExS226HTWL5WVC76MP5A1IBI8WD" localSheetId="2" hidden="1">#REF!</definedName>
    <definedName name="BExS226HTWL5WVC76MP5A1IBI8WD" hidden="1">#REF!</definedName>
    <definedName name="BExS22BZ9SLXWYC6WUEB6FO6YAKK" localSheetId="1" hidden="1">#REF!</definedName>
    <definedName name="BExS22BZ9SLXWYC6WUEB6FO6YAKK" localSheetId="2" hidden="1">#REF!</definedName>
    <definedName name="BExS22BZ9SLXWYC6WUEB6FO6YAKK" hidden="1">#REF!</definedName>
    <definedName name="BExS26OI2QNNAH2WMDD95Z400048" localSheetId="1" hidden="1">#REF!</definedName>
    <definedName name="BExS26OI2QNNAH2WMDD95Z400048" localSheetId="2" hidden="1">#REF!</definedName>
    <definedName name="BExS26OI2QNNAH2WMDD95Z400048" hidden="1">#REF!</definedName>
    <definedName name="BExS28BQSDLZN34JUK4D7JI3OSBK" localSheetId="1" hidden="1">#REF!</definedName>
    <definedName name="BExS28BQSDLZN34JUK4D7JI3OSBK" localSheetId="2" hidden="1">#REF!</definedName>
    <definedName name="BExS28BQSDLZN34JUK4D7JI3OSBK" hidden="1">#REF!</definedName>
    <definedName name="BExS2C2P82KJ1BF8YYXRDS1DEB4D" localSheetId="1" hidden="1">#REF!</definedName>
    <definedName name="BExS2C2P82KJ1BF8YYXRDS1DEB4D" localSheetId="2" hidden="1">#REF!</definedName>
    <definedName name="BExS2C2P82KJ1BF8YYXRDS1DEB4D" hidden="1">#REF!</definedName>
    <definedName name="BExS2D4DDML9U5NISGHRKVX8B31U" localSheetId="1" hidden="1">#REF!</definedName>
    <definedName name="BExS2D4DDML9U5NISGHRKVX8B31U" localSheetId="2" hidden="1">#REF!</definedName>
    <definedName name="BExS2D4DDML9U5NISGHRKVX8B31U" hidden="1">#REF!</definedName>
    <definedName name="BExS2DF6B4ZUF3VZLI4G6LJ3BF38" localSheetId="1" hidden="1">#REF!</definedName>
    <definedName name="BExS2DF6B4ZUF3VZLI4G6LJ3BF38" localSheetId="2" hidden="1">#REF!</definedName>
    <definedName name="BExS2DF6B4ZUF3VZLI4G6LJ3BF38" hidden="1">#REF!</definedName>
    <definedName name="BExS2HBFGAFV41LDVS1DT1GSYVLQ" localSheetId="1" hidden="1">#REF!</definedName>
    <definedName name="BExS2HBFGAFV41LDVS1DT1GSYVLQ" localSheetId="2" hidden="1">#REF!</definedName>
    <definedName name="BExS2HBFGAFV41LDVS1DT1GSYVLQ" hidden="1">#REF!</definedName>
    <definedName name="BExS2IIKFRAJCC4FXHM2O7OMODK8" localSheetId="1" hidden="1">#REF!</definedName>
    <definedName name="BExS2IIKFRAJCC4FXHM2O7OMODK8" localSheetId="2" hidden="1">#REF!</definedName>
    <definedName name="BExS2IIKFRAJCC4FXHM2O7OMODK8" hidden="1">#REF!</definedName>
    <definedName name="BExS2IIMXDFEL70WJJ8X3W999L37" localSheetId="1" hidden="1">#REF!</definedName>
    <definedName name="BExS2IIMXDFEL70WJJ8X3W999L37" localSheetId="2" hidden="1">#REF!</definedName>
    <definedName name="BExS2IIMXDFEL70WJJ8X3W999L37" hidden="1">#REF!</definedName>
    <definedName name="BExS2J9HF69JGTMCM9WHGB4U6UZV" localSheetId="1" hidden="1">#REF!</definedName>
    <definedName name="BExS2J9HF69JGTMCM9WHGB4U6UZV" localSheetId="2" hidden="1">#REF!</definedName>
    <definedName name="BExS2J9HF69JGTMCM9WHGB4U6UZV" hidden="1">#REF!</definedName>
    <definedName name="BExS2MEVK69LMQ0DXLGKWKNJ2WNF" localSheetId="1" hidden="1">#REF!</definedName>
    <definedName name="BExS2MEVK69LMQ0DXLGKWKNJ2WNF" localSheetId="2" hidden="1">#REF!</definedName>
    <definedName name="BExS2MEVK69LMQ0DXLGKWKNJ2WNF" hidden="1">#REF!</definedName>
    <definedName name="BExS2O7MKUP3HDHXAOQRB022T3D6" localSheetId="1" hidden="1">#REF!</definedName>
    <definedName name="BExS2O7MKUP3HDHXAOQRB022T3D6" localSheetId="2" hidden="1">#REF!</definedName>
    <definedName name="BExS2O7MKUP3HDHXAOQRB022T3D6" hidden="1">#REF!</definedName>
    <definedName name="BExS2OT61VXS58SSI0I90Z76DFCQ" localSheetId="1" hidden="1">#REF!</definedName>
    <definedName name="BExS2OT61VXS58SSI0I90Z76DFCQ" localSheetId="2" hidden="1">#REF!</definedName>
    <definedName name="BExS2OT61VXS58SSI0I90Z76DFCQ" hidden="1">#REF!</definedName>
    <definedName name="BExS2OT6WM18FIIFYZ0S9SO2K6LW" localSheetId="1" hidden="1">#REF!</definedName>
    <definedName name="BExS2OT6WM18FIIFYZ0S9SO2K6LW" localSheetId="2" hidden="1">#REF!</definedName>
    <definedName name="BExS2OT6WM18FIIFYZ0S9SO2K6LW" hidden="1">#REF!</definedName>
    <definedName name="BExS2QB5CSNG9A6DCCCQAKE08TR7" localSheetId="1" hidden="1">#REF!</definedName>
    <definedName name="BExS2QB5CSNG9A6DCCCQAKE08TR7" localSheetId="2" hidden="1">#REF!</definedName>
    <definedName name="BExS2QB5CSNG9A6DCCCQAKE08TR7" hidden="1">#REF!</definedName>
    <definedName name="BExS2QB5FS5LYTFYO4BROTWG3OV5" localSheetId="1" hidden="1">#REF!</definedName>
    <definedName name="BExS2QB5FS5LYTFYO4BROTWG3OV5" localSheetId="2" hidden="1">#REF!</definedName>
    <definedName name="BExS2QB5FS5LYTFYO4BROTWG3OV5" hidden="1">#REF!</definedName>
    <definedName name="BExS2RIBMZPBDB3W6PKRNHUM06WI" localSheetId="1" hidden="1">#REF!</definedName>
    <definedName name="BExS2RIBMZPBDB3W6PKRNHUM06WI" localSheetId="2" hidden="1">#REF!</definedName>
    <definedName name="BExS2RIBMZPBDB3W6PKRNHUM06WI" hidden="1">#REF!</definedName>
    <definedName name="BExS2TLU1HONYV6S3ZD9T12D7CIG" localSheetId="1" hidden="1">#REF!</definedName>
    <definedName name="BExS2TLU1HONYV6S3ZD9T12D7CIG" localSheetId="2" hidden="1">#REF!</definedName>
    <definedName name="BExS2TLU1HONYV6S3ZD9T12D7CIG" hidden="1">#REF!</definedName>
    <definedName name="BExS2VEKZ6LZ763AGU8EQBE5575Y" localSheetId="1" hidden="1">#REF!</definedName>
    <definedName name="BExS2VEKZ6LZ763AGU8EQBE5575Y" localSheetId="2" hidden="1">#REF!</definedName>
    <definedName name="BExS2VEKZ6LZ763AGU8EQBE5575Y" hidden="1">#REF!</definedName>
    <definedName name="BExS2XNEFAXGD4Z2JZ2ZK3B7HD9B" localSheetId="1" hidden="1">#REF!</definedName>
    <definedName name="BExS2XNEFAXGD4Z2JZ2ZK3B7HD9B" localSheetId="2" hidden="1">#REF!</definedName>
    <definedName name="BExS2XNEFAXGD4Z2JZ2ZK3B7HD9B" hidden="1">#REF!</definedName>
    <definedName name="BExS301PYCTRVFSXZ6AOQXDNUEO9" localSheetId="1" hidden="1">#REF!</definedName>
    <definedName name="BExS301PYCTRVFSXZ6AOQXDNUEO9" localSheetId="2" hidden="1">#REF!</definedName>
    <definedName name="BExS301PYCTRVFSXZ6AOQXDNUEO9" hidden="1">#REF!</definedName>
    <definedName name="BExS318UV9I2FXPQQWUKKX00QLPJ" localSheetId="1" hidden="1">#REF!</definedName>
    <definedName name="BExS318UV9I2FXPQQWUKKX00QLPJ" localSheetId="2" hidden="1">#REF!</definedName>
    <definedName name="BExS318UV9I2FXPQQWUKKX00QLPJ" hidden="1">#REF!</definedName>
    <definedName name="BExS3372X3WICPN90XE95EJ9UYSR" localSheetId="1" hidden="1">#REF!</definedName>
    <definedName name="BExS3372X3WICPN90XE95EJ9UYSR" localSheetId="2" hidden="1">#REF!</definedName>
    <definedName name="BExS3372X3WICPN90XE95EJ9UYSR" hidden="1">#REF!</definedName>
    <definedName name="BExS34E8HWWDDX3IYURWOKEFY7CB" localSheetId="1" hidden="1">#REF!</definedName>
    <definedName name="BExS34E8HWWDDX3IYURWOKEFY7CB" localSheetId="2" hidden="1">#REF!</definedName>
    <definedName name="BExS34E8HWWDDX3IYURWOKEFY7CB" hidden="1">#REF!</definedName>
    <definedName name="BExS34P13OTS45PDOXCNL247GDSF" localSheetId="1" hidden="1">#REF!</definedName>
    <definedName name="BExS34P13OTS45PDOXCNL247GDSF" localSheetId="2" hidden="1">#REF!</definedName>
    <definedName name="BExS34P13OTS45PDOXCNL247GDSF" hidden="1">#REF!</definedName>
    <definedName name="BExS34UBQ5S5ZC20KO1HYMMWQK3D" localSheetId="1" hidden="1">#REF!</definedName>
    <definedName name="BExS34UBQ5S5ZC20KO1HYMMWQK3D" localSheetId="2" hidden="1">[4]Program!#REF!</definedName>
    <definedName name="BExS34UBQ5S5ZC20KO1HYMMWQK3D" hidden="1">[4]Program!#REF!</definedName>
    <definedName name="BExS34UCBPL5GTO8PK3ZULX8GVNW" localSheetId="1" hidden="1">#REF!</definedName>
    <definedName name="BExS34UCBPL5GTO8PK3ZULX8GVNW" localSheetId="2" hidden="1">#REF!</definedName>
    <definedName name="BExS34UCBPL5GTO8PK3ZULX8GVNW" hidden="1">#REF!</definedName>
    <definedName name="BExS36HRRCPA70JQHAG2E86MOBWM" localSheetId="1" hidden="1">#REF!</definedName>
    <definedName name="BExS36HRRCPA70JQHAG2E86MOBWM" localSheetId="2" hidden="1">#REF!</definedName>
    <definedName name="BExS36HRRCPA70JQHAG2E86MOBWM" hidden="1">#REF!</definedName>
    <definedName name="BExS38QMRSWLIRX3O4F26W9PWBT4" localSheetId="1" hidden="1">#REF!</definedName>
    <definedName name="BExS38QMRSWLIRX3O4F26W9PWBT4" localSheetId="2" hidden="1">#REF!</definedName>
    <definedName name="BExS38QMRSWLIRX3O4F26W9PWBT4" hidden="1">#REF!</definedName>
    <definedName name="BExS3AJCKYC5Z0ANH5B3GTY4RXXC" localSheetId="1" hidden="1">#REF!</definedName>
    <definedName name="BExS3AJCKYC5Z0ANH5B3GTY4RXXC" localSheetId="2" hidden="1">#REF!</definedName>
    <definedName name="BExS3AJCKYC5Z0ANH5B3GTY4RXXC" hidden="1">#REF!</definedName>
    <definedName name="BExS3BAEYD5ZCE9ASYYJ38PJ84MD" localSheetId="1" hidden="1">#REF!</definedName>
    <definedName name="BExS3BAEYD5ZCE9ASYYJ38PJ84MD" localSheetId="2" hidden="1">#REF!</definedName>
    <definedName name="BExS3BAEYD5ZCE9ASYYJ38PJ84MD" hidden="1">#REF!</definedName>
    <definedName name="BExS3BL7KZUM0PK7UW1Y6M98ZKXC" localSheetId="1" hidden="1">#REF!</definedName>
    <definedName name="BExS3BL7KZUM0PK7UW1Y6M98ZKXC" localSheetId="2" hidden="1">#REF!</definedName>
    <definedName name="BExS3BL7KZUM0PK7UW1Y6M98ZKXC" hidden="1">#REF!</definedName>
    <definedName name="BExS3DDX4YZU2QMHJK04Z1WIACMD" localSheetId="1" hidden="1">#REF!</definedName>
    <definedName name="BExS3DDX4YZU2QMHJK04Z1WIACMD" localSheetId="2" hidden="1">#REF!</definedName>
    <definedName name="BExS3DDX4YZU2QMHJK04Z1WIACMD" hidden="1">#REF!</definedName>
    <definedName name="BExS3HA05O2IA5Q9IYUFAWF8NONJ" localSheetId="1" hidden="1">#REF!</definedName>
    <definedName name="BExS3HA05O2IA5Q9IYUFAWF8NONJ" localSheetId="2" hidden="1">#REF!</definedName>
    <definedName name="BExS3HA05O2IA5Q9IYUFAWF8NONJ" hidden="1">#REF!</definedName>
    <definedName name="BExS3HQAYUV5OULTGONZG9MCYU0Z" localSheetId="1" hidden="1">#REF!</definedName>
    <definedName name="BExS3HQAYUV5OULTGONZG9MCYU0Z" localSheetId="2" hidden="1">#REF!</definedName>
    <definedName name="BExS3HQAYUV5OULTGONZG9MCYU0Z" hidden="1">#REF!</definedName>
    <definedName name="BExS3LBS0SMTHALVM4NRI1BAV1NP" localSheetId="1" hidden="1">#REF!</definedName>
    <definedName name="BExS3LBS0SMTHALVM4NRI1BAV1NP" localSheetId="2" hidden="1">#REF!</definedName>
    <definedName name="BExS3LBS0SMTHALVM4NRI1BAV1NP" hidden="1">#REF!</definedName>
    <definedName name="BExS3LMKWDWQWLD2TSAI3RSKGX7P" localSheetId="1" hidden="1">#REF!</definedName>
    <definedName name="BExS3LMKWDWQWLD2TSAI3RSKGX7P" localSheetId="2" hidden="1">#REF!</definedName>
    <definedName name="BExS3LMKWDWQWLD2TSAI3RSKGX7P" hidden="1">#REF!</definedName>
    <definedName name="BExS3MTQ75VBXDGEBURP6YT8RROE" localSheetId="1" hidden="1">#REF!</definedName>
    <definedName name="BExS3MTQ75VBXDGEBURP6YT8RROE" localSheetId="2" hidden="1">#REF!</definedName>
    <definedName name="BExS3MTQ75VBXDGEBURP6YT8RROE" hidden="1">#REF!</definedName>
    <definedName name="BExS3OH5XH1H0NEUDJGB0D1EF3C6" localSheetId="1" hidden="1">#REF!</definedName>
    <definedName name="BExS3OH5XH1H0NEUDJGB0D1EF3C6" localSheetId="2" hidden="1">#REF!</definedName>
    <definedName name="BExS3OH5XH1H0NEUDJGB0D1EF3C6" hidden="1">#REF!</definedName>
    <definedName name="BExS3OMGYO0DFN5186UFKEXZ2RX3" localSheetId="1" hidden="1">#REF!</definedName>
    <definedName name="BExS3OMGYO0DFN5186UFKEXZ2RX3" localSheetId="2" hidden="1">#REF!</definedName>
    <definedName name="BExS3OMGYO0DFN5186UFKEXZ2RX3" hidden="1">#REF!</definedName>
    <definedName name="BExS3SDERJ27OER67TIGOVZU13A2" localSheetId="1" hidden="1">#REF!</definedName>
    <definedName name="BExS3SDERJ27OER67TIGOVZU13A2" localSheetId="2" hidden="1">#REF!</definedName>
    <definedName name="BExS3SDERJ27OER67TIGOVZU13A2" hidden="1">#REF!</definedName>
    <definedName name="BExS3V2JIJQGX0UQLQAS0VTUHQ21" localSheetId="1" hidden="1">#REF!</definedName>
    <definedName name="BExS3V2JIJQGX0UQLQAS0VTUHQ21" localSheetId="2" hidden="1">#REF!</definedName>
    <definedName name="BExS3V2JIJQGX0UQLQAS0VTUHQ21" hidden="1">#REF!</definedName>
    <definedName name="BExS3VILMOJ8T2RYLEMK3MC7YTHY" localSheetId="1" hidden="1">#REF!</definedName>
    <definedName name="BExS3VILMOJ8T2RYLEMK3MC7YTHY" localSheetId="2" hidden="1">#REF!</definedName>
    <definedName name="BExS3VILMOJ8T2RYLEMK3MC7YTHY" hidden="1">#REF!</definedName>
    <definedName name="BExS3VIMH6YAOSRFGR5A0C1PUQUL" localSheetId="1" hidden="1">Analit #REF!</definedName>
    <definedName name="BExS3VIMH6YAOSRFGR5A0C1PUQUL" hidden="1">Analit '[5]2'!$B$6:$N$9</definedName>
    <definedName name="BExS3VIMJ4309Y0ETZ09VLYOMKAV" localSheetId="1" hidden="1">#REF!</definedName>
    <definedName name="BExS3VIMJ4309Y0ETZ09VLYOMKAV" localSheetId="2" hidden="1">#REF!</definedName>
    <definedName name="BExS3VIMJ4309Y0ETZ09VLYOMKAV" hidden="1">#REF!</definedName>
    <definedName name="BExS3WV2VQ19L2A1DJ73AUFN7SRX" localSheetId="1" hidden="1">#REF!</definedName>
    <definedName name="BExS3WV2VQ19L2A1DJ73AUFN7SRX" localSheetId="2" hidden="1">#REF!</definedName>
    <definedName name="BExS3WV2VQ19L2A1DJ73AUFN7SRX" hidden="1">#REF!</definedName>
    <definedName name="BExS3X0K62CBJ6XWNENOY89I6WKJ" localSheetId="1" hidden="1">#REF!</definedName>
    <definedName name="BExS3X0K62CBJ6XWNENOY89I6WKJ" localSheetId="2" hidden="1">#REF!</definedName>
    <definedName name="BExS3X0K62CBJ6XWNENOY89I6WKJ" hidden="1">#REF!</definedName>
    <definedName name="BExS3X0L8OMWGYLQJHCD2497V0QA" localSheetId="1" hidden="1">#REF!</definedName>
    <definedName name="BExS3X0L8OMWGYLQJHCD2497V0QA" localSheetId="2" hidden="1">#REF!</definedName>
    <definedName name="BExS3X0L8OMWGYLQJHCD2497V0QA" hidden="1">#REF!</definedName>
    <definedName name="BExS3XBCJQDFPLL2UT2X7YKV9KVQ" localSheetId="1" hidden="1">#REF!</definedName>
    <definedName name="BExS3XBCJQDFPLL2UT2X7YKV9KVQ" localSheetId="2" hidden="1">#REF!</definedName>
    <definedName name="BExS3XBCJQDFPLL2UT2X7YKV9KVQ" hidden="1">#REF!</definedName>
    <definedName name="BExS430DRJHR0NQYB4MB35SW6UKH" localSheetId="1" hidden="1">#REF!</definedName>
    <definedName name="BExS430DRJHR0NQYB4MB35SW6UKH" localSheetId="2" hidden="1">#REF!</definedName>
    <definedName name="BExS430DRJHR0NQYB4MB35SW6UKH" hidden="1">#REF!</definedName>
    <definedName name="BExS46R5WDNU5KL04FKY5LHJUCB8" localSheetId="1" hidden="1">#REF!</definedName>
    <definedName name="BExS46R5WDNU5KL04FKY5LHJUCB8" localSheetId="2" hidden="1">#REF!</definedName>
    <definedName name="BExS46R5WDNU5KL04FKY5LHJUCB8" hidden="1">#REF!</definedName>
    <definedName name="BExS47CVRW9DZ209C8S3H7NP885H" localSheetId="1" hidden="1">#REF!</definedName>
    <definedName name="BExS47CVRW9DZ209C8S3H7NP885H" localSheetId="2" hidden="1">#REF!</definedName>
    <definedName name="BExS47CVRW9DZ209C8S3H7NP885H" hidden="1">#REF!</definedName>
    <definedName name="BExS4ASWKM93XA275AXHYP8AG6SU" localSheetId="1" hidden="1">#REF!</definedName>
    <definedName name="BExS4ASWKM93XA275AXHYP8AG6SU" localSheetId="2" hidden="1">#REF!</definedName>
    <definedName name="BExS4ASWKM93XA275AXHYP8AG6SU" hidden="1">#REF!</definedName>
    <definedName name="BExS4ASWVPPQ3Y2IW7LLY6XAATBE" localSheetId="1" hidden="1">#REF!</definedName>
    <definedName name="BExS4ASWVPPQ3Y2IW7LLY6XAATBE" localSheetId="2" hidden="1">#REF!</definedName>
    <definedName name="BExS4ASWVPPQ3Y2IW7LLY6XAATBE" hidden="1">#REF!</definedName>
    <definedName name="BExS4AY80BK1G5YBUHBF649MC5HV" localSheetId="1" hidden="1">#REF!</definedName>
    <definedName name="BExS4AY80BK1G5YBUHBF649MC5HV" localSheetId="2" hidden="1">#REF!</definedName>
    <definedName name="BExS4AY80BK1G5YBUHBF649MC5HV" hidden="1">#REF!</definedName>
    <definedName name="BExS4IAMWTT1CKFNHGN8SPWSD3QR" localSheetId="1" hidden="1">#REF!</definedName>
    <definedName name="BExS4IAMWTT1CKFNHGN8SPWSD3QR" localSheetId="2" hidden="1">#REF!</definedName>
    <definedName name="BExS4IAMWTT1CKFNHGN8SPWSD3QR" hidden="1">#REF!</definedName>
    <definedName name="BExS4JN3Y6SVBKILQK0R9HS45Y52" localSheetId="1" hidden="1">#REF!</definedName>
    <definedName name="BExS4JN3Y6SVBKILQK0R9HS45Y52" localSheetId="2" hidden="1">#REF!</definedName>
    <definedName name="BExS4JN3Y6SVBKILQK0R9HS45Y52" hidden="1">#REF!</definedName>
    <definedName name="BExS4M6WYES2XELBLKOGM6T3UFEM" localSheetId="1" hidden="1">#REF!</definedName>
    <definedName name="BExS4M6WYES2XELBLKOGM6T3UFEM" localSheetId="2" hidden="1">#REF!</definedName>
    <definedName name="BExS4M6WYES2XELBLKOGM6T3UFEM" hidden="1">#REF!</definedName>
    <definedName name="BExS4P6S41O6Z6BED77U3GD9PNH1" localSheetId="1" hidden="1">#REF!</definedName>
    <definedName name="BExS4P6S41O6Z6BED77U3GD9PNH1" localSheetId="2" hidden="1">#REF!</definedName>
    <definedName name="BExS4P6S41O6Z6BED77U3GD9PNH1" hidden="1">#REF!</definedName>
    <definedName name="BExS4QU1TJ2KUWR5Y2TNCIKUIJBY" localSheetId="1" hidden="1">#REF!</definedName>
    <definedName name="BExS4QU1TJ2KUWR5Y2TNCIKUIJBY" localSheetId="2" hidden="1">#REF!</definedName>
    <definedName name="BExS4QU1TJ2KUWR5Y2TNCIKUIJBY" hidden="1">#REF!</definedName>
    <definedName name="BExS4R4U89I9V8JJMKKFA4RR5L09" localSheetId="1" hidden="1">#REF!</definedName>
    <definedName name="BExS4R4U89I9V8JJMKKFA4RR5L09" localSheetId="2" hidden="1">#REF!</definedName>
    <definedName name="BExS4R4U89I9V8JJMKKFA4RR5L09" hidden="1">#REF!</definedName>
    <definedName name="BExS4RL385VN1SO32QY7O0D03R6Q" localSheetId="1" hidden="1">#REF!</definedName>
    <definedName name="BExS4RL385VN1SO32QY7O0D03R6Q" localSheetId="2" hidden="1">#REF!</definedName>
    <definedName name="BExS4RL385VN1SO32QY7O0D03R6Q" hidden="1">#REF!</definedName>
    <definedName name="BExS4UFKWNI7QAX0PTOVVBUB0LP8" localSheetId="1" hidden="1">#REF!</definedName>
    <definedName name="BExS4UFKWNI7QAX0PTOVVBUB0LP8" localSheetId="2" hidden="1">#REF!</definedName>
    <definedName name="BExS4UFKWNI7QAX0PTOVVBUB0LP8" hidden="1">#REF!</definedName>
    <definedName name="BExS4WZD1ICLM0AW670B2VMAA38G" localSheetId="1" hidden="1">#REF!</definedName>
    <definedName name="BExS4WZD1ICLM0AW670B2VMAA38G" localSheetId="2" hidden="1">#REF!</definedName>
    <definedName name="BExS4WZD1ICLM0AW670B2VMAA38G" hidden="1">#REF!</definedName>
    <definedName name="BExS4ZTR1PKTY28VYUQY7RXPKNHV" localSheetId="1" hidden="1">#REF!</definedName>
    <definedName name="BExS4ZTR1PKTY28VYUQY7RXPKNHV" localSheetId="2" hidden="1">#REF!</definedName>
    <definedName name="BExS4ZTR1PKTY28VYUQY7RXPKNHV" hidden="1">#REF!</definedName>
    <definedName name="BExS51H0N51UT0FZOPZRCF1GU063" localSheetId="1" hidden="1">#REF!</definedName>
    <definedName name="BExS51H0N51UT0FZOPZRCF1GU063" localSheetId="2" hidden="1">#REF!</definedName>
    <definedName name="BExS51H0N51UT0FZOPZRCF1GU063" hidden="1">#REF!</definedName>
    <definedName name="BExS534GN1WYPY63OO2GHZLTJHJ8" localSheetId="1" hidden="1">#REF!</definedName>
    <definedName name="BExS534GN1WYPY63OO2GHZLTJHJ8" localSheetId="2" hidden="1">#REF!</definedName>
    <definedName name="BExS534GN1WYPY63OO2GHZLTJHJ8" hidden="1">#REF!</definedName>
    <definedName name="BExS54X72TJFC41FJK72MLRR2OO7" localSheetId="1" hidden="1">#REF!</definedName>
    <definedName name="BExS54X72TJFC41FJK72MLRR2OO7" localSheetId="2" hidden="1">#REF!</definedName>
    <definedName name="BExS54X72TJFC41FJK72MLRR2OO7" hidden="1">#REF!</definedName>
    <definedName name="BExS55O96F2MTMY2F7M600UALRHP" localSheetId="1" hidden="1">#REF!</definedName>
    <definedName name="BExS55O96F2MTMY2F7M600UALRHP" localSheetId="2" hidden="1">#REF!</definedName>
    <definedName name="BExS55O96F2MTMY2F7M600UALRHP" hidden="1">#REF!</definedName>
    <definedName name="BExS57X2J4HLKL57XNEW9JQL80A3" localSheetId="1" hidden="1">#REF!</definedName>
    <definedName name="BExS57X2J4HLKL57XNEW9JQL80A3" localSheetId="2" hidden="1">#REF!</definedName>
    <definedName name="BExS57X2J4HLKL57XNEW9JQL80A3" hidden="1">#REF!</definedName>
    <definedName name="BExS59F0PA1V2ZC7S5TN6IT41SXP" localSheetId="1" hidden="1">#REF!</definedName>
    <definedName name="BExS59F0PA1V2ZC7S5TN6IT41SXP" localSheetId="2" hidden="1">#REF!</definedName>
    <definedName name="BExS59F0PA1V2ZC7S5TN6IT41SXP" hidden="1">#REF!</definedName>
    <definedName name="BExS5BYO19H5ZKO75ERO60KF7DQH" localSheetId="1" hidden="1">#REF!</definedName>
    <definedName name="BExS5BYO19H5ZKO75ERO60KF7DQH" localSheetId="2" hidden="1">#REF!</definedName>
    <definedName name="BExS5BYO19H5ZKO75ERO60KF7DQH" hidden="1">#REF!</definedName>
    <definedName name="BExS5CKDKM9AQO9E05XQZTHVGXF7" localSheetId="1" hidden="1">#REF!</definedName>
    <definedName name="BExS5CKDKM9AQO9E05XQZTHVGXF7" localSheetId="2" hidden="1">#REF!</definedName>
    <definedName name="BExS5CKDKM9AQO9E05XQZTHVGXF7" hidden="1">#REF!</definedName>
    <definedName name="BExS5DRER9US6NXY9ATYT41KZII3" localSheetId="1" hidden="1">#REF!</definedName>
    <definedName name="BExS5DRER9US6NXY9ATYT41KZII3" localSheetId="2" hidden="1">#REF!</definedName>
    <definedName name="BExS5DRER9US6NXY9ATYT41KZII3" hidden="1">#REF!</definedName>
    <definedName name="BExS5GB5T2ZSBGXENLZS8C1KFHVJ" localSheetId="1" hidden="1">#REF!</definedName>
    <definedName name="BExS5GB5T2ZSBGXENLZS8C1KFHVJ" localSheetId="2" hidden="1">#REF!</definedName>
    <definedName name="BExS5GB5T2ZSBGXENLZS8C1KFHVJ" hidden="1">#REF!</definedName>
    <definedName name="BExS5HCU5GU7YCKUX7GO84F61X9W" localSheetId="1" hidden="1">#REF!</definedName>
    <definedName name="BExS5HCU5GU7YCKUX7GO84F61X9W" localSheetId="2" hidden="1">#REF!</definedName>
    <definedName name="BExS5HCU5GU7YCKUX7GO84F61X9W" hidden="1">#REF!</definedName>
    <definedName name="BExS5IPHML9KBFUONEHKZ2LJ81FW" localSheetId="1" hidden="1">#REF!</definedName>
    <definedName name="BExS5IPHML9KBFUONEHKZ2LJ81FW" localSheetId="2" hidden="1">#REF!</definedName>
    <definedName name="BExS5IPHML9KBFUONEHKZ2LJ81FW" hidden="1">#REF!</definedName>
    <definedName name="BExS5KCWNAPHB0U66WTY5LDLKXN4" localSheetId="1" hidden="1">#REF!</definedName>
    <definedName name="BExS5KCWNAPHB0U66WTY5LDLKXN4" localSheetId="2" hidden="1">#REF!</definedName>
    <definedName name="BExS5KCWNAPHB0U66WTY5LDLKXN4" hidden="1">#REF!</definedName>
    <definedName name="BExS5L3TGB8JVW9ROYWTKYTUPW27" localSheetId="1" hidden="1">#REF!</definedName>
    <definedName name="BExS5L3TGB8JVW9ROYWTKYTUPW27" localSheetId="2" hidden="1">#REF!</definedName>
    <definedName name="BExS5L3TGB8JVW9ROYWTKYTUPW27" hidden="1">#REF!</definedName>
    <definedName name="BExS5MLSF9SI4C9SCM2MTEUHJMBC" localSheetId="1" hidden="1">#REF!</definedName>
    <definedName name="BExS5MLSF9SI4C9SCM2MTEUHJMBC" localSheetId="2" hidden="1">#REF!</definedName>
    <definedName name="BExS5MLSF9SI4C9SCM2MTEUHJMBC" hidden="1">#REF!</definedName>
    <definedName name="BExS5NY7TQQ7GL9AHK6QY2TJ2LFN" localSheetId="1" hidden="1">#REF!</definedName>
    <definedName name="BExS5NY7TQQ7GL9AHK6QY2TJ2LFN" localSheetId="2" hidden="1">#REF!</definedName>
    <definedName name="BExS5NY7TQQ7GL9AHK6QY2TJ2LFN" hidden="1">#REF!</definedName>
    <definedName name="BExS5RUIHIJHPNJ73PUQF8A7FDGK" localSheetId="1" hidden="1">#REF!</definedName>
    <definedName name="BExS5RUIHIJHPNJ73PUQF8A7FDGK" localSheetId="2" hidden="1">#REF!</definedName>
    <definedName name="BExS5RUIHIJHPNJ73PUQF8A7FDGK" hidden="1">#REF!</definedName>
    <definedName name="BExS5SG3GBHVDR15MOYHV230A4BG" localSheetId="1" hidden="1">#REF!</definedName>
    <definedName name="BExS5SG3GBHVDR15MOYHV230A4BG" localSheetId="2" hidden="1">#REF!</definedName>
    <definedName name="BExS5SG3GBHVDR15MOYHV230A4BG" hidden="1">#REF!</definedName>
    <definedName name="BExS5THXYNGMK7NGFU22RHHHYKCJ" localSheetId="1" hidden="1">#REF!</definedName>
    <definedName name="BExS5THXYNGMK7NGFU22RHHHYKCJ" localSheetId="2" hidden="1">#REF!</definedName>
    <definedName name="BExS5THXYNGMK7NGFU22RHHHYKCJ" hidden="1">#REF!</definedName>
    <definedName name="BExS5THY76OUXL0JXJKEKHZDR60N" localSheetId="1" hidden="1">#REF!</definedName>
    <definedName name="BExS5THY76OUXL0JXJKEKHZDR60N" localSheetId="2" hidden="1">#REF!</definedName>
    <definedName name="BExS5THY76OUXL0JXJKEKHZDR60N" hidden="1">#REF!</definedName>
    <definedName name="BExS5TY0F5R1ZXIVJHAAVVG81G5H" localSheetId="1" hidden="1">#REF!</definedName>
    <definedName name="BExS5TY0F5R1ZXIVJHAAVVG81G5H" localSheetId="2" hidden="1">#REF!</definedName>
    <definedName name="BExS5TY0F5R1ZXIVJHAAVVG81G5H" hidden="1">#REF!</definedName>
    <definedName name="BExS63DZ1BLEY3J75Y5IPOZRM9FH" localSheetId="1" hidden="1">#REF!</definedName>
    <definedName name="BExS63DZ1BLEY3J75Y5IPOZRM9FH" localSheetId="2" hidden="1">#REF!</definedName>
    <definedName name="BExS63DZ1BLEY3J75Y5IPOZRM9FH" hidden="1">#REF!</definedName>
    <definedName name="BExS644V2DV3106L1TWLMZ1D0P5T" localSheetId="1" hidden="1">#REF!</definedName>
    <definedName name="BExS644V2DV3106L1TWLMZ1D0P5T" localSheetId="2" hidden="1">#REF!</definedName>
    <definedName name="BExS644V2DV3106L1TWLMZ1D0P5T" hidden="1">#REF!</definedName>
    <definedName name="BExS674RYYPF5SHPPSFSNXMUJZF5" localSheetId="1" hidden="1">#REF!</definedName>
    <definedName name="BExS674RYYPF5SHPPSFSNXMUJZF5" localSheetId="2" hidden="1">#REF!</definedName>
    <definedName name="BExS674RYYPF5SHPPSFSNXMUJZF5" hidden="1">#REF!</definedName>
    <definedName name="BExS6AFFQL7GAIZXNZGBE43QUVF2" localSheetId="1" hidden="1">#REF!</definedName>
    <definedName name="BExS6AFFQL7GAIZXNZGBE43QUVF2" localSheetId="2" hidden="1">#REF!</definedName>
    <definedName name="BExS6AFFQL7GAIZXNZGBE43QUVF2" hidden="1">#REF!</definedName>
    <definedName name="BExS6BXFZ7J35PYGJZNR6A8ZXCK1" localSheetId="1" hidden="1">#REF!</definedName>
    <definedName name="BExS6BXFZ7J35PYGJZNR6A8ZXCK1" localSheetId="2" hidden="1">#REF!</definedName>
    <definedName name="BExS6BXFZ7J35PYGJZNR6A8ZXCK1" hidden="1">#REF!</definedName>
    <definedName name="BExS6DFCH6YK1JXVCQY68LI88LV1" localSheetId="1" hidden="1">#REF!</definedName>
    <definedName name="BExS6DFCH6YK1JXVCQY68LI88LV1" localSheetId="2" hidden="1">#REF!</definedName>
    <definedName name="BExS6DFCH6YK1JXVCQY68LI88LV1" hidden="1">#REF!</definedName>
    <definedName name="BExS6FTNRXAHOO2IMBWKIPPRGS0G" localSheetId="1" hidden="1">#REF!</definedName>
    <definedName name="BExS6FTNRXAHOO2IMBWKIPPRGS0G" localSheetId="2" hidden="1">#REF!</definedName>
    <definedName name="BExS6FTNRXAHOO2IMBWKIPPRGS0G" hidden="1">#REF!</definedName>
    <definedName name="BExS6GKQ96EHVLYWNJDWXZXUZW90" localSheetId="1" hidden="1">#REF!</definedName>
    <definedName name="BExS6GKQ96EHVLYWNJDWXZXUZW90" localSheetId="2" hidden="1">#REF!</definedName>
    <definedName name="BExS6GKQ96EHVLYWNJDWXZXUZW90" hidden="1">#REF!</definedName>
    <definedName name="BExS6ITKSZFRR01YD5B0F676SYN7" localSheetId="1" hidden="1">#REF!</definedName>
    <definedName name="BExS6ITKSZFRR01YD5B0F676SYN7" localSheetId="2" hidden="1">#REF!</definedName>
    <definedName name="BExS6ITKSZFRR01YD5B0F676SYN7" hidden="1">#REF!</definedName>
    <definedName name="BExS6IYVVGGZJXGGYPX7UNAQOB2X" localSheetId="1" hidden="1">#REF!</definedName>
    <definedName name="BExS6IYVVGGZJXGGYPX7UNAQOB2X" localSheetId="2" hidden="1">#REF!</definedName>
    <definedName name="BExS6IYVVGGZJXGGYPX7UNAQOB2X" hidden="1">#REF!</definedName>
    <definedName name="BExS6JPXVN2ZPM2CXZX7DMLG5FC1" localSheetId="1" hidden="1">#REF!</definedName>
    <definedName name="BExS6JPXVN2ZPM2CXZX7DMLG5FC1" localSheetId="2" hidden="1">#REF!</definedName>
    <definedName name="BExS6JPXVN2ZPM2CXZX7DMLG5FC1" hidden="1">#REF!</definedName>
    <definedName name="BExS6KBIW5G358UVGE85WZMH9VJT" localSheetId="1" hidden="1">#REF!</definedName>
    <definedName name="BExS6KBIW5G358UVGE85WZMH9VJT" localSheetId="2" hidden="1">#REF!</definedName>
    <definedName name="BExS6KBIW5G358UVGE85WZMH9VJT" hidden="1">#REF!</definedName>
    <definedName name="BExS6KGU63BUOXCPJ9TSCDS9ZY2T" localSheetId="1" hidden="1">#REF!</definedName>
    <definedName name="BExS6KGU63BUOXCPJ9TSCDS9ZY2T" localSheetId="2" hidden="1">#REF!</definedName>
    <definedName name="BExS6KGU63BUOXCPJ9TSCDS9ZY2T" hidden="1">#REF!</definedName>
    <definedName name="BExS6LTHDEG1KQ2QNR6SFS93RVU5" localSheetId="1" hidden="1">#REF!</definedName>
    <definedName name="BExS6LTHDEG1KQ2QNR6SFS93RVU5" localSheetId="2" hidden="1">#REF!</definedName>
    <definedName name="BExS6LTHDEG1KQ2QNR6SFS93RVU5" hidden="1">#REF!</definedName>
    <definedName name="BExS6MF20W9T33VCVCLWEO39HFZ0" localSheetId="1" hidden="1">#REF!</definedName>
    <definedName name="BExS6MF20W9T33VCVCLWEO39HFZ0" localSheetId="2" hidden="1">#REF!</definedName>
    <definedName name="BExS6MF20W9T33VCVCLWEO39HFZ0" hidden="1">#REF!</definedName>
    <definedName name="BExS6N0LI574IAC89EFW6CLTCQ33" localSheetId="1" hidden="1">#REF!</definedName>
    <definedName name="BExS6N0LI574IAC89EFW6CLTCQ33" localSheetId="2" hidden="1">#REF!</definedName>
    <definedName name="BExS6N0LI574IAC89EFW6CLTCQ33" hidden="1">#REF!</definedName>
    <definedName name="BExS6UT5ML88Q21TVOOGDPOAKEM3" localSheetId="1" hidden="1">#REF!</definedName>
    <definedName name="BExS6UT5ML88Q21TVOOGDPOAKEM3" localSheetId="2" hidden="1">#REF!</definedName>
    <definedName name="BExS6UT5ML88Q21TVOOGDPOAKEM3" hidden="1">#REF!</definedName>
    <definedName name="BExS6WLUUTX5RGOGU90K7JT4Z2NA" localSheetId="1" hidden="1">#REF!</definedName>
    <definedName name="BExS6WLUUTX5RGOGU90K7JT4Z2NA" localSheetId="2" hidden="1">#REF!</definedName>
    <definedName name="BExS6WLUUTX5RGOGU90K7JT4Z2NA" hidden="1">#REF!</definedName>
    <definedName name="BExS6WRDBF3ST86ZOBBUL3GTCR11" localSheetId="1" hidden="1">#REF!</definedName>
    <definedName name="BExS6WRDBF3ST86ZOBBUL3GTCR11" localSheetId="2" hidden="1">#REF!</definedName>
    <definedName name="BExS6WRDBF3ST86ZOBBUL3GTCR11" hidden="1">#REF!</definedName>
    <definedName name="BExS6XNRKR0C3MTA0LV5B60UB908" localSheetId="1" hidden="1">#REF!</definedName>
    <definedName name="BExS6XNRKR0C3MTA0LV5B60UB908" localSheetId="2" hidden="1">#REF!</definedName>
    <definedName name="BExS6XNRKR0C3MTA0LV5B60UB908" hidden="1">#REF!</definedName>
    <definedName name="BExS6XT1R7UQPNOR03U7K0A49Y30" localSheetId="1" hidden="1">#REF!</definedName>
    <definedName name="BExS6XT1R7UQPNOR03U7K0A49Y30" localSheetId="2" hidden="1">#REF!</definedName>
    <definedName name="BExS6XT1R7UQPNOR03U7K0A49Y30" hidden="1">#REF!</definedName>
    <definedName name="BExS6ZB04774PBB51XMXD5NH1FBL" localSheetId="1" hidden="1">#REF!</definedName>
    <definedName name="BExS6ZB04774PBB51XMXD5NH1FBL" localSheetId="2" hidden="1">#REF!</definedName>
    <definedName name="BExS6ZB04774PBB51XMXD5NH1FBL" hidden="1">#REF!</definedName>
    <definedName name="BExS79HUY1GAJJP4VMMZHU8UJI6O" localSheetId="1" hidden="1">#REF!</definedName>
    <definedName name="BExS79HUY1GAJJP4VMMZHU8UJI6O" localSheetId="2" hidden="1">#REF!</definedName>
    <definedName name="BExS79HUY1GAJJP4VMMZHU8UJI6O" hidden="1">#REF!</definedName>
    <definedName name="BExS7D3BVPK8FAWQFJLHK2K8IB48" localSheetId="1" hidden="1">#REF!</definedName>
    <definedName name="BExS7D3BVPK8FAWQFJLHK2K8IB48" localSheetId="2" hidden="1">#REF!</definedName>
    <definedName name="BExS7D3BVPK8FAWQFJLHK2K8IB48" hidden="1">#REF!</definedName>
    <definedName name="BExS7DE4ZU2TETEK1JGW7SHO7QZY" localSheetId="1" hidden="1">#REF!</definedName>
    <definedName name="BExS7DE4ZU2TETEK1JGW7SHO7QZY" localSheetId="2" hidden="1">#REF!</definedName>
    <definedName name="BExS7DE4ZU2TETEK1JGW7SHO7QZY" hidden="1">#REF!</definedName>
    <definedName name="BExS7DU7IOWG5MHL28Z4KOM2V434" localSheetId="1" hidden="1">#REF!</definedName>
    <definedName name="BExS7DU7IOWG5MHL28Z4KOM2V434" localSheetId="2" hidden="1">#REF!</definedName>
    <definedName name="BExS7DU7IOWG5MHL28Z4KOM2V434" hidden="1">#REF!</definedName>
    <definedName name="BExS7EQKVL98L16N8ZOTW4R58V74" localSheetId="1" hidden="1">#REF!</definedName>
    <definedName name="BExS7EQKVL98L16N8ZOTW4R58V74" localSheetId="2" hidden="1">#REF!</definedName>
    <definedName name="BExS7EQKVL98L16N8ZOTW4R58V74" hidden="1">#REF!</definedName>
    <definedName name="BExS7G38ASJVTDO2IAPA36EB2SPF" localSheetId="1" hidden="1">#REF!</definedName>
    <definedName name="BExS7G38ASJVTDO2IAPA36EB2SPF" localSheetId="2" hidden="1">#REF!</definedName>
    <definedName name="BExS7G38ASJVTDO2IAPA36EB2SPF" hidden="1">#REF!</definedName>
    <definedName name="BExS7GDUFB9VZCT88B96ZF5DTENT" localSheetId="1" hidden="1">#REF!</definedName>
    <definedName name="BExS7GDUFB9VZCT88B96ZF5DTENT" localSheetId="2" hidden="1">#REF!</definedName>
    <definedName name="BExS7GDUFB9VZCT88B96ZF5DTENT" hidden="1">#REF!</definedName>
    <definedName name="BExS7HQI0PBQNP39JUZ69RMC7M7N" localSheetId="1" hidden="1">#REF!</definedName>
    <definedName name="BExS7HQI0PBQNP39JUZ69RMC7M7N" localSheetId="2" hidden="1">#REF!</definedName>
    <definedName name="BExS7HQI0PBQNP39JUZ69RMC7M7N" hidden="1">#REF!</definedName>
    <definedName name="BExS7LH9ZS4AR55232YYN9Y8F9ZE" localSheetId="1" hidden="1">#REF!</definedName>
    <definedName name="BExS7LH9ZS4AR55232YYN9Y8F9ZE" localSheetId="2" hidden="1">#REF!</definedName>
    <definedName name="BExS7LH9ZS4AR55232YYN9Y8F9ZE" hidden="1">#REF!</definedName>
    <definedName name="BExS7MJ54XY3UDXK95MVB8QNRKOY" localSheetId="1" hidden="1">#REF!</definedName>
    <definedName name="BExS7MJ54XY3UDXK95MVB8QNRKOY" localSheetId="2" hidden="1">#REF!</definedName>
    <definedName name="BExS7MJ54XY3UDXK95MVB8QNRKOY" hidden="1">#REF!</definedName>
    <definedName name="BExS7O13HPMX1TZ5U40LA8NO1ND6" localSheetId="1" hidden="1">#REF!</definedName>
    <definedName name="BExS7O13HPMX1TZ5U40LA8NO1ND6" localSheetId="2" hidden="1">#REF!</definedName>
    <definedName name="BExS7O13HPMX1TZ5U40LA8NO1ND6" hidden="1">#REF!</definedName>
    <definedName name="BExS7STPMBHACLPJW4XGWPT2EW3W" localSheetId="1" hidden="1">#REF!</definedName>
    <definedName name="BExS7STPMBHACLPJW4XGWPT2EW3W" localSheetId="2" hidden="1">#REF!</definedName>
    <definedName name="BExS7STPMBHACLPJW4XGWPT2EW3W" hidden="1">#REF!</definedName>
    <definedName name="BExS7T4HJZEF9UNZQRQ2Z3T19MTE" localSheetId="1" hidden="1">#REF!</definedName>
    <definedName name="BExS7T4HJZEF9UNZQRQ2Z3T19MTE" localSheetId="2" hidden="1">#REF!</definedName>
    <definedName name="BExS7T4HJZEF9UNZQRQ2Z3T19MTE" hidden="1">#REF!</definedName>
    <definedName name="BExS7TKQYLRZGM93UY3ZJZJBQNFJ" localSheetId="1" hidden="1">#REF!</definedName>
    <definedName name="BExS7TKQYLRZGM93UY3ZJZJBQNFJ" localSheetId="2" hidden="1">#REF!</definedName>
    <definedName name="BExS7TKQYLRZGM93UY3ZJZJBQNFJ" hidden="1">#REF!</definedName>
    <definedName name="BExS7TVIHJQ54K2Q7S5TI60WWB6A" localSheetId="1" hidden="1">#REF!</definedName>
    <definedName name="BExS7TVIHJQ54K2Q7S5TI60WWB6A" localSheetId="2" hidden="1">#REF!</definedName>
    <definedName name="BExS7TVIHJQ54K2Q7S5TI60WWB6A" hidden="1">#REF!</definedName>
    <definedName name="BExS7UMFZIYAF3A8WJ3T2YDV6E84" localSheetId="1" hidden="1">Tech #REF!</definedName>
    <definedName name="BExS7UMFZIYAF3A8WJ3T2YDV6E84" localSheetId="2" hidden="1">Tech '[5]2'!$B$7:$F$10</definedName>
    <definedName name="BExS7UMFZIYAF3A8WJ3T2YDV6E84" hidden="1">Tech '[5]2'!$B$7:$F$10</definedName>
    <definedName name="BExS7X61YV15PS8A9WBE9HBUDQE6" localSheetId="1" hidden="1">#REF!</definedName>
    <definedName name="BExS7X61YV15PS8A9WBE9HBUDQE6" localSheetId="2" hidden="1">#REF!</definedName>
    <definedName name="BExS7X61YV15PS8A9WBE9HBUDQE6" hidden="1">#REF!</definedName>
    <definedName name="BExS7Y2LNGVHSIBKC7C3R6X4LDR6" localSheetId="1" hidden="1">#REF!</definedName>
    <definedName name="BExS7Y2LNGVHSIBKC7C3R6X4LDR6" localSheetId="2" hidden="1">#REF!</definedName>
    <definedName name="BExS7Y2LNGVHSIBKC7C3R6X4LDR6" hidden="1">#REF!</definedName>
    <definedName name="BExS80RP8GCPNFHHGN85D3RLJQWW" localSheetId="1" hidden="1">#REF!</definedName>
    <definedName name="BExS80RP8GCPNFHHGN85D3RLJQWW" localSheetId="2" hidden="1">#REF!</definedName>
    <definedName name="BExS80RP8GCPNFHHGN85D3RLJQWW" hidden="1">#REF!</definedName>
    <definedName name="BExS81TE0EY44Y3W2M4Z4MGNP5OM" localSheetId="1" hidden="1">#REF!</definedName>
    <definedName name="BExS81TE0EY44Y3W2M4Z4MGNP5OM" localSheetId="2" hidden="1">#REF!</definedName>
    <definedName name="BExS81TE0EY44Y3W2M4Z4MGNP5OM" hidden="1">#REF!</definedName>
    <definedName name="BExS81YPDZDVJJVS15HV2HDXAC3Y" localSheetId="1" hidden="1">#REF!</definedName>
    <definedName name="BExS81YPDZDVJJVS15HV2HDXAC3Y" localSheetId="2" hidden="1">#REF!</definedName>
    <definedName name="BExS81YPDZDVJJVS15HV2HDXAC3Y" hidden="1">#REF!</definedName>
    <definedName name="BExS82PRVNUTEKQZS56YT2DVF6C2" localSheetId="1" hidden="1">#REF!</definedName>
    <definedName name="BExS82PRVNUTEKQZS56YT2DVF6C2" localSheetId="2" hidden="1">#REF!</definedName>
    <definedName name="BExS82PRVNUTEKQZS56YT2DVF6C2" hidden="1">#REF!</definedName>
    <definedName name="BExS85PNOJYULQ5EY0JW702AVUYJ" localSheetId="1" hidden="1">#REF!</definedName>
    <definedName name="BExS85PNOJYULQ5EY0JW702AVUYJ" localSheetId="2" hidden="1">#REF!</definedName>
    <definedName name="BExS85PNOJYULQ5EY0JW702AVUYJ" hidden="1">#REF!</definedName>
    <definedName name="BExS8ACU5PKL7WRUHZTTUU61LAAY" localSheetId="1" hidden="1">#REF!</definedName>
    <definedName name="BExS8ACU5PKL7WRUHZTTUU61LAAY" localSheetId="2" hidden="1">#REF!</definedName>
    <definedName name="BExS8ACU5PKL7WRUHZTTUU61LAAY" hidden="1">#REF!</definedName>
    <definedName name="BExS8BPG5A0GR5AO1U951NDGGR0L" localSheetId="1" hidden="1">#REF!</definedName>
    <definedName name="BExS8BPG5A0GR5AO1U951NDGGR0L" localSheetId="2" hidden="1">#REF!</definedName>
    <definedName name="BExS8BPG5A0GR5AO1U951NDGGR0L" hidden="1">#REF!</definedName>
    <definedName name="BExS8DT09FWFF0C0C1UXSHEUS8LZ" localSheetId="1" hidden="1">#REF!</definedName>
    <definedName name="BExS8DT09FWFF0C0C1UXSHEUS8LZ" localSheetId="2" hidden="1">#REF!</definedName>
    <definedName name="BExS8DT09FWFF0C0C1UXSHEUS8LZ" hidden="1">#REF!</definedName>
    <definedName name="BExS8GSUS17UY50TEM2AWF36BR9Z" localSheetId="1" hidden="1">#REF!</definedName>
    <definedName name="BExS8GSUS17UY50TEM2AWF36BR9Z" localSheetId="2" hidden="1">#REF!</definedName>
    <definedName name="BExS8GSUS17UY50TEM2AWF36BR9Z" hidden="1">#REF!</definedName>
    <definedName name="BExS8HJRBVG0XI6PWA9KTMJZMQXK" localSheetId="1" hidden="1">#REF!</definedName>
    <definedName name="BExS8HJRBVG0XI6PWA9KTMJZMQXK" localSheetId="2" hidden="1">#REF!</definedName>
    <definedName name="BExS8HJRBVG0XI6PWA9KTMJZMQXK" hidden="1">#REF!</definedName>
    <definedName name="BExS8LQTNX922FCMI8FORKMV1ZCD" localSheetId="1" hidden="1">#REF!</definedName>
    <definedName name="BExS8LQTNX922FCMI8FORKMV1ZCD" localSheetId="2" hidden="1">#REF!</definedName>
    <definedName name="BExS8LQTNX922FCMI8FORKMV1ZCD" hidden="1">#REF!</definedName>
    <definedName name="BExS8R51C8RM2FS6V6IRTYO9GA4A" localSheetId="1" hidden="1">#REF!</definedName>
    <definedName name="BExS8R51C8RM2FS6V6IRTYO9GA4A" localSheetId="2" hidden="1">#REF!</definedName>
    <definedName name="BExS8R51C8RM2FS6V6IRTYO9GA4A" hidden="1">#REF!</definedName>
    <definedName name="BExS8VXN2ZC7LJB1XP2NDL3K5JA1" localSheetId="1" hidden="1">#REF!</definedName>
    <definedName name="BExS8VXN2ZC7LJB1XP2NDL3K5JA1" localSheetId="2" hidden="1">#REF!</definedName>
    <definedName name="BExS8VXN2ZC7LJB1XP2NDL3K5JA1" hidden="1">#REF!</definedName>
    <definedName name="BExS8W8G0X4RIQXAZCCLUM05FF9P" localSheetId="1" hidden="1">#REF!</definedName>
    <definedName name="BExS8W8G0X4RIQXAZCCLUM05FF9P" localSheetId="2" hidden="1">#REF!</definedName>
    <definedName name="BExS8W8G0X4RIQXAZCCLUM05FF9P" hidden="1">#REF!</definedName>
    <definedName name="BExS8WDX408F60MH1X9B9UZ2H4R7" localSheetId="1" hidden="1">#REF!</definedName>
    <definedName name="BExS8WDX408F60MH1X9B9UZ2H4R7" localSheetId="2" hidden="1">#REF!</definedName>
    <definedName name="BExS8WDX408F60MH1X9B9UZ2H4R7" hidden="1">#REF!</definedName>
    <definedName name="BExS8Z2W2QEC3MH0BZIYLDFQNUIP" localSheetId="1" hidden="1">#REF!</definedName>
    <definedName name="BExS8Z2W2QEC3MH0BZIYLDFQNUIP" localSheetId="2" hidden="1">#REF!</definedName>
    <definedName name="BExS8Z2W2QEC3MH0BZIYLDFQNUIP" hidden="1">#REF!</definedName>
    <definedName name="BExS8ZZFBJUJFEVHEV2RDOFZ9B83" localSheetId="1" hidden="1">#REF!</definedName>
    <definedName name="BExS8ZZFBJUJFEVHEV2RDOFZ9B83" localSheetId="2" hidden="1">#REF!</definedName>
    <definedName name="BExS8ZZFBJUJFEVHEV2RDOFZ9B83" hidden="1">#REF!</definedName>
    <definedName name="BExS90A6SKMV3LR6SOCTRJWB7XGR" localSheetId="1" hidden="1">Tech #REF!</definedName>
    <definedName name="BExS90A6SKMV3LR6SOCTRJWB7XGR" localSheetId="2" hidden="1">Tech '[5]2'!$B$6:$Z$1904</definedName>
    <definedName name="BExS90A6SKMV3LR6SOCTRJWB7XGR" hidden="1">Tech '[5]2'!$B$6:$Z$1904</definedName>
    <definedName name="BExS92DKGRFFCIA9C0IXDOLO57EP" localSheetId="1" hidden="1">#REF!</definedName>
    <definedName name="BExS92DKGRFFCIA9C0IXDOLO57EP" localSheetId="2" hidden="1">#REF!</definedName>
    <definedName name="BExS92DKGRFFCIA9C0IXDOLO57EP" hidden="1">#REF!</definedName>
    <definedName name="BExS94103G0KVSCZWITUMFE5KASW" localSheetId="1" hidden="1">#REF!</definedName>
    <definedName name="BExS94103G0KVSCZWITUMFE5KASW" localSheetId="2" hidden="1">#REF!</definedName>
    <definedName name="BExS94103G0KVSCZWITUMFE5KASW" hidden="1">#REF!</definedName>
    <definedName name="BExS95IYOBL9LOU6HWVCIKDTDLUF" localSheetId="1" hidden="1">#REF!</definedName>
    <definedName name="BExS95IYOBL9LOU6HWVCIKDTDLUF" localSheetId="2" hidden="1">#REF!</definedName>
    <definedName name="BExS95IYOBL9LOU6HWVCIKDTDLUF" hidden="1">#REF!</definedName>
    <definedName name="BExS970VMB40OE1CEB7FR2ZHFGZ0" localSheetId="1" hidden="1">#REF!</definedName>
    <definedName name="BExS970VMB40OE1CEB7FR2ZHFGZ0" localSheetId="2" hidden="1">#REF!</definedName>
    <definedName name="BExS970VMB40OE1CEB7FR2ZHFGZ0" hidden="1">#REF!</definedName>
    <definedName name="BExS982QNUE3MOVYLB8RC9UA9QG4" localSheetId="1" hidden="1">#REF!</definedName>
    <definedName name="BExS982QNUE3MOVYLB8RC9UA9QG4" localSheetId="2" hidden="1">#REF!</definedName>
    <definedName name="BExS982QNUE3MOVYLB8RC9UA9QG4" hidden="1">#REF!</definedName>
    <definedName name="BExS98IUH00YDDHFX0RFFQKVWR2Q" localSheetId="1" hidden="1">#REF!</definedName>
    <definedName name="BExS98IUH00YDDHFX0RFFQKVWR2Q" localSheetId="2" hidden="1">#REF!</definedName>
    <definedName name="BExS98IUH00YDDHFX0RFFQKVWR2Q" hidden="1">#REF!</definedName>
    <definedName name="BExS98OB4321YCHLCQ022PXKTT2W" localSheetId="1" hidden="1">#REF!</definedName>
    <definedName name="BExS98OB4321YCHLCQ022PXKTT2W" localSheetId="2" hidden="1">#REF!</definedName>
    <definedName name="BExS98OB4321YCHLCQ022PXKTT2W" hidden="1">#REF!</definedName>
    <definedName name="BExS9ARTFLIYYX5LE4JKL0VA7VBS" localSheetId="1" hidden="1">#REF!</definedName>
    <definedName name="BExS9ARTFLIYYX5LE4JKL0VA7VBS" localSheetId="2" hidden="1">#REF!</definedName>
    <definedName name="BExS9ARTFLIYYX5LE4JKL0VA7VBS" hidden="1">#REF!</definedName>
    <definedName name="BExS9C9N8GFISC6HUERJ0EI06GB2" localSheetId="1" hidden="1">#REF!</definedName>
    <definedName name="BExS9C9N8GFISC6HUERJ0EI06GB2" localSheetId="2" hidden="1">#REF!</definedName>
    <definedName name="BExS9C9N8GFISC6HUERJ0EI06GB2" hidden="1">#REF!</definedName>
    <definedName name="BExS9DX13CACP3J8JDREK30JB1SQ" localSheetId="1" hidden="1">#REF!</definedName>
    <definedName name="BExS9DX13CACP3J8JDREK30JB1SQ" localSheetId="2" hidden="1">#REF!</definedName>
    <definedName name="BExS9DX13CACP3J8JDREK30JB1SQ" hidden="1">#REF!</definedName>
    <definedName name="BExS9FPRS2KRRCS33SE6WFNF5GYL" localSheetId="1" hidden="1">#REF!</definedName>
    <definedName name="BExS9FPRS2KRRCS33SE6WFNF5GYL" localSheetId="2" hidden="1">#REF!</definedName>
    <definedName name="BExS9FPRS2KRRCS33SE6WFNF5GYL" hidden="1">#REF!</definedName>
    <definedName name="BExS9M0DONMADC01V1DQQHJ5ZAFE" localSheetId="1" hidden="1">#REF!</definedName>
    <definedName name="BExS9M0DONMADC01V1DQQHJ5ZAFE" localSheetId="2" hidden="1">#REF!</definedName>
    <definedName name="BExS9M0DONMADC01V1DQQHJ5ZAFE" hidden="1">#REF!</definedName>
    <definedName name="BExS9Q1YB01U9YPXJOLOSDY8BRMC" localSheetId="1" hidden="1">#REF!</definedName>
    <definedName name="BExS9Q1YB01U9YPXJOLOSDY8BRMC" localSheetId="2" hidden="1">#REF!</definedName>
    <definedName name="BExS9Q1YB01U9YPXJOLOSDY8BRMC" hidden="1">#REF!</definedName>
    <definedName name="BExS9QNIF2W9A3YWRFAZTOYRRDNG" localSheetId="1" hidden="1">#REF!</definedName>
    <definedName name="BExS9QNIF2W9A3YWRFAZTOYRRDNG" localSheetId="2" hidden="1">[4]Program!#REF!</definedName>
    <definedName name="BExS9QNIF2W9A3YWRFAZTOYRRDNG" hidden="1">[4]Program!#REF!</definedName>
    <definedName name="BExS9TI2O044269Q52AX6PP1PP6J" localSheetId="1" hidden="1">#REF!</definedName>
    <definedName name="BExS9TI2O044269Q52AX6PP1PP6J" localSheetId="2" hidden="1">#REF!</definedName>
    <definedName name="BExS9TI2O044269Q52AX6PP1PP6J" hidden="1">#REF!</definedName>
    <definedName name="BExS9WI0A6PSEB8N9GPXF2Z7MWHM" localSheetId="1" hidden="1">#REF!</definedName>
    <definedName name="BExS9WI0A6PSEB8N9GPXF2Z7MWHM" localSheetId="2" hidden="1">#REF!</definedName>
    <definedName name="BExS9WI0A6PSEB8N9GPXF2Z7MWHM" hidden="1">#REF!</definedName>
    <definedName name="BExS9XEE20QK7KBQ9CZ0RA47LZYF" localSheetId="1" hidden="1">#REF!</definedName>
    <definedName name="BExS9XEE20QK7KBQ9CZ0RA47LZYF" localSheetId="2" hidden="1">#REF!</definedName>
    <definedName name="BExS9XEE20QK7KBQ9CZ0RA47LZYF" hidden="1">#REF!</definedName>
    <definedName name="BExS9Z735S3H6UPNPTP5DJ39QNY5" localSheetId="1" hidden="1">#REF!</definedName>
    <definedName name="BExS9Z735S3H6UPNPTP5DJ39QNY5" localSheetId="2" hidden="1">#REF!</definedName>
    <definedName name="BExS9Z735S3H6UPNPTP5DJ39QNY5" hidden="1">#REF!</definedName>
    <definedName name="BExSA270W8BY0MCZPMMWY6U88981" localSheetId="1" hidden="1">#REF!</definedName>
    <definedName name="BExSA270W8BY0MCZPMMWY6U88981" localSheetId="2" hidden="1">#REF!</definedName>
    <definedName name="BExSA270W8BY0MCZPMMWY6U88981" hidden="1">#REF!</definedName>
    <definedName name="BExSA5HP306TN9XJS0TU619DLRR7" localSheetId="1" hidden="1">#REF!</definedName>
    <definedName name="BExSA5HP306TN9XJS0TU619DLRR7" localSheetId="2" hidden="1">#REF!</definedName>
    <definedName name="BExSA5HP306TN9XJS0TU619DLRR7" hidden="1">#REF!</definedName>
    <definedName name="BExSAA4TQVBEW9YTSAC7IB9WGR0N" localSheetId="1" hidden="1">#REF!</definedName>
    <definedName name="BExSAA4TQVBEW9YTSAC7IB9WGR0N" localSheetId="2" hidden="1">#REF!</definedName>
    <definedName name="BExSAA4TQVBEW9YTSAC7IB9WGR0N" hidden="1">#REF!</definedName>
    <definedName name="BExSAAVWQOOIA6B3JHQVGP08HFEM" localSheetId="1" hidden="1">#REF!</definedName>
    <definedName name="BExSAAVWQOOIA6B3JHQVGP08HFEM" localSheetId="2" hidden="1">#REF!</definedName>
    <definedName name="BExSAAVWQOOIA6B3JHQVGP08HFEM" hidden="1">#REF!</definedName>
    <definedName name="BExSADFJGH987LOR5KXZL7ERPSN8" localSheetId="1" hidden="1">#REF!</definedName>
    <definedName name="BExSADFJGH987LOR5KXZL7ERPSN8" localSheetId="2" hidden="1">#REF!</definedName>
    <definedName name="BExSADFJGH987LOR5KXZL7ERPSN8" hidden="1">#REF!</definedName>
    <definedName name="BExSAFJ3IICU2M7QPVE4ARYMXZKX" localSheetId="1" hidden="1">#REF!</definedName>
    <definedName name="BExSAFJ3IICU2M7QPVE4ARYMXZKX" localSheetId="2" hidden="1">#REF!</definedName>
    <definedName name="BExSAFJ3IICU2M7QPVE4ARYMXZKX" hidden="1">#REF!</definedName>
    <definedName name="BExSAFOJKOLNWVU21YNRS7AJY08U" localSheetId="1" hidden="1">#REF!</definedName>
    <definedName name="BExSAFOJKOLNWVU21YNRS7AJY08U" localSheetId="2" hidden="1">#REF!</definedName>
    <definedName name="BExSAFOJKOLNWVU21YNRS7AJY08U" hidden="1">#REF!</definedName>
    <definedName name="BExSAH6ID8OHX379UXVNGFO8J6KQ" localSheetId="1" hidden="1">#REF!</definedName>
    <definedName name="BExSAH6ID8OHX379UXVNGFO8J6KQ" localSheetId="2" hidden="1">#REF!</definedName>
    <definedName name="BExSAH6ID8OHX379UXVNGFO8J6KQ" hidden="1">#REF!</definedName>
    <definedName name="BExSAOTJ78637ACEWWUHLK2GE9RN" localSheetId="1" hidden="1">#REF!</definedName>
    <definedName name="BExSAOTJ78637ACEWWUHLK2GE9RN" localSheetId="2" hidden="1">#REF!</definedName>
    <definedName name="BExSAOTJ78637ACEWWUHLK2GE9RN" hidden="1">#REF!</definedName>
    <definedName name="BExSAQBHIXGQRNIRGCJMBXUPCZQA" localSheetId="1" hidden="1">#REF!</definedName>
    <definedName name="BExSAQBHIXGQRNIRGCJMBXUPCZQA" localSheetId="2" hidden="1">#REF!</definedName>
    <definedName name="BExSAQBHIXGQRNIRGCJMBXUPCZQA" hidden="1">#REF!</definedName>
    <definedName name="BExSAQGSOLOWNRCRX3EQ31KEHNUC" localSheetId="1" hidden="1">#REF!</definedName>
    <definedName name="BExSAQGSOLOWNRCRX3EQ31KEHNUC" localSheetId="2" hidden="1">#REF!</definedName>
    <definedName name="BExSAQGSOLOWNRCRX3EQ31KEHNUC" hidden="1">#REF!</definedName>
    <definedName name="BExSAS9J0J3B0GO0WZWCO1T4KUNB" localSheetId="1" hidden="1">#REF!</definedName>
    <definedName name="BExSAS9J0J3B0GO0WZWCO1T4KUNB" localSheetId="2" hidden="1">#REF!</definedName>
    <definedName name="BExSAS9J0J3B0GO0WZWCO1T4KUNB" hidden="1">#REF!</definedName>
    <definedName name="BExSAT5WZEM6Z4GG7X374JPK349Y" localSheetId="1" hidden="1">#REF!</definedName>
    <definedName name="BExSAT5WZEM6Z4GG7X374JPK349Y" localSheetId="2" hidden="1">#REF!</definedName>
    <definedName name="BExSAT5WZEM6Z4GG7X374JPK349Y" hidden="1">#REF!</definedName>
    <definedName name="BExSAUTCT4P7JP57NOR9MTX33QJZ" localSheetId="1" hidden="1">#REF!</definedName>
    <definedName name="BExSAUTCT4P7JP57NOR9MTX33QJZ" localSheetId="2" hidden="1">#REF!</definedName>
    <definedName name="BExSAUTCT4P7JP57NOR9MTX33QJZ" hidden="1">#REF!</definedName>
    <definedName name="BExSAV45HOHCTLDLPN1RBP5EC6Y5" localSheetId="1" hidden="1">#REF!</definedName>
    <definedName name="BExSAV45HOHCTLDLPN1RBP5EC6Y5" localSheetId="2" hidden="1">#REF!</definedName>
    <definedName name="BExSAV45HOHCTLDLPN1RBP5EC6Y5" hidden="1">#REF!</definedName>
    <definedName name="BExSAVPPICE8CFJF0GN8FWLRCE0I" localSheetId="1" hidden="1">#REF!</definedName>
    <definedName name="BExSAVPPICE8CFJF0GN8FWLRCE0I" localSheetId="2" hidden="1">#REF!</definedName>
    <definedName name="BExSAVPPICE8CFJF0GN8FWLRCE0I" hidden="1">#REF!</definedName>
    <definedName name="BExSAWWULFUVZ9UHHEAF73VBFUQI" localSheetId="1" hidden="1">#REF!</definedName>
    <definedName name="BExSAWWULFUVZ9UHHEAF73VBFUQI" localSheetId="2" hidden="1">#REF!</definedName>
    <definedName name="BExSAWWULFUVZ9UHHEAF73VBFUQI" hidden="1">#REF!</definedName>
    <definedName name="BExSAY9CA9TFXQ9M9FBJRGJO9T9E" localSheetId="1" hidden="1">#REF!</definedName>
    <definedName name="BExSAY9CA9TFXQ9M9FBJRGJO9T9E" localSheetId="2" hidden="1">#REF!</definedName>
    <definedName name="BExSAY9CA9TFXQ9M9FBJRGJO9T9E" hidden="1">#REF!</definedName>
    <definedName name="BExSB0YEY6N5IO8J9ZLN0YTJSL14" localSheetId="1" hidden="1">#REF!</definedName>
    <definedName name="BExSB0YEY6N5IO8J9ZLN0YTJSL14" localSheetId="2" hidden="1">#REF!</definedName>
    <definedName name="BExSB0YEY6N5IO8J9ZLN0YTJSL14" hidden="1">#REF!</definedName>
    <definedName name="BExSB13WQNUGXUFAINLWG9OQ57S8" localSheetId="1" hidden="1">#REF!</definedName>
    <definedName name="BExSB13WQNUGXUFAINLWG9OQ57S8" localSheetId="2" hidden="1">#REF!</definedName>
    <definedName name="BExSB13WQNUGXUFAINLWG9OQ57S8" hidden="1">#REF!</definedName>
    <definedName name="BExSB4JYKQ3MINI7RAYK5M8BLJDC" localSheetId="1" hidden="1">#REF!</definedName>
    <definedName name="BExSB4JYKQ3MINI7RAYK5M8BLJDC" localSheetId="2" hidden="1">#REF!</definedName>
    <definedName name="BExSB4JYKQ3MINI7RAYK5M8BLJDC" hidden="1">#REF!</definedName>
    <definedName name="BExSB7EHXUS84OFLWVXUQF8KB1G9" localSheetId="1" hidden="1">#REF!</definedName>
    <definedName name="BExSB7EHXUS84OFLWVXUQF8KB1G9" localSheetId="2" hidden="1">#REF!</definedName>
    <definedName name="BExSB7EHXUS84OFLWVXUQF8KB1G9" hidden="1">#REF!</definedName>
    <definedName name="BExSBCCGC90CONZD0IPC4LGYPD1M" localSheetId="1" hidden="1">#REF!</definedName>
    <definedName name="BExSBCCGC90CONZD0IPC4LGYPD1M" localSheetId="2" hidden="1">#REF!</definedName>
    <definedName name="BExSBCCGC90CONZD0IPC4LGYPD1M" hidden="1">#REF!</definedName>
    <definedName name="BExSBLHMDPAU7TLJHXOGAD2L0A74" localSheetId="1" hidden="1">#REF!</definedName>
    <definedName name="BExSBLHMDPAU7TLJHXOGAD2L0A74" localSheetId="2" hidden="1">#REF!</definedName>
    <definedName name="BExSBLHMDPAU7TLJHXOGAD2L0A74" hidden="1">#REF!</definedName>
    <definedName name="BExSBMOS41ZRLWYLOU29V6Y7YORR" localSheetId="1" hidden="1">#REF!</definedName>
    <definedName name="BExSBMOS41ZRLWYLOU29V6Y7YORR" localSheetId="2" hidden="1">#REF!</definedName>
    <definedName name="BExSBMOS41ZRLWYLOU29V6Y7YORR" hidden="1">#REF!</definedName>
    <definedName name="BExSBP8FK3CVSF2UPCCHZ1Z47DLK" localSheetId="1" hidden="1">#REF!</definedName>
    <definedName name="BExSBP8FK3CVSF2UPCCHZ1Z47DLK" localSheetId="2" hidden="1">#REF!</definedName>
    <definedName name="BExSBP8FK3CVSF2UPCCHZ1Z47DLK" hidden="1">#REF!</definedName>
    <definedName name="BExSBQFKEFUSP4GYN73G1O5F29NY" localSheetId="1" hidden="1">#REF!</definedName>
    <definedName name="BExSBQFKEFUSP4GYN73G1O5F29NY" localSheetId="2" hidden="1">#REF!</definedName>
    <definedName name="BExSBQFKEFUSP4GYN73G1O5F29NY" hidden="1">#REF!</definedName>
    <definedName name="BExSBRBXXQMBU1TYDW1BXTEVEPRU" localSheetId="1" hidden="1">#REF!</definedName>
    <definedName name="BExSBRBXXQMBU1TYDW1BXTEVEPRU" localSheetId="2" hidden="1">#REF!</definedName>
    <definedName name="BExSBRBXXQMBU1TYDW1BXTEVEPRU" hidden="1">#REF!</definedName>
    <definedName name="BExSBWQ6A65VM5DKAZMU79KV1XQA" localSheetId="1" hidden="1">#REF!</definedName>
    <definedName name="BExSBWQ6A65VM5DKAZMU79KV1XQA" localSheetId="2" hidden="1">#REF!</definedName>
    <definedName name="BExSBWQ6A65VM5DKAZMU79KV1XQA" hidden="1">#REF!</definedName>
    <definedName name="BExSBZ4GUNPPSG2AFENWW2W8LJYL" localSheetId="1" hidden="1">#REF!</definedName>
    <definedName name="BExSBZ4GUNPPSG2AFENWW2W8LJYL" localSheetId="2" hidden="1">#REF!</definedName>
    <definedName name="BExSBZ4GUNPPSG2AFENWW2W8LJYL" hidden="1">#REF!</definedName>
    <definedName name="BExSC30Q2SNWNBQ2T4PHR3PDKW3R" localSheetId="1" hidden="1">#REF!</definedName>
    <definedName name="BExSC30Q2SNWNBQ2T4PHR3PDKW3R" localSheetId="2" hidden="1">#REF!</definedName>
    <definedName name="BExSC30Q2SNWNBQ2T4PHR3PDKW3R" hidden="1">#REF!</definedName>
    <definedName name="BExSC3BJ6X6SKKEILF57NR2XX1UI" localSheetId="1" hidden="1">#REF!</definedName>
    <definedName name="BExSC3BJ6X6SKKEILF57NR2XX1UI" localSheetId="2" hidden="1">#REF!</definedName>
    <definedName name="BExSC3BJ6X6SKKEILF57NR2XX1UI" hidden="1">#REF!</definedName>
    <definedName name="BExSC54998WTZ21DSL0R8UN0Y9JH" localSheetId="1" hidden="1">#REF!</definedName>
    <definedName name="BExSC54998WTZ21DSL0R8UN0Y9JH" localSheetId="2" hidden="1">#REF!</definedName>
    <definedName name="BExSC54998WTZ21DSL0R8UN0Y9JH" hidden="1">#REF!</definedName>
    <definedName name="BExSC59R5KDCO62RB5X6IKFIVCS9" localSheetId="1" hidden="1">#REF!</definedName>
    <definedName name="BExSC59R5KDCO62RB5X6IKFIVCS9" localSheetId="2" hidden="1">#REF!</definedName>
    <definedName name="BExSC59R5KDCO62RB5X6IKFIVCS9" hidden="1">#REF!</definedName>
    <definedName name="BExSC60N7WR9PJSNC9B7ORCX9NGY" localSheetId="1" hidden="1">#REF!</definedName>
    <definedName name="BExSC60N7WR9PJSNC9B7ORCX9NGY" localSheetId="2" hidden="1">#REF!</definedName>
    <definedName name="BExSC60N7WR9PJSNC9B7ORCX9NGY" hidden="1">#REF!</definedName>
    <definedName name="BExSC6WZJGW2M1FRITMYEF8ZLO6F" localSheetId="1" hidden="1">#REF!</definedName>
    <definedName name="BExSC6WZJGW2M1FRITMYEF8ZLO6F" localSheetId="2" hidden="1">#REF!</definedName>
    <definedName name="BExSC6WZJGW2M1FRITMYEF8ZLO6F" hidden="1">#REF!</definedName>
    <definedName name="BExSC9M353D3EKCXI5GRYJZYPZYZ" localSheetId="1" hidden="1">#REF!</definedName>
    <definedName name="BExSC9M353D3EKCXI5GRYJZYPZYZ" localSheetId="2" hidden="1">#REF!</definedName>
    <definedName name="BExSC9M353D3EKCXI5GRYJZYPZYZ" hidden="1">#REF!</definedName>
    <definedName name="BExSCAD0FTGKDDGLL78CM5XQUH3O" localSheetId="1" hidden="1">#REF!</definedName>
    <definedName name="BExSCAD0FTGKDDGLL78CM5XQUH3O" localSheetId="2" hidden="1">#REF!</definedName>
    <definedName name="BExSCAD0FTGKDDGLL78CM5XQUH3O" hidden="1">#REF!</definedName>
    <definedName name="BExSCE99EZTILTTCE4NJJF96OYYM" localSheetId="1" hidden="1">#REF!</definedName>
    <definedName name="BExSCE99EZTILTTCE4NJJF96OYYM" localSheetId="2" hidden="1">#REF!</definedName>
    <definedName name="BExSCE99EZTILTTCE4NJJF96OYYM" hidden="1">#REF!</definedName>
    <definedName name="BExSCF0AUWPDCKWZ9C00QM49FBCX" localSheetId="1" hidden="1">#REF!</definedName>
    <definedName name="BExSCF0AUWPDCKWZ9C00QM49FBCX" localSheetId="2" hidden="1">#REF!</definedName>
    <definedName name="BExSCF0AUWPDCKWZ9C00QM49FBCX" hidden="1">#REF!</definedName>
    <definedName name="BExSCG7H7NY66856A3OQJNVRCLWA" localSheetId="1" hidden="1">Tech #REF!</definedName>
    <definedName name="BExSCG7H7NY66856A3OQJNVRCLWA" localSheetId="2" hidden="1">Tech '[5]2'!$B$7:$G$10</definedName>
    <definedName name="BExSCG7H7NY66856A3OQJNVRCLWA" hidden="1">Tech '[5]2'!$B$7:$G$10</definedName>
    <definedName name="BExSCHUQZ2HFEWS54X67DIS8OSXZ" localSheetId="1" hidden="1">#REF!</definedName>
    <definedName name="BExSCHUQZ2HFEWS54X67DIS8OSXZ" localSheetId="2" hidden="1">#REF!</definedName>
    <definedName name="BExSCHUQZ2HFEWS54X67DIS8OSXZ" hidden="1">#REF!</definedName>
    <definedName name="BExSCILSKBE4Y2K6ND31HWKG18FO" localSheetId="1" hidden="1">#REF!</definedName>
    <definedName name="BExSCILSKBE4Y2K6ND31HWKG18FO" localSheetId="2" hidden="1">#REF!</definedName>
    <definedName name="BExSCILSKBE4Y2K6ND31HWKG18FO" hidden="1">#REF!</definedName>
    <definedName name="BExSCILT03TXE3R68SPM1LC1TO1Z" localSheetId="1" hidden="1">#REF!</definedName>
    <definedName name="BExSCILT03TXE3R68SPM1LC1TO1Z" localSheetId="2" hidden="1">#REF!</definedName>
    <definedName name="BExSCILT03TXE3R68SPM1LC1TO1Z" hidden="1">#REF!</definedName>
    <definedName name="BExSCOG41SKKG4GYU76WRWW1CTE6" localSheetId="1" hidden="1">#REF!</definedName>
    <definedName name="BExSCOG41SKKG4GYU76WRWW1CTE6" localSheetId="2" hidden="1">#REF!</definedName>
    <definedName name="BExSCOG41SKKG4GYU76WRWW1CTE6" hidden="1">#REF!</definedName>
    <definedName name="BExSCRQXXNPXHFIW1KC7G942YKYV" localSheetId="1" hidden="1">Table #REF!</definedName>
    <definedName name="BExSCRQXXNPXHFIW1KC7G942YKYV" localSheetId="2" hidden="1">Table '[5]2'!$B$6:$F$9</definedName>
    <definedName name="BExSCRQXXNPXHFIW1KC7G942YKYV" hidden="1">Table '[5]2'!$B$6:$F$9</definedName>
    <definedName name="BExSCVC9P86YVFMRKKUVRV29MZXZ" localSheetId="1" hidden="1">#REF!</definedName>
    <definedName name="BExSCVC9P86YVFMRKKUVRV29MZXZ" localSheetId="2" hidden="1">#REF!</definedName>
    <definedName name="BExSCVC9P86YVFMRKKUVRV29MZXZ" hidden="1">#REF!</definedName>
    <definedName name="BExSD16QIKEQKERR75S3B6YWTGG8" localSheetId="1" hidden="1">#REF!</definedName>
    <definedName name="BExSD16QIKEQKERR75S3B6YWTGG8" localSheetId="2" hidden="1">#REF!</definedName>
    <definedName name="BExSD16QIKEQKERR75S3B6YWTGG8" hidden="1">#REF!</definedName>
    <definedName name="BExSD16RWPJ4BKJERNVKGA3W1V8N" localSheetId="1" hidden="1">#REF!</definedName>
    <definedName name="BExSD16RWPJ4BKJERNVKGA3W1V8N" localSheetId="2" hidden="1">#REF!</definedName>
    <definedName name="BExSD16RWPJ4BKJERNVKGA3W1V8N" hidden="1">#REF!</definedName>
    <definedName name="BExSD233CH4MU9ZMGNRF97ZV7KWU" localSheetId="1" hidden="1">#REF!</definedName>
    <definedName name="BExSD233CH4MU9ZMGNRF97ZV7KWU" localSheetId="2" hidden="1">#REF!</definedName>
    <definedName name="BExSD233CH4MU9ZMGNRF97ZV7KWU" hidden="1">#REF!</definedName>
    <definedName name="BExSD28FYFAWCPCM1M8OSY2O4X48" localSheetId="1" hidden="1">#REF!</definedName>
    <definedName name="BExSD28FYFAWCPCM1M8OSY2O4X48" localSheetId="2" hidden="1">#REF!</definedName>
    <definedName name="BExSD28FYFAWCPCM1M8OSY2O4X48" hidden="1">#REF!</definedName>
    <definedName name="BExSD2U0F3BN6IN9N4R2DTTJG15H" localSheetId="1" hidden="1">#REF!</definedName>
    <definedName name="BExSD2U0F3BN6IN9N4R2DTTJG15H" localSheetId="2" hidden="1">#REF!</definedName>
    <definedName name="BExSD2U0F3BN6IN9N4R2DTTJG15H" hidden="1">#REF!</definedName>
    <definedName name="BExSD6A6NY15YSMFH51ST6XJY429" localSheetId="1" hidden="1">#REF!</definedName>
    <definedName name="BExSD6A6NY15YSMFH51ST6XJY429" localSheetId="2" hidden="1">[1]Table!#REF!</definedName>
    <definedName name="BExSD6A6NY15YSMFH51ST6XJY429" hidden="1">[2]Table!#REF!</definedName>
    <definedName name="BExSD9A24GM3D4TTV7HBLUTV6QWY" localSheetId="1" hidden="1">#REF!</definedName>
    <definedName name="BExSD9A24GM3D4TTV7HBLUTV6QWY" localSheetId="2" hidden="1">#REF!</definedName>
    <definedName name="BExSD9A24GM3D4TTV7HBLUTV6QWY" hidden="1">#REF!</definedName>
    <definedName name="BExSD9VH6PF6RQ135VOEE08YXPAW" localSheetId="1" hidden="1">#REF!</definedName>
    <definedName name="BExSD9VH6PF6RQ135VOEE08YXPAW" localSheetId="2" hidden="1">#REF!</definedName>
    <definedName name="BExSD9VH6PF6RQ135VOEE08YXPAW" hidden="1">#REF!</definedName>
    <definedName name="BExSDA103IDU3Z92AQWGL6EPJ7ZY" localSheetId="1" hidden="1">#REF!</definedName>
    <definedName name="BExSDA103IDU3Z92AQWGL6EPJ7ZY" localSheetId="2" hidden="1">#REF!</definedName>
    <definedName name="BExSDA103IDU3Z92AQWGL6EPJ7ZY" hidden="1">#REF!</definedName>
    <definedName name="BExSDB84U8AW67F2BK6DCOM7GV3X" localSheetId="1" hidden="1">#REF!</definedName>
    <definedName name="BExSDB84U8AW67F2BK6DCOM7GV3X" localSheetId="2" hidden="1">#REF!</definedName>
    <definedName name="BExSDB84U8AW67F2BK6DCOM7GV3X" hidden="1">#REF!</definedName>
    <definedName name="BExSDI9RK3ZXPQL0POO8VHJU8N27" localSheetId="1" hidden="1">#REF!</definedName>
    <definedName name="BExSDI9RK3ZXPQL0POO8VHJU8N27" localSheetId="2" hidden="1">#REF!</definedName>
    <definedName name="BExSDI9RK3ZXPQL0POO8VHJU8N27" hidden="1">#REF!</definedName>
    <definedName name="BExSDJ5ZE3T46HSF6W0OXL80TXQG" localSheetId="1" hidden="1">#REF!</definedName>
    <definedName name="BExSDJ5ZE3T46HSF6W0OXL80TXQG" localSheetId="2" hidden="1">#REF!</definedName>
    <definedName name="BExSDJ5ZE3T46HSF6W0OXL80TXQG" hidden="1">#REF!</definedName>
    <definedName name="BExSDJGWXNT5XVPOBSB88WMPSCQ6" localSheetId="1" hidden="1">#REF!</definedName>
    <definedName name="BExSDJGWXNT5XVPOBSB88WMPSCQ6" localSheetId="2" hidden="1">#REF!</definedName>
    <definedName name="BExSDJGWXNT5XVPOBSB88WMPSCQ6" hidden="1">#REF!</definedName>
    <definedName name="BExSDLEZ3L5XZO6CEX7RP8QNSA25" localSheetId="1" hidden="1">#REF!</definedName>
    <definedName name="BExSDLEZ3L5XZO6CEX7RP8QNSA25" localSheetId="2" hidden="1">#REF!</definedName>
    <definedName name="BExSDLEZ3L5XZO6CEX7RP8QNSA25" hidden="1">#REF!</definedName>
    <definedName name="BExSDP5Y04WWMX2WWRITWOX8R5I9" localSheetId="1" hidden="1">#REF!</definedName>
    <definedName name="BExSDP5Y04WWMX2WWRITWOX8R5I9" localSheetId="2" hidden="1">#REF!</definedName>
    <definedName name="BExSDP5Y04WWMX2WWRITWOX8R5I9" hidden="1">#REF!</definedName>
    <definedName name="BExSDS5SH8FO75GZUTSMGEAFZISP" localSheetId="1" hidden="1">Tech #REF!</definedName>
    <definedName name="BExSDS5SH8FO75GZUTSMGEAFZISP" localSheetId="2" hidden="1">Tech '[5]2'!$B$7:$E$8</definedName>
    <definedName name="BExSDS5SH8FO75GZUTSMGEAFZISP" hidden="1">Tech '[5]2'!$B$7:$E$8</definedName>
    <definedName name="BExSDSGM203BJTNS9MKCBX453HMD" localSheetId="1" hidden="1">#REF!</definedName>
    <definedName name="BExSDSGM203BJTNS9MKCBX453HMD" localSheetId="2" hidden="1">#REF!</definedName>
    <definedName name="BExSDSGM203BJTNS9MKCBX453HMD" hidden="1">#REF!</definedName>
    <definedName name="BExSDT20XUFXTDM37M148AXAP7HN" localSheetId="1" hidden="1">#REF!</definedName>
    <definedName name="BExSDT20XUFXTDM37M148AXAP7HN" localSheetId="2" hidden="1">#REF!</definedName>
    <definedName name="BExSDT20XUFXTDM37M148AXAP7HN" hidden="1">#REF!</definedName>
    <definedName name="BExSDXEJR7UVN8U72W1RET6M00G5" localSheetId="1" hidden="1">#REF!</definedName>
    <definedName name="BExSDXEJR7UVN8U72W1RET6M00G5" localSheetId="2" hidden="1">#REF!</definedName>
    <definedName name="BExSDXEJR7UVN8U72W1RET6M00G5" hidden="1">#REF!</definedName>
    <definedName name="BExSDXK0HXH5MAOY4QLSGIWOLGW1" localSheetId="1" hidden="1">#REF!</definedName>
    <definedName name="BExSDXK0HXH5MAOY4QLSGIWOLGW1" localSheetId="2" hidden="1">#REF!</definedName>
    <definedName name="BExSDXK0HXH5MAOY4QLSGIWOLGW1" hidden="1">#REF!</definedName>
    <definedName name="BExSDZCM0ZFXUUZP8ZLMDIHS8LU8" localSheetId="1" hidden="1">#REF!</definedName>
    <definedName name="BExSDZCM0ZFXUUZP8ZLMDIHS8LU8" localSheetId="2" hidden="1">#REF!</definedName>
    <definedName name="BExSDZCM0ZFXUUZP8ZLMDIHS8LU8" hidden="1">#REF!</definedName>
    <definedName name="BExSEAL9YSUTWOJT5MAFANRZOXVL" localSheetId="1" hidden="1">#REF!</definedName>
    <definedName name="BExSEAL9YSUTWOJT5MAFANRZOXVL" localSheetId="2" hidden="1">#REF!</definedName>
    <definedName name="BExSEAL9YSUTWOJT5MAFANRZOXVL" hidden="1">#REF!</definedName>
    <definedName name="BExSEAW2OMQLT6RX0J09MSD5TW3E" localSheetId="1" hidden="1">#REF!</definedName>
    <definedName name="BExSEAW2OMQLT6RX0J09MSD5TW3E" localSheetId="2" hidden="1">#REF!</definedName>
    <definedName name="BExSEAW2OMQLT6RX0J09MSD5TW3E" hidden="1">#REF!</definedName>
    <definedName name="BExSEB6W37O4R974BQYCC0T3LTMO" localSheetId="1" hidden="1">#REF!</definedName>
    <definedName name="BExSEB6W37O4R974BQYCC0T3LTMO" localSheetId="2" hidden="1">#REF!</definedName>
    <definedName name="BExSEB6W37O4R974BQYCC0T3LTMO" hidden="1">#REF!</definedName>
    <definedName name="BExSEEHK1VLWD7JBV9SVVVIKQZ3I" localSheetId="1" hidden="1">#REF!</definedName>
    <definedName name="BExSEEHK1VLWD7JBV9SVVVIKQZ3I" localSheetId="2" hidden="1">#REF!</definedName>
    <definedName name="BExSEEHK1VLWD7JBV9SVVVIKQZ3I" hidden="1">#REF!</definedName>
    <definedName name="BExSEJKZLX37P3V33TRTFJ30BFRK" localSheetId="1" hidden="1">#REF!</definedName>
    <definedName name="BExSEJKZLX37P3V33TRTFJ30BFRK" localSheetId="2" hidden="1">#REF!</definedName>
    <definedName name="BExSEJKZLX37P3V33TRTFJ30BFRK" hidden="1">#REF!</definedName>
    <definedName name="BExSEN6HPU40PFQLS84KBD3A1Q6M" localSheetId="1" hidden="1">#REF!</definedName>
    <definedName name="BExSEN6HPU40PFQLS84KBD3A1Q6M" localSheetId="2" hidden="1">#REF!</definedName>
    <definedName name="BExSEN6HPU40PFQLS84KBD3A1Q6M" hidden="1">#REF!</definedName>
    <definedName name="BExSEO85KXRJDD5GDB6ECPS5ODQ1" localSheetId="1" hidden="1">#REF!</definedName>
    <definedName name="BExSEO85KXRJDD5GDB6ECPS5ODQ1" localSheetId="2" hidden="1">#REF!</definedName>
    <definedName name="BExSEO85KXRJDD5GDB6ECPS5ODQ1" hidden="1">#REF!</definedName>
    <definedName name="BExSEP9UVOAI6TMXKNK587PQ3328" localSheetId="1" hidden="1">#REF!</definedName>
    <definedName name="BExSEP9UVOAI6TMXKNK587PQ3328" localSheetId="2" hidden="1">#REF!</definedName>
    <definedName name="BExSEP9UVOAI6TMXKNK587PQ3328" hidden="1">#REF!</definedName>
    <definedName name="BExSEU7YCJK8AFJE745NNYWBQA0Z" localSheetId="1" hidden="1">#REF!</definedName>
    <definedName name="BExSEU7YCJK8AFJE745NNYWBQA0Z" localSheetId="2" hidden="1">#REF!</definedName>
    <definedName name="BExSEU7YCJK8AFJE745NNYWBQA0Z" hidden="1">#REF!</definedName>
    <definedName name="BExSEVKK9RGU8JU6K0U72GHL66R0" localSheetId="1" hidden="1">#REF!</definedName>
    <definedName name="BExSEVKK9RGU8JU6K0U72GHL66R0" localSheetId="2" hidden="1">[3]Table!#REF!</definedName>
    <definedName name="BExSEVKK9RGU8JU6K0U72GHL66R0" hidden="1">[3]Table!#REF!</definedName>
    <definedName name="BExSEXYVCDWWIOI7QHZMX4MFUV64" localSheetId="1" hidden="1">#REF!</definedName>
    <definedName name="BExSEXYVCDWWIOI7QHZMX4MFUV64" localSheetId="2" hidden="1">#REF!</definedName>
    <definedName name="BExSEXYVCDWWIOI7QHZMX4MFUV64" hidden="1">#REF!</definedName>
    <definedName name="BExSF07QFLZCO4P6K6QF05XG7PH1" localSheetId="1" hidden="1">#REF!</definedName>
    <definedName name="BExSF07QFLZCO4P6K6QF05XG7PH1" localSheetId="2" hidden="1">#REF!</definedName>
    <definedName name="BExSF07QFLZCO4P6K6QF05XG7PH1" hidden="1">#REF!</definedName>
    <definedName name="BExSF07QRRTDGI3W1DVHZC4NYDKO" localSheetId="1" hidden="1">#REF!</definedName>
    <definedName name="BExSF07QRRTDGI3W1DVHZC4NYDKO" localSheetId="2" hidden="1">#REF!</definedName>
    <definedName name="BExSF07QRRTDGI3W1DVHZC4NYDKO" hidden="1">#REF!</definedName>
    <definedName name="BExSF2WUV3WBS01HMCCCGHNU4OUM" localSheetId="1" hidden="1">#REF!</definedName>
    <definedName name="BExSF2WUV3WBS01HMCCCGHNU4OUM" localSheetId="2" hidden="1">#REF!</definedName>
    <definedName name="BExSF2WUV3WBS01HMCCCGHNU4OUM" hidden="1">#REF!</definedName>
    <definedName name="BExSF50D8BSNRV7O2WXCOYUF5XM4" localSheetId="1" hidden="1">#REF!</definedName>
    <definedName name="BExSF50D8BSNRV7O2WXCOYUF5XM4" localSheetId="2" hidden="1">#REF!</definedName>
    <definedName name="BExSF50D8BSNRV7O2WXCOYUF5XM4" hidden="1">#REF!</definedName>
    <definedName name="BExSFE02JPJV96AZQXI73W1EGL19" localSheetId="1" hidden="1">#REF!</definedName>
    <definedName name="BExSFE02JPJV96AZQXI73W1EGL19" localSheetId="2" hidden="1">#REF!</definedName>
    <definedName name="BExSFE02JPJV96AZQXI73W1EGL19" hidden="1">#REF!</definedName>
    <definedName name="BExSFELNPJYUZX393PKWKNNZYV1N" localSheetId="1" hidden="1">#REF!</definedName>
    <definedName name="BExSFELNPJYUZX393PKWKNNZYV1N" localSheetId="2" hidden="1">#REF!</definedName>
    <definedName name="BExSFELNPJYUZX393PKWKNNZYV1N" hidden="1">#REF!</definedName>
    <definedName name="BExSFICG1UYEJ9F686I052C6V4UW" localSheetId="1" hidden="1">#REF!</definedName>
    <definedName name="BExSFICG1UYEJ9F686I052C6V4UW" localSheetId="2" hidden="1">#REF!</definedName>
    <definedName name="BExSFICG1UYEJ9F686I052C6V4UW" hidden="1">#REF!</definedName>
    <definedName name="BExSFJ8ZAGQ63A4MVMZRQWLVRGQ5" localSheetId="1" hidden="1">#REF!</definedName>
    <definedName name="BExSFJ8ZAGQ63A4MVMZRQWLVRGQ5" localSheetId="2" hidden="1">#REF!</definedName>
    <definedName name="BExSFJ8ZAGQ63A4MVMZRQWLVRGQ5" hidden="1">#REF!</definedName>
    <definedName name="BExSFKQRST2S9KXWWLCXYLKSF4G1" localSheetId="1" hidden="1">#REF!</definedName>
    <definedName name="BExSFKQRST2S9KXWWLCXYLKSF4G1" localSheetId="2" hidden="1">#REF!</definedName>
    <definedName name="BExSFKQRST2S9KXWWLCXYLKSF4G1" hidden="1">#REF!</definedName>
    <definedName name="BExSFLSM2LROLBRXEUWYG534LF80" localSheetId="1" hidden="1">#REF!</definedName>
    <definedName name="BExSFLSM2LROLBRXEUWYG534LF80" localSheetId="2" hidden="1">#REF!</definedName>
    <definedName name="BExSFLSM2LROLBRXEUWYG534LF80" hidden="1">#REF!</definedName>
    <definedName name="BExSFPE22ZMCVS7DGX7WA82UW3OT" localSheetId="1" hidden="1">#REF!</definedName>
    <definedName name="BExSFPE22ZMCVS7DGX7WA82UW3OT" localSheetId="2" hidden="1">#REF!</definedName>
    <definedName name="BExSFPE22ZMCVS7DGX7WA82UW3OT" hidden="1">#REF!</definedName>
    <definedName name="BExSFRMVNSYBEBI4LIVAPIE9WAXP" localSheetId="1" hidden="1">#REF!</definedName>
    <definedName name="BExSFRMVNSYBEBI4LIVAPIE9WAXP" localSheetId="2" hidden="1">#REF!</definedName>
    <definedName name="BExSFRMVNSYBEBI4LIVAPIE9WAXP" hidden="1">#REF!</definedName>
    <definedName name="BExSFVJ70R6ANYRODXS61H6LKK6M" localSheetId="1" hidden="1">#REF!</definedName>
    <definedName name="BExSFVJ70R6ANYRODXS61H6LKK6M" localSheetId="2" hidden="1">#REF!</definedName>
    <definedName name="BExSFVJ70R6ANYRODXS61H6LKK6M" hidden="1">#REF!</definedName>
    <definedName name="BExSFY89MYKPD9GKKBBZSL065I41" localSheetId="1" hidden="1">#REF!</definedName>
    <definedName name="BExSFY89MYKPD9GKKBBZSL065I41" localSheetId="2" hidden="1">#REF!</definedName>
    <definedName name="BExSFY89MYKPD9GKKBBZSL065I41" hidden="1">#REF!</definedName>
    <definedName name="BExSFYDRRTAZVPXRWUF5PDQ97WFF" localSheetId="1" hidden="1">#REF!</definedName>
    <definedName name="BExSFYDRRTAZVPXRWUF5PDQ97WFF" localSheetId="2" hidden="1">#REF!</definedName>
    <definedName name="BExSFYDRRTAZVPXRWUF5PDQ97WFF" hidden="1">#REF!</definedName>
    <definedName name="BExSFZVPFTXA3F0IJ2NGH1GXX9R7" localSheetId="1" hidden="1">#REF!</definedName>
    <definedName name="BExSFZVPFTXA3F0IJ2NGH1GXX9R7" localSheetId="2" hidden="1">#REF!</definedName>
    <definedName name="BExSFZVPFTXA3F0IJ2NGH1GXX9R7" hidden="1">#REF!</definedName>
    <definedName name="BExSG66A19EP7URYV0ZBVC35RAT1" localSheetId="1" hidden="1">#REF!</definedName>
    <definedName name="BExSG66A19EP7URYV0ZBVC35RAT1" localSheetId="2" hidden="1">#REF!</definedName>
    <definedName name="BExSG66A19EP7URYV0ZBVC35RAT1" hidden="1">#REF!</definedName>
    <definedName name="BExSG7TK3REGE3E31YDOC8TNZRHR" localSheetId="1" hidden="1">#REF!</definedName>
    <definedName name="BExSG7TK3REGE3E31YDOC8TNZRHR" localSheetId="2" hidden="1">#REF!</definedName>
    <definedName name="BExSG7TK3REGE3E31YDOC8TNZRHR" hidden="1">#REF!</definedName>
    <definedName name="BExSG90Q4ZUU2IPGDYOM169NJV9S" localSheetId="1" hidden="1">#REF!</definedName>
    <definedName name="BExSG90Q4ZUU2IPGDYOM169NJV9S" localSheetId="2" hidden="1">#REF!</definedName>
    <definedName name="BExSG90Q4ZUU2IPGDYOM169NJV9S" hidden="1">#REF!</definedName>
    <definedName name="BExSG9X3DU845PNXYJGGLBQY2UHG" localSheetId="1" hidden="1">#REF!</definedName>
    <definedName name="BExSG9X3DU845PNXYJGGLBQY2UHG" localSheetId="2" hidden="1">#REF!</definedName>
    <definedName name="BExSG9X3DU845PNXYJGGLBQY2UHG" hidden="1">#REF!</definedName>
    <definedName name="BExSGE45J27MDUUNXW7Z8Q33UAON" localSheetId="1" hidden="1">#REF!</definedName>
    <definedName name="BExSGE45J27MDUUNXW7Z8Q33UAON" localSheetId="2" hidden="1">#REF!</definedName>
    <definedName name="BExSGE45J27MDUUNXW7Z8Q33UAON" hidden="1">#REF!</definedName>
    <definedName name="BExSGE9LY91Q0URHB4YAMX0UAMYI" localSheetId="1" hidden="1">#REF!</definedName>
    <definedName name="BExSGE9LY91Q0URHB4YAMX0UAMYI" localSheetId="2" hidden="1">#REF!</definedName>
    <definedName name="BExSGE9LY91Q0URHB4YAMX0UAMYI" hidden="1">#REF!</definedName>
    <definedName name="BExSGEEWSM6V6B3J3F29MN7WAH14" localSheetId="1" hidden="1">#REF!</definedName>
    <definedName name="BExSGEEWSM6V6B3J3F29MN7WAH14" localSheetId="2" hidden="1">#REF!</definedName>
    <definedName name="BExSGEEWSM6V6B3J3F29MN7WAH14" hidden="1">#REF!</definedName>
    <definedName name="BExSGG7MYKIENY02STAXTC4X9E24" localSheetId="1" hidden="1">#REF!</definedName>
    <definedName name="BExSGG7MYKIENY02STAXTC4X9E24" localSheetId="2" hidden="1">#REF!</definedName>
    <definedName name="BExSGG7MYKIENY02STAXTC4X9E24" hidden="1">#REF!</definedName>
    <definedName name="BExSGIB70TB0YFEQV30VUKHYUVBV" localSheetId="1" hidden="1">#REF!</definedName>
    <definedName name="BExSGIB70TB0YFEQV30VUKHYUVBV" localSheetId="2" hidden="1">#REF!</definedName>
    <definedName name="BExSGIB70TB0YFEQV30VUKHYUVBV" hidden="1">#REF!</definedName>
    <definedName name="BExSGJICQB8QUUT9RL14HCT1KS5U" localSheetId="1" hidden="1">#REF!</definedName>
    <definedName name="BExSGJICQB8QUUT9RL14HCT1KS5U" localSheetId="2" hidden="1">#REF!</definedName>
    <definedName name="BExSGJICQB8QUUT9RL14HCT1KS5U" hidden="1">#REF!</definedName>
    <definedName name="BExSGJT4LF1CNH5RN5GZ373ISW9D" localSheetId="1" hidden="1">#REF!</definedName>
    <definedName name="BExSGJT4LF1CNH5RN5GZ373ISW9D" localSheetId="2" hidden="1">#REF!</definedName>
    <definedName name="BExSGJT4LF1CNH5RN5GZ373ISW9D" hidden="1">#REF!</definedName>
    <definedName name="BExSGLB2URTLBCKBB4Y885W925F2" localSheetId="1" hidden="1">#REF!</definedName>
    <definedName name="BExSGLB2URTLBCKBB4Y885W925F2" localSheetId="2" hidden="1">#REF!</definedName>
    <definedName name="BExSGLB2URTLBCKBB4Y885W925F2" hidden="1">#REF!</definedName>
    <definedName name="BExSGOAYG73SFWOPAQV80P710GID" localSheetId="1" hidden="1">#REF!</definedName>
    <definedName name="BExSGOAYG73SFWOPAQV80P710GID" localSheetId="2" hidden="1">#REF!</definedName>
    <definedName name="BExSGOAYG73SFWOPAQV80P710GID" hidden="1">#REF!</definedName>
    <definedName name="BExSGOLRHZ4NFR0IOISPKD4QK1TG" localSheetId="1" hidden="1">#REF!</definedName>
    <definedName name="BExSGOLRHZ4NFR0IOISPKD4QK1TG" localSheetId="2" hidden="1">#REF!</definedName>
    <definedName name="BExSGOLRHZ4NFR0IOISPKD4QK1TG" hidden="1">#REF!</definedName>
    <definedName name="BExSGOWJHRW7FWKLO2EHUOOGHNAF" localSheetId="1" hidden="1">#REF!</definedName>
    <definedName name="BExSGOWJHRW7FWKLO2EHUOOGHNAF" localSheetId="2" hidden="1">#REF!</definedName>
    <definedName name="BExSGOWJHRW7FWKLO2EHUOOGHNAF" hidden="1">#REF!</definedName>
    <definedName name="BExSGOWJTAP41ZV5Q23H7MI9C76W" localSheetId="1" hidden="1">#REF!</definedName>
    <definedName name="BExSGOWJTAP41ZV5Q23H7MI9C76W" localSheetId="2" hidden="1">#REF!</definedName>
    <definedName name="BExSGOWJTAP41ZV5Q23H7MI9C76W" hidden="1">#REF!</definedName>
    <definedName name="BExSGR5JQVX2HQ0PKCGZNSSUM1RV" localSheetId="1" hidden="1">#REF!</definedName>
    <definedName name="BExSGR5JQVX2HQ0PKCGZNSSUM1RV" localSheetId="2" hidden="1">#REF!</definedName>
    <definedName name="BExSGR5JQVX2HQ0PKCGZNSSUM1RV" hidden="1">#REF!</definedName>
    <definedName name="BExSGVHX69GJZHD99DKE4RZ042B1" localSheetId="1" hidden="1">#REF!</definedName>
    <definedName name="BExSGVHX69GJZHD99DKE4RZ042B1" localSheetId="2" hidden="1">#REF!</definedName>
    <definedName name="BExSGVHX69GJZHD99DKE4RZ042B1" hidden="1">#REF!</definedName>
    <definedName name="BExSGZJO4J4ZO04E2N2ECVYS9DEZ" localSheetId="1" hidden="1">#REF!</definedName>
    <definedName name="BExSGZJO4J4ZO04E2N2ECVYS9DEZ" localSheetId="2" hidden="1">#REF!</definedName>
    <definedName name="BExSGZJO4J4ZO04E2N2ECVYS9DEZ" hidden="1">#REF!</definedName>
    <definedName name="BExSGZUGY79HTZJHBOW1JB7U7BPA" localSheetId="1" hidden="1">#REF!</definedName>
    <definedName name="BExSGZUGY79HTZJHBOW1JB7U7BPA" localSheetId="2" hidden="1">#REF!</definedName>
    <definedName name="BExSGZUGY79HTZJHBOW1JB7U7BPA" hidden="1">#REF!</definedName>
    <definedName name="BExSH4HLTQVL4MI545VJL4WFN9U2" localSheetId="1" hidden="1">#REF!</definedName>
    <definedName name="BExSH4HLTQVL4MI545VJL4WFN9U2" localSheetId="2" hidden="1">#REF!</definedName>
    <definedName name="BExSH4HLTQVL4MI545VJL4WFN9U2" hidden="1">#REF!</definedName>
    <definedName name="BExSH4HMJS0TXSYHRWJRFTJ7NOSN" localSheetId="1" hidden="1">#REF!</definedName>
    <definedName name="BExSH4HMJS0TXSYHRWJRFTJ7NOSN" localSheetId="2" hidden="1">#REF!</definedName>
    <definedName name="BExSH4HMJS0TXSYHRWJRFTJ7NOSN" hidden="1">#REF!</definedName>
    <definedName name="BExSHAHFHS7MMNJR8JPVABRGBVIT" localSheetId="1" hidden="1">#REF!</definedName>
    <definedName name="BExSHAHFHS7MMNJR8JPVABRGBVIT" localSheetId="2" hidden="1">#REF!</definedName>
    <definedName name="BExSHAHFHS7MMNJR8JPVABRGBVIT" hidden="1">#REF!</definedName>
    <definedName name="BExSHDS3RJMD6MEJ67RL63M0SEIC" localSheetId="1" hidden="1">#REF!</definedName>
    <definedName name="BExSHDS3RJMD6MEJ67RL63M0SEIC" localSheetId="2" hidden="1">#REF!</definedName>
    <definedName name="BExSHDS3RJMD6MEJ67RL63M0SEIC" hidden="1">#REF!</definedName>
    <definedName name="BExSHGH88QZWW4RNAX4YKAZ5JEBL" localSheetId="1" hidden="1">#REF!</definedName>
    <definedName name="BExSHGH88QZWW4RNAX4YKAZ5JEBL" localSheetId="2" hidden="1">#REF!</definedName>
    <definedName name="BExSHGH88QZWW4RNAX4YKAZ5JEBL" hidden="1">#REF!</definedName>
    <definedName name="BExSHLKNN11HA6C6AIRA72XZJMLX" localSheetId="1" hidden="1">#REF!</definedName>
    <definedName name="BExSHLKNN11HA6C6AIRA72XZJMLX" localSheetId="2" hidden="1">#REF!</definedName>
    <definedName name="BExSHLKNN11HA6C6AIRA72XZJMLX" hidden="1">#REF!</definedName>
    <definedName name="BExSHNDE42T6EFBAJRGHG6BRAOB6" localSheetId="1" hidden="1">#REF!</definedName>
    <definedName name="BExSHNDE42T6EFBAJRGHG6BRAOB6" localSheetId="2" hidden="1">#REF!</definedName>
    <definedName name="BExSHNDE42T6EFBAJRGHG6BRAOB6" hidden="1">#REF!</definedName>
    <definedName name="BExSHOKK1OO3CX9Z28C58E5J1D9W" localSheetId="1" hidden="1">#REF!</definedName>
    <definedName name="BExSHOKK1OO3CX9Z28C58E5J1D9W" localSheetId="2" hidden="1">#REF!</definedName>
    <definedName name="BExSHOKK1OO3CX9Z28C58E5J1D9W" hidden="1">#REF!</definedName>
    <definedName name="BExSHQD8KYLTQGDXIRKCHQQ7MKIH" localSheetId="1" hidden="1">#REF!</definedName>
    <definedName name="BExSHQD8KYLTQGDXIRKCHQQ7MKIH" localSheetId="2" hidden="1">#REF!</definedName>
    <definedName name="BExSHQD8KYLTQGDXIRKCHQQ7MKIH" hidden="1">#REF!</definedName>
    <definedName name="BExSHQYV2LNNRU7XJFIAYTIZPHOD" localSheetId="1" hidden="1">#REF!</definedName>
    <definedName name="BExSHQYV2LNNRU7XJFIAYTIZPHOD" localSheetId="2" hidden="1">#REF!</definedName>
    <definedName name="BExSHQYV2LNNRU7XJFIAYTIZPHOD" hidden="1">#REF!</definedName>
    <definedName name="BExSHUKBQVT2G9G0K9ORVIJO6TU8" localSheetId="1" hidden="1">#REF!</definedName>
    <definedName name="BExSHUKBQVT2G9G0K9ORVIJO6TU8" localSheetId="2" hidden="1">#REF!</definedName>
    <definedName name="BExSHUKBQVT2G9G0K9ORVIJO6TU8" hidden="1">#REF!</definedName>
    <definedName name="BExSHVGPIAHXI97UBLI9G4I4M29F" localSheetId="1" hidden="1">#REF!</definedName>
    <definedName name="BExSHVGPIAHXI97UBLI9G4I4M29F" localSheetId="2" hidden="1">#REF!</definedName>
    <definedName name="BExSHVGPIAHXI97UBLI9G4I4M29F" hidden="1">#REF!</definedName>
    <definedName name="BExSI0K2YL3HTCQAD8A7TR4QCUR6" localSheetId="1" hidden="1">#REF!</definedName>
    <definedName name="BExSI0K2YL3HTCQAD8A7TR4QCUR6" localSheetId="2" hidden="1">#REF!</definedName>
    <definedName name="BExSI0K2YL3HTCQAD8A7TR4QCUR6" hidden="1">#REF!</definedName>
    <definedName name="BExSIFUDNRWXWIWNGCCFOOD8WIAZ" localSheetId="1" hidden="1">#REF!</definedName>
    <definedName name="BExSIFUDNRWXWIWNGCCFOOD8WIAZ" localSheetId="2" hidden="1">#REF!</definedName>
    <definedName name="BExSIFUDNRWXWIWNGCCFOOD8WIAZ" hidden="1">#REF!</definedName>
    <definedName name="BExTTB30ANJJNOIZVAOFCIM48SXN" localSheetId="1" hidden="1">Table #REF!</definedName>
    <definedName name="BExTTB30ANJJNOIZVAOFCIM48SXN" localSheetId="2" hidden="1">Table '[5]2'!$B$6:$F$9</definedName>
    <definedName name="BExTTB30ANJJNOIZVAOFCIM48SXN" hidden="1">Table '[5]2'!$B$6:$F$9</definedName>
    <definedName name="BExTTO9R52GIB8JVQ60R4D6EET1C" localSheetId="1" hidden="1">#REF!</definedName>
    <definedName name="BExTTO9R52GIB8JVQ60R4D6EET1C" localSheetId="2" hidden="1">[4]Program!#REF!</definedName>
    <definedName name="BExTTO9R52GIB8JVQ60R4D6EET1C" hidden="1">[4]Program!#REF!</definedName>
    <definedName name="BExTTRKG7F4SR6LJVKI5M4119T5S" localSheetId="1" hidden="1">#REF!</definedName>
    <definedName name="BExTTRKG7F4SR6LJVKI5M4119T5S" localSheetId="2" hidden="1">#REF!</definedName>
    <definedName name="BExTTRKG7F4SR6LJVKI5M4119T5S" hidden="1">#REF!</definedName>
    <definedName name="BExTTZNS2PBCR93C9IUW49UZ4I6T" localSheetId="1" hidden="1">#REF!</definedName>
    <definedName name="BExTTZNS2PBCR93C9IUW49UZ4I6T" localSheetId="2" hidden="1">#REF!</definedName>
    <definedName name="BExTTZNS2PBCR93C9IUW49UZ4I6T" hidden="1">#REF!</definedName>
    <definedName name="BExTU09BQ4ZJGYDDO4661X0QR5X1" localSheetId="1" hidden="1">#REF!</definedName>
    <definedName name="BExTU09BQ4ZJGYDDO4661X0QR5X1" localSheetId="2" hidden="1">#REF!</definedName>
    <definedName name="BExTU09BQ4ZJGYDDO4661X0QR5X1" hidden="1">#REF!</definedName>
    <definedName name="BExTU2YFQ25JQ6MEMRHHN66VLTPJ" localSheetId="1" hidden="1">#REF!</definedName>
    <definedName name="BExTU2YFQ25JQ6MEMRHHN66VLTPJ" localSheetId="2" hidden="1">#REF!</definedName>
    <definedName name="BExTU2YFQ25JQ6MEMRHHN66VLTPJ" hidden="1">#REF!</definedName>
    <definedName name="BExTU4R63WPAATXQQOQA3EW56NDH" localSheetId="1" hidden="1">#REF!</definedName>
    <definedName name="BExTU4R63WPAATXQQOQA3EW56NDH" localSheetId="2" hidden="1">#REF!</definedName>
    <definedName name="BExTU4R63WPAATXQQOQA3EW56NDH" hidden="1">#REF!</definedName>
    <definedName name="BExTU75I8IEMNTTB9XPKP0TDNVIZ" localSheetId="1" hidden="1">#REF!</definedName>
    <definedName name="BExTU75I8IEMNTTB9XPKP0TDNVIZ" localSheetId="2" hidden="1">#REF!</definedName>
    <definedName name="BExTU75I8IEMNTTB9XPKP0TDNVIZ" hidden="1">#REF!</definedName>
    <definedName name="BExTU75IOII1V5O0C9X2VAYYVJUG" localSheetId="1" hidden="1">#REF!</definedName>
    <definedName name="BExTU75IOII1V5O0C9X2VAYYVJUG" localSheetId="2" hidden="1">#REF!</definedName>
    <definedName name="BExTU75IOII1V5O0C9X2VAYYVJUG" hidden="1">#REF!</definedName>
    <definedName name="BExTUA5F7V4LUIIAM17J3A8XF3JE" localSheetId="1" hidden="1">#REF!</definedName>
    <definedName name="BExTUA5F7V4LUIIAM17J3A8XF3JE" localSheetId="2" hidden="1">#REF!</definedName>
    <definedName name="BExTUA5F7V4LUIIAM17J3A8XF3JE" hidden="1">#REF!</definedName>
    <definedName name="BExTUJ53ANGZ3H1KDK4CR4Q0OD6P" localSheetId="1" hidden="1">#REF!</definedName>
    <definedName name="BExTUJ53ANGZ3H1KDK4CR4Q0OD6P" localSheetId="2" hidden="1">#REF!</definedName>
    <definedName name="BExTUJ53ANGZ3H1KDK4CR4Q0OD6P" hidden="1">#REF!</definedName>
    <definedName name="BExTUK1FYDEI5JAD0J26799FZSXB" localSheetId="1" hidden="1">#REF!</definedName>
    <definedName name="BExTUK1FYDEI5JAD0J26799FZSXB" localSheetId="2" hidden="1">#REF!</definedName>
    <definedName name="BExTUK1FYDEI5JAD0J26799FZSXB" hidden="1">#REF!</definedName>
    <definedName name="BExTUKXSZBM7C57G6NGLWGU4WOHY" localSheetId="1" hidden="1">#REF!</definedName>
    <definedName name="BExTUKXSZBM7C57G6NGLWGU4WOHY" localSheetId="2" hidden="1">#REF!</definedName>
    <definedName name="BExTUKXSZBM7C57G6NGLWGU4WOHY" hidden="1">#REF!</definedName>
    <definedName name="BExTUOOMC43GH95KQ1PJ86MN9XDF" localSheetId="1" hidden="1">#REF!</definedName>
    <definedName name="BExTUOOMC43GH95KQ1PJ86MN9XDF" localSheetId="2" hidden="1">#REF!</definedName>
    <definedName name="BExTUOOMC43GH95KQ1PJ86MN9XDF" hidden="1">#REF!</definedName>
    <definedName name="BExTUQMUUDYV4W96RZMM2LUFBZMP" localSheetId="1" hidden="1">#REF!</definedName>
    <definedName name="BExTUQMUUDYV4W96RZMM2LUFBZMP" localSheetId="2" hidden="1">#REF!</definedName>
    <definedName name="BExTUQMUUDYV4W96RZMM2LUFBZMP" hidden="1">#REF!</definedName>
    <definedName name="BExTUSQCFFYZCDNHWHADBC2E1ZP1" localSheetId="1" hidden="1">#REF!</definedName>
    <definedName name="BExTUSQCFFYZCDNHWHADBC2E1ZP1" localSheetId="2" hidden="1">#REF!</definedName>
    <definedName name="BExTUSQCFFYZCDNHWHADBC2E1ZP1" hidden="1">#REF!</definedName>
    <definedName name="BExTUUTV46P45N12IER9ARPFU0GV" localSheetId="1" hidden="1">#REF!</definedName>
    <definedName name="BExTUUTV46P45N12IER9ARPFU0GV" localSheetId="2" hidden="1">#REF!</definedName>
    <definedName name="BExTUUTV46P45N12IER9ARPFU0GV" hidden="1">#REF!</definedName>
    <definedName name="BExTUVFGOJEYS28JURA5KHQFDU5J" localSheetId="1" hidden="1">#REF!</definedName>
    <definedName name="BExTUVFGOJEYS28JURA5KHQFDU5J" localSheetId="2" hidden="1">#REF!</definedName>
    <definedName name="BExTUVFGOJEYS28JURA5KHQFDU5J" hidden="1">#REF!</definedName>
    <definedName name="BExTUW10U40QCYGHM5NJ3YR1O5SP" localSheetId="1" hidden="1">#REF!</definedName>
    <definedName name="BExTUW10U40QCYGHM5NJ3YR1O5SP" localSheetId="2" hidden="1">#REF!</definedName>
    <definedName name="BExTUW10U40QCYGHM5NJ3YR1O5SP" hidden="1">#REF!</definedName>
    <definedName name="BExTUWXFQHINU66YG82BI20ATMB5" localSheetId="1" hidden="1">#REF!</definedName>
    <definedName name="BExTUWXFQHINU66YG82BI20ATMB5" localSheetId="2" hidden="1">#REF!</definedName>
    <definedName name="BExTUWXFQHINU66YG82BI20ATMB5" hidden="1">#REF!</definedName>
    <definedName name="BExTUY9WNSJ91GV8CP0SKJTEIV82" localSheetId="1" hidden="1">#REF!</definedName>
    <definedName name="BExTUY9WNSJ91GV8CP0SKJTEIV82" localSheetId="2" hidden="1">[1]Table!#REF!</definedName>
    <definedName name="BExTUY9WNSJ91GV8CP0SKJTEIV82" hidden="1">[2]Table!#REF!</definedName>
    <definedName name="BExTV20UHIBOLIIOND4KLHQHHC57" localSheetId="1" hidden="1">#REF!</definedName>
    <definedName name="BExTV20UHIBOLIIOND4KLHQHHC57" localSheetId="2" hidden="1">[4]Program!#REF!</definedName>
    <definedName name="BExTV20UHIBOLIIOND4KLHQHHC57" hidden="1">[4]Program!#REF!</definedName>
    <definedName name="BExTV67VIM8PV6KO253M4DUBJQLC" localSheetId="1" hidden="1">#REF!</definedName>
    <definedName name="BExTV67VIM8PV6KO253M4DUBJQLC" localSheetId="2" hidden="1">#REF!</definedName>
    <definedName name="BExTV67VIM8PV6KO253M4DUBJQLC" hidden="1">#REF!</definedName>
    <definedName name="BExTVB5SVVVTT03VCNOOGVPQXACA" localSheetId="1" hidden="1">#REF!</definedName>
    <definedName name="BExTVB5SVVVTT03VCNOOGVPQXACA" localSheetId="2" hidden="1">#REF!</definedName>
    <definedName name="BExTVB5SVVVTT03VCNOOGVPQXACA" hidden="1">#REF!</definedName>
    <definedName name="BExTVCCZQCNKWX2I528I4PMU22TL" localSheetId="1" hidden="1">Tech #REF!</definedName>
    <definedName name="BExTVCCZQCNKWX2I528I4PMU22TL" hidden="1">Tech '[5]2'!$B$7:$N$10</definedName>
    <definedName name="BExTVELZCF2YA5L6F23BYZZR6WHF" localSheetId="1" hidden="1">#REF!</definedName>
    <definedName name="BExTVELZCF2YA5L6F23BYZZR6WHF" localSheetId="2" hidden="1">#REF!</definedName>
    <definedName name="BExTVELZCF2YA5L6F23BYZZR6WHF" hidden="1">#REF!</definedName>
    <definedName name="BExTVGPIQZ99YFXUC8OONUX5BD42" localSheetId="1" hidden="1">#REF!</definedName>
    <definedName name="BExTVGPIQZ99YFXUC8OONUX5BD42" localSheetId="2" hidden="1">#REF!</definedName>
    <definedName name="BExTVGPIQZ99YFXUC8OONUX5BD42" hidden="1">#REF!</definedName>
    <definedName name="BExTVL7BRO81XSLCQ2EMZ03ESTYB" localSheetId="1" hidden="1">#REF!</definedName>
    <definedName name="BExTVL7BRO81XSLCQ2EMZ03ESTYB" localSheetId="2" hidden="1">#REF!</definedName>
    <definedName name="BExTVL7BRO81XSLCQ2EMZ03ESTYB" hidden="1">#REF!</definedName>
    <definedName name="BExTVTLH2E1SH7Z2XBYHUOQBWWLI" localSheetId="1" hidden="1">#REF!</definedName>
    <definedName name="BExTVTLH2E1SH7Z2XBYHUOQBWWLI" localSheetId="2" hidden="1">#REF!</definedName>
    <definedName name="BExTVTLH2E1SH7Z2XBYHUOQBWWLI" hidden="1">#REF!</definedName>
    <definedName name="BExTVUCCM66872WK8GMHJGJRWG1L" localSheetId="1" hidden="1">Tech #REF!</definedName>
    <definedName name="BExTVUCCM66872WK8GMHJGJRWG1L" localSheetId="2" hidden="1">Tech '[7]1'!$B$7:$L$349</definedName>
    <definedName name="BExTVUCCM66872WK8GMHJGJRWG1L" hidden="1">Tech '[7]1'!$B$7:$L$349</definedName>
    <definedName name="BExTVUN6FOSBC5RQXC67NHKLFOWP" localSheetId="1" hidden="1">#REF!</definedName>
    <definedName name="BExTVUN6FOSBC5RQXC67NHKLFOWP" localSheetId="2" hidden="1">#REF!</definedName>
    <definedName name="BExTVUN6FOSBC5RQXC67NHKLFOWP" hidden="1">#REF!</definedName>
    <definedName name="BExTVXSHP7BI4QLLFNEZ48GA2RAN" localSheetId="1" hidden="1">#REF!</definedName>
    <definedName name="BExTVXSHP7BI4QLLFNEZ48GA2RAN" localSheetId="2" hidden="1">#REF!</definedName>
    <definedName name="BExTVXSHP7BI4QLLFNEZ48GA2RAN" hidden="1">#REF!</definedName>
    <definedName name="BExTVY36QWWWG0XSU63JU9XEB88X" localSheetId="1" hidden="1">#REF!</definedName>
    <definedName name="BExTVY36QWWWG0XSU63JU9XEB88X" localSheetId="2" hidden="1">#REF!</definedName>
    <definedName name="BExTVY36QWWWG0XSU63JU9XEB88X" hidden="1">#REF!</definedName>
    <definedName name="BExTVZQLP9VFLEYQ9280W13X7E8K" localSheetId="1" hidden="1">#REF!</definedName>
    <definedName name="BExTVZQLP9VFLEYQ9280W13X7E8K" localSheetId="2" hidden="1">#REF!</definedName>
    <definedName name="BExTVZQLP9VFLEYQ9280W13X7E8K" hidden="1">#REF!</definedName>
    <definedName name="BExTW1OT970WXWIKM239EPCI8BUP" localSheetId="1" hidden="1">#REF!</definedName>
    <definedName name="BExTW1OT970WXWIKM239EPCI8BUP" localSheetId="2" hidden="1">#REF!</definedName>
    <definedName name="BExTW1OT970WXWIKM239EPCI8BUP" hidden="1">#REF!</definedName>
    <definedName name="BExTW1ZKAN3NQKH4J7U6REVSURS0" localSheetId="1" hidden="1">#REF!</definedName>
    <definedName name="BExTW1ZKAN3NQKH4J7U6REVSURS0" localSheetId="2" hidden="1">#REF!</definedName>
    <definedName name="BExTW1ZKAN3NQKH4J7U6REVSURS0" hidden="1">#REF!</definedName>
    <definedName name="BExTW5QELCYGKKLSPR4XKLCUV38U" localSheetId="1" hidden="1">Tech #REF!</definedName>
    <definedName name="BExTW5QELCYGKKLSPR4XKLCUV38U" localSheetId="2" hidden="1">Tech '[5]2'!$B$7:$D$8</definedName>
    <definedName name="BExTW5QELCYGKKLSPR4XKLCUV38U" hidden="1">Tech '[5]2'!$B$7:$D$8</definedName>
    <definedName name="BExTWAJ01USIULUR65TMNAUY1FWT" localSheetId="1" hidden="1">#REF!</definedName>
    <definedName name="BExTWAJ01USIULUR65TMNAUY1FWT" localSheetId="2" hidden="1">#REF!</definedName>
    <definedName name="BExTWAJ01USIULUR65TMNAUY1FWT" hidden="1">#REF!</definedName>
    <definedName name="BExTWB4LA1PODQOH4LDTHQKBN16K" localSheetId="1" hidden="1">#REF!</definedName>
    <definedName name="BExTWB4LA1PODQOH4LDTHQKBN16K" localSheetId="2" hidden="1">#REF!</definedName>
    <definedName name="BExTWB4LA1PODQOH4LDTHQKBN16K" hidden="1">#REF!</definedName>
    <definedName name="BExTWBFE1SP9TK6EHI1O7FB459OF" localSheetId="1" hidden="1">#REF!</definedName>
    <definedName name="BExTWBFE1SP9TK6EHI1O7FB459OF" localSheetId="2" hidden="1">#REF!</definedName>
    <definedName name="BExTWBFE1SP9TK6EHI1O7FB459OF" hidden="1">#REF!</definedName>
    <definedName name="BExTWFX8OYD9IX59PTP73YAC8O9G" localSheetId="1" hidden="1">#REF!</definedName>
    <definedName name="BExTWFX8OYD9IX59PTP73YAC8O9G" localSheetId="2" hidden="1">#REF!</definedName>
    <definedName name="BExTWFX8OYD9IX59PTP73YAC8O9G" hidden="1">#REF!</definedName>
    <definedName name="BExTWI0Q8AWXUA3ZN7I5V3QK2KM1" localSheetId="1" hidden="1">#REF!</definedName>
    <definedName name="BExTWI0Q8AWXUA3ZN7I5V3QK2KM1" localSheetId="2" hidden="1">#REF!</definedName>
    <definedName name="BExTWI0Q8AWXUA3ZN7I5V3QK2KM1" hidden="1">#REF!</definedName>
    <definedName name="BExTWI0R31187AOWYLZ1W1WNI84K" localSheetId="1" hidden="1">#REF!</definedName>
    <definedName name="BExTWI0R31187AOWYLZ1W1WNI84K" localSheetId="2" hidden="1">#REF!</definedName>
    <definedName name="BExTWI0R31187AOWYLZ1W1WNI84K" hidden="1">#REF!</definedName>
    <definedName name="BExTWJTGTEM42YMMOXES1DOPT9UG" localSheetId="1" hidden="1">#REF!</definedName>
    <definedName name="BExTWJTGTEM42YMMOXES1DOPT9UG" localSheetId="2" hidden="1">#REF!</definedName>
    <definedName name="BExTWJTGTEM42YMMOXES1DOPT9UG" hidden="1">#REF!</definedName>
    <definedName name="BExTWJTIA3WUW1PUWXAOP9O8NKLZ" localSheetId="1" hidden="1">#REF!</definedName>
    <definedName name="BExTWJTIA3WUW1PUWXAOP9O8NKLZ" localSheetId="2" hidden="1">#REF!</definedName>
    <definedName name="BExTWJTIA3WUW1PUWXAOP9O8NKLZ" hidden="1">#REF!</definedName>
    <definedName name="BExTWMO2JVULGP65P9F6XFK9TZ97" localSheetId="1" hidden="1">#REF!</definedName>
    <definedName name="BExTWMO2JVULGP65P9F6XFK9TZ97" localSheetId="2" hidden="1">#REF!</definedName>
    <definedName name="BExTWMO2JVULGP65P9F6XFK9TZ97" hidden="1">#REF!</definedName>
    <definedName name="BExTWNKGCSAYKAWGTHVOEBI22UCC" localSheetId="1" hidden="1">#REF!</definedName>
    <definedName name="BExTWNKGCSAYKAWGTHVOEBI22UCC" localSheetId="2" hidden="1">#REF!</definedName>
    <definedName name="BExTWNKGCSAYKAWGTHVOEBI22UCC" hidden="1">#REF!</definedName>
    <definedName name="BExTWS7KFB9SYJYPB6GIH0N3WHOR" localSheetId="1" hidden="1">#REF!</definedName>
    <definedName name="BExTWS7KFB9SYJYPB6GIH0N3WHOR" localSheetId="2" hidden="1">#REF!</definedName>
    <definedName name="BExTWS7KFB9SYJYPB6GIH0N3WHOR" hidden="1">#REF!</definedName>
    <definedName name="BExTWSYGNF2FVHICZD9VI7RY0JFO" localSheetId="1" hidden="1">#REF!</definedName>
    <definedName name="BExTWSYGNF2FVHICZD9VI7RY0JFO" localSheetId="2" hidden="1">#REF!</definedName>
    <definedName name="BExTWSYGNF2FVHICZD9VI7RY0JFO" hidden="1">#REF!</definedName>
    <definedName name="BExTWTERU1SE8R3LRC2C4HQMOIB1" localSheetId="1" hidden="1">#REF!</definedName>
    <definedName name="BExTWTERU1SE8R3LRC2C4HQMOIB1" localSheetId="2" hidden="1">#REF!</definedName>
    <definedName name="BExTWTERU1SE8R3LRC2C4HQMOIB1" hidden="1">#REF!</definedName>
    <definedName name="BExTWW95OX07FNA01WF5MSSSFQLX" localSheetId="1" hidden="1">#REF!</definedName>
    <definedName name="BExTWW95OX07FNA01WF5MSSSFQLX" localSheetId="2" hidden="1">#REF!</definedName>
    <definedName name="BExTWW95OX07FNA01WF5MSSSFQLX" hidden="1">#REF!</definedName>
    <definedName name="BExTWZ92358D5O000PI9XL0A8MZ8" localSheetId="1" hidden="1">#REF!</definedName>
    <definedName name="BExTWZ92358D5O000PI9XL0A8MZ8" localSheetId="2" hidden="1">#REF!</definedName>
    <definedName name="BExTWZ92358D5O000PI9XL0A8MZ8" hidden="1">#REF!</definedName>
    <definedName name="BExTX1I2K5HJP2RD9YJHWT8V7TJQ" localSheetId="1" hidden="1">#REF!</definedName>
    <definedName name="BExTX1I2K5HJP2RD9YJHWT8V7TJQ" localSheetId="2" hidden="1">#REF!</definedName>
    <definedName name="BExTX1I2K5HJP2RD9YJHWT8V7TJQ" hidden="1">#REF!</definedName>
    <definedName name="BExTX3ATO14W55EUNHRLVB82CWD2" localSheetId="1" hidden="1">#REF!</definedName>
    <definedName name="BExTX3ATO14W55EUNHRLVB82CWD2" localSheetId="2" hidden="1">#REF!</definedName>
    <definedName name="BExTX3ATO14W55EUNHRLVB82CWD2" hidden="1">#REF!</definedName>
    <definedName name="BExTX476KI0RNB71XI5TYMANSGBG" localSheetId="1" hidden="1">#REF!</definedName>
    <definedName name="BExTX476KI0RNB71XI5TYMANSGBG" localSheetId="2" hidden="1">#REF!</definedName>
    <definedName name="BExTX476KI0RNB71XI5TYMANSGBG" hidden="1">#REF!</definedName>
    <definedName name="BExTXCQL1EUYCVDOOML6BYZUJFQV" localSheetId="1" hidden="1">TEST-#REF!</definedName>
    <definedName name="BExTXCQL1EUYCVDOOML6BYZUJFQV" localSheetId="2" hidden="1">TEST-[6]LISTA!$B$7:$F$1857</definedName>
    <definedName name="BExTXCQL1EUYCVDOOML6BYZUJFQV" hidden="1">TEST-[6]LISTA!$B$7:$F$1857</definedName>
    <definedName name="BExTXFFPJWA0LB853NMK8TU8GROB" localSheetId="1" hidden="1">#REF!</definedName>
    <definedName name="BExTXFFPJWA0LB853NMK8TU8GROB" localSheetId="2" hidden="1">#REF!</definedName>
    <definedName name="BExTXFFPJWA0LB853NMK8TU8GROB" hidden="1">#REF!</definedName>
    <definedName name="BExTXHOPUXF3B02X3IPA8V36U0KM" localSheetId="1" hidden="1">#REF!</definedName>
    <definedName name="BExTXHOPUXF3B02X3IPA8V36U0KM" localSheetId="2" hidden="1">#REF!</definedName>
    <definedName name="BExTXHOPUXF3B02X3IPA8V36U0KM" hidden="1">#REF!</definedName>
    <definedName name="BExTXIL2JPSHOBRQPZKE4NVEB3G8" localSheetId="1" hidden="1">#REF!</definedName>
    <definedName name="BExTXIL2JPSHOBRQPZKE4NVEB3G8" localSheetId="2" hidden="1">#REF!</definedName>
    <definedName name="BExTXIL2JPSHOBRQPZKE4NVEB3G8" hidden="1">#REF!</definedName>
    <definedName name="BExTXJ6HBAIXMMWKZTJNFDYVZCAY" localSheetId="1" hidden="1">#REF!</definedName>
    <definedName name="BExTXJ6HBAIXMMWKZTJNFDYVZCAY" localSheetId="2" hidden="1">#REF!</definedName>
    <definedName name="BExTXJ6HBAIXMMWKZTJNFDYVZCAY" hidden="1">#REF!</definedName>
    <definedName name="BExTXOVHDHRPKTYOZV53FIQBC0II" localSheetId="1" hidden="1">#REF!</definedName>
    <definedName name="BExTXOVHDHRPKTYOZV53FIQBC0II" localSheetId="2" hidden="1">#REF!</definedName>
    <definedName name="BExTXOVHDHRPKTYOZV53FIQBC0II" hidden="1">#REF!</definedName>
    <definedName name="BExTXT812NQT8GAEGH738U29BI0D" localSheetId="1" hidden="1">#REF!</definedName>
    <definedName name="BExTXT812NQT8GAEGH738U29BI0D" localSheetId="2" hidden="1">#REF!</definedName>
    <definedName name="BExTXT812NQT8GAEGH738U29BI0D" hidden="1">#REF!</definedName>
    <definedName name="BExTXWIP2TFPTQ76NHFOB72NICRZ" localSheetId="1" hidden="1">#REF!</definedName>
    <definedName name="BExTXWIP2TFPTQ76NHFOB72NICRZ" localSheetId="2" hidden="1">#REF!</definedName>
    <definedName name="BExTXWIP2TFPTQ76NHFOB72NICRZ" hidden="1">#REF!</definedName>
    <definedName name="BExTY1WXTBXUD0M1NWE12NMAUGCO" localSheetId="1" hidden="1">#REF!</definedName>
    <definedName name="BExTY1WXTBXUD0M1NWE12NMAUGCO" localSheetId="2" hidden="1">#REF!</definedName>
    <definedName name="BExTY1WXTBXUD0M1NWE12NMAUGCO" hidden="1">#REF!</definedName>
    <definedName name="BExTY4RDTNHDGCXLDRXAS56I95ZM" localSheetId="1" hidden="1">#REF!</definedName>
    <definedName name="BExTY4RDTNHDGCXLDRXAS56I95ZM" localSheetId="2" hidden="1">#REF!</definedName>
    <definedName name="BExTY4RDTNHDGCXLDRXAS56I95ZM" hidden="1">#REF!</definedName>
    <definedName name="BExTY5T62H651VC86QM4X7E28JVA" localSheetId="1" hidden="1">#REF!</definedName>
    <definedName name="BExTY5T62H651VC86QM4X7E28JVA" localSheetId="2" hidden="1">#REF!</definedName>
    <definedName name="BExTY5T62H651VC86QM4X7E28JVA" hidden="1">#REF!</definedName>
    <definedName name="BExTY640AXGFMMJ3SP95SZMECIVH" localSheetId="1" hidden="1">#REF!</definedName>
    <definedName name="BExTY640AXGFMMJ3SP95SZMECIVH" localSheetId="2" hidden="1">#REF!</definedName>
    <definedName name="BExTY640AXGFMMJ3SP95SZMECIVH" hidden="1">#REF!</definedName>
    <definedName name="BExTY8T41OBZ32MRCWT76H4XO1YE" localSheetId="1" hidden="1">#REF!</definedName>
    <definedName name="BExTY8T41OBZ32MRCWT76H4XO1YE" localSheetId="2" hidden="1">#REF!</definedName>
    <definedName name="BExTY8T41OBZ32MRCWT76H4XO1YE" hidden="1">#REF!</definedName>
    <definedName name="BExTYALTB72G63H2R0S17VCL1ZQH" localSheetId="1" hidden="1">#REF!</definedName>
    <definedName name="BExTYALTB72G63H2R0S17VCL1ZQH" localSheetId="2" hidden="1">#REF!</definedName>
    <definedName name="BExTYALTB72G63H2R0S17VCL1ZQH" hidden="1">#REF!</definedName>
    <definedName name="BExTYC3T4GDMUCOXK9B8J204X5WD" localSheetId="1" hidden="1">#REF!</definedName>
    <definedName name="BExTYC3T4GDMUCOXK9B8J204X5WD" localSheetId="2" hidden="1">#REF!</definedName>
    <definedName name="BExTYC3T4GDMUCOXK9B8J204X5WD" hidden="1">#REF!</definedName>
    <definedName name="BExTYEI4P023XVF6C6VBMED2UYIU" localSheetId="1" hidden="1">#REF!</definedName>
    <definedName name="BExTYEI4P023XVF6C6VBMED2UYIU" localSheetId="2" hidden="1">#REF!</definedName>
    <definedName name="BExTYEI4P023XVF6C6VBMED2UYIU" hidden="1">#REF!</definedName>
    <definedName name="BExTYHCJJ2NWRM1RV59FYR41534U" localSheetId="1" hidden="1">#REF!</definedName>
    <definedName name="BExTYHCJJ2NWRM1RV59FYR41534U" localSheetId="2" hidden="1">#REF!</definedName>
    <definedName name="BExTYHCJJ2NWRM1RV59FYR41534U" hidden="1">#REF!</definedName>
    <definedName name="BExTYKCEFJ83LZM95M1V7CSFQVEA" localSheetId="1" hidden="1">#REF!</definedName>
    <definedName name="BExTYKCEFJ83LZM95M1V7CSFQVEA" localSheetId="2" hidden="1">#REF!</definedName>
    <definedName name="BExTYKCEFJ83LZM95M1V7CSFQVEA" hidden="1">#REF!</definedName>
    <definedName name="BExTYL3GVPX3BR8Y6YP97V5UO81R" localSheetId="1" hidden="1">#REF!</definedName>
    <definedName name="BExTYL3GVPX3BR8Y6YP97V5UO81R" localSheetId="2" hidden="1">#REF!</definedName>
    <definedName name="BExTYL3GVPX3BR8Y6YP97V5UO81R" hidden="1">#REF!</definedName>
    <definedName name="BExTYPLA9N640MFRJJQPKXT7P88M" localSheetId="1" hidden="1">#REF!</definedName>
    <definedName name="BExTYPLA9N640MFRJJQPKXT7P88M" localSheetId="2" hidden="1">#REF!</definedName>
    <definedName name="BExTYPLA9N640MFRJJQPKXT7P88M" hidden="1">#REF!</definedName>
    <definedName name="BExTYPLBARP1AG3DJRI8LWETC03F" localSheetId="1" hidden="1">#REF!</definedName>
    <definedName name="BExTYPLBARP1AG3DJRI8LWETC03F" localSheetId="2" hidden="1">[1]Program!#REF!</definedName>
    <definedName name="BExTYPLBARP1AG3DJRI8LWETC03F" hidden="1">[1]Program!#REF!</definedName>
    <definedName name="BExTYTC34IGA1FF0752Q803Y8031" localSheetId="1" hidden="1">#REF!</definedName>
    <definedName name="BExTYTC34IGA1FF0752Q803Y8031" localSheetId="2" hidden="1">#REF!</definedName>
    <definedName name="BExTYTC34IGA1FF0752Q803Y8031" hidden="1">#REF!</definedName>
    <definedName name="BExTZ14NBAYTRJFHTCJY2PHRZ7PT" localSheetId="1" hidden="1">#REF!</definedName>
    <definedName name="BExTZ14NBAYTRJFHTCJY2PHRZ7PT" localSheetId="2" hidden="1">#REF!</definedName>
    <definedName name="BExTZ14NBAYTRJFHTCJY2PHRZ7PT" hidden="1">#REF!</definedName>
    <definedName name="BExTZ7F71SNTOX4LLZCK5R9VUMIJ" localSheetId="1" hidden="1">#REF!</definedName>
    <definedName name="BExTZ7F71SNTOX4LLZCK5R9VUMIJ" localSheetId="2" hidden="1">#REF!</definedName>
    <definedName name="BExTZ7F71SNTOX4LLZCK5R9VUMIJ" hidden="1">#REF!</definedName>
    <definedName name="BExTZ80T0G1BXHUMFAQUD45B8YND" localSheetId="1" hidden="1">#REF!</definedName>
    <definedName name="BExTZ80T0G1BXHUMFAQUD45B8YND" localSheetId="2" hidden="1">#REF!</definedName>
    <definedName name="BExTZ80T0G1BXHUMFAQUD45B8YND" hidden="1">#REF!</definedName>
    <definedName name="BExTZ8X5G9S3PA4FPSNK7T69W7QT" localSheetId="1" hidden="1">#REF!</definedName>
    <definedName name="BExTZ8X5G9S3PA4FPSNK7T69W7QT" localSheetId="2" hidden="1">#REF!</definedName>
    <definedName name="BExTZ8X5G9S3PA4FPSNK7T69W7QT" hidden="1">#REF!</definedName>
    <definedName name="BExTZ92GDESK7KK0JZCG3VK50I2T" localSheetId="1" hidden="1">#REF!</definedName>
    <definedName name="BExTZ92GDESK7KK0JZCG3VK50I2T" localSheetId="2" hidden="1">#REF!</definedName>
    <definedName name="BExTZ92GDESK7KK0JZCG3VK50I2T" hidden="1">#REF!</definedName>
    <definedName name="BExTZ92HD98TC46GSNL10ROEV39S" localSheetId="1" hidden="1">#REF!</definedName>
    <definedName name="BExTZ92HD98TC46GSNL10ROEV39S" localSheetId="2" hidden="1">#REF!</definedName>
    <definedName name="BExTZ92HD98TC46GSNL10ROEV39S" hidden="1">#REF!</definedName>
    <definedName name="BExTZ97Y0RMR8V5BI9F2H4MFB77O" localSheetId="1" hidden="1">#REF!</definedName>
    <definedName name="BExTZ97Y0RMR8V5BI9F2H4MFB77O" localSheetId="2" hidden="1">#REF!</definedName>
    <definedName name="BExTZ97Y0RMR8V5BI9F2H4MFB77O" hidden="1">#REF!</definedName>
    <definedName name="BExTZBMAW1ICY36KSZHH6AY3Y0A5" localSheetId="1" hidden="1">#REF!</definedName>
    <definedName name="BExTZBMAW1ICY36KSZHH6AY3Y0A5" localSheetId="2" hidden="1">#REF!</definedName>
    <definedName name="BExTZBMAW1ICY36KSZHH6AY3Y0A5" hidden="1">#REF!</definedName>
    <definedName name="BExTZCIO4GJZJLIKVP8TCCUBS98W" localSheetId="1" hidden="1">#REF!</definedName>
    <definedName name="BExTZCIO4GJZJLIKVP8TCCUBS98W" localSheetId="2" hidden="1">#REF!</definedName>
    <definedName name="BExTZCIO4GJZJLIKVP8TCCUBS98W" hidden="1">#REF!</definedName>
    <definedName name="BExTZCO57BY3RU9U4VH22NMEZCLK" localSheetId="1" hidden="1">Tech #REF!</definedName>
    <definedName name="BExTZCO57BY3RU9U4VH22NMEZCLK" localSheetId="2" hidden="1">Tech '[7]1'!$B$7:$L$223</definedName>
    <definedName name="BExTZCO57BY3RU9U4VH22NMEZCLK" hidden="1">Tech '[7]1'!$B$7:$L$223</definedName>
    <definedName name="BExTZE0L1DOCRWZ1ISRQ8E4ABMHF" localSheetId="1" hidden="1">#REF!</definedName>
    <definedName name="BExTZE0L1DOCRWZ1ISRQ8E4ABMHF" localSheetId="2" hidden="1">#REF!</definedName>
    <definedName name="BExTZE0L1DOCRWZ1ISRQ8E4ABMHF" hidden="1">#REF!</definedName>
    <definedName name="BExTZEGPIUZ4ZP5GHL41WDWTZQX5" localSheetId="1" hidden="1">#REF!</definedName>
    <definedName name="BExTZEGPIUZ4ZP5GHL41WDWTZQX5" localSheetId="2" hidden="1">#REF!</definedName>
    <definedName name="BExTZEGPIUZ4ZP5GHL41WDWTZQX5" hidden="1">#REF!</definedName>
    <definedName name="BExTZEM6E1V5LSK5CJ517RCFZQOQ" localSheetId="1" hidden="1">#REF!</definedName>
    <definedName name="BExTZEM6E1V5LSK5CJ517RCFZQOQ" localSheetId="2" hidden="1">#REF!</definedName>
    <definedName name="BExTZEM6E1V5LSK5CJ517RCFZQOQ" hidden="1">#REF!</definedName>
    <definedName name="BExTZERIO9KVWALU6Z0EZ7DURK6T" localSheetId="1" hidden="1">#REF!</definedName>
    <definedName name="BExTZERIO9KVWALU6Z0EZ7DURK6T" localSheetId="2" hidden="1">#REF!</definedName>
    <definedName name="BExTZERIO9KVWALU6Z0EZ7DURK6T" hidden="1">#REF!</definedName>
    <definedName name="BExTZFIJB5TFX1NDDFRLW7102P7Y" localSheetId="1" hidden="1">#REF!</definedName>
    <definedName name="BExTZFIJB5TFX1NDDFRLW7102P7Y" localSheetId="2" hidden="1">#REF!</definedName>
    <definedName name="BExTZFIJB5TFX1NDDFRLW7102P7Y" hidden="1">#REF!</definedName>
    <definedName name="BExTZFTBPW8GGYG9NW849Q7Y0D43" localSheetId="1" hidden="1">#REF!</definedName>
    <definedName name="BExTZFTBPW8GGYG9NW849Q7Y0D43" localSheetId="2" hidden="1">#REF!</definedName>
    <definedName name="BExTZFTBPW8GGYG9NW849Q7Y0D43" hidden="1">#REF!</definedName>
    <definedName name="BExTZI7NVKDMXH3OPLANS1WSDT2Y" localSheetId="1" hidden="1">#REF!</definedName>
    <definedName name="BExTZI7NVKDMXH3OPLANS1WSDT2Y" localSheetId="2" hidden="1">#REF!</definedName>
    <definedName name="BExTZI7NVKDMXH3OPLANS1WSDT2Y" hidden="1">#REF!</definedName>
    <definedName name="BExTZICYAS5KTNZX02TG0G3NHPZO" localSheetId="1" hidden="1">#REF!</definedName>
    <definedName name="BExTZICYAS5KTNZX02TG0G3NHPZO" localSheetId="2" hidden="1">#REF!</definedName>
    <definedName name="BExTZICYAS5KTNZX02TG0G3NHPZO" hidden="1">#REF!</definedName>
    <definedName name="BExTZK5PMCAXJL4DUIGL6H9Y8U4C" localSheetId="1" hidden="1">#REF!</definedName>
    <definedName name="BExTZK5PMCAXJL4DUIGL6H9Y8U4C" localSheetId="2" hidden="1">#REF!</definedName>
    <definedName name="BExTZK5PMCAXJL4DUIGL6H9Y8U4C" hidden="1">#REF!</definedName>
    <definedName name="BExTZKB6L5SXV5UN71YVTCBEIGWY" localSheetId="1" hidden="1">#REF!</definedName>
    <definedName name="BExTZKB6L5SXV5UN71YVTCBEIGWY" localSheetId="2" hidden="1">#REF!</definedName>
    <definedName name="BExTZKB6L5SXV5UN71YVTCBEIGWY" hidden="1">#REF!</definedName>
    <definedName name="BExTZLCU2E75BH90RH726OITH6IV" localSheetId="1" hidden="1">#REF!</definedName>
    <definedName name="BExTZLCU2E75BH90RH726OITH6IV" localSheetId="2" hidden="1">#REF!</definedName>
    <definedName name="BExTZLCU2E75BH90RH726OITH6IV" hidden="1">#REF!</definedName>
    <definedName name="BExTZLICVKK4NBJFEGL270GJ2VQO" localSheetId="1" hidden="1">#REF!</definedName>
    <definedName name="BExTZLICVKK4NBJFEGL270GJ2VQO" localSheetId="2" hidden="1">#REF!</definedName>
    <definedName name="BExTZLICVKK4NBJFEGL270GJ2VQO" hidden="1">#REF!</definedName>
    <definedName name="BExTZNR69CDQI81XYVKAIDLGSC72" localSheetId="1" hidden="1">#REF!</definedName>
    <definedName name="BExTZNR69CDQI81XYVKAIDLGSC72" localSheetId="2" hidden="1">#REF!</definedName>
    <definedName name="BExTZNR69CDQI81XYVKAIDLGSC72" hidden="1">#REF!</definedName>
    <definedName name="BExTZO2596CBZKPI7YNA1QQNPAIJ" localSheetId="1" hidden="1">#REF!</definedName>
    <definedName name="BExTZO2596CBZKPI7YNA1QQNPAIJ" localSheetId="2" hidden="1">#REF!</definedName>
    <definedName name="BExTZO2596CBZKPI7YNA1QQNPAIJ" hidden="1">#REF!</definedName>
    <definedName name="BExTZQR3B9A31RIDML22K4GG68HZ" localSheetId="1" hidden="1">#REF!</definedName>
    <definedName name="BExTZQR3B9A31RIDML22K4GG68HZ" localSheetId="2" hidden="1">#REF!</definedName>
    <definedName name="BExTZQR3B9A31RIDML22K4GG68HZ" hidden="1">#REF!</definedName>
    <definedName name="BExTZR7B3MMBJEGQ5UI1CLCHFVYC" localSheetId="1" hidden="1">#REF!</definedName>
    <definedName name="BExTZR7B3MMBJEGQ5UI1CLCHFVYC" localSheetId="2" hidden="1">#REF!</definedName>
    <definedName name="BExTZR7B3MMBJEGQ5UI1CLCHFVYC" hidden="1">#REF!</definedName>
    <definedName name="BExTZUCJI99A4GLUX6F2ITDMBZ40" localSheetId="1" hidden="1">#REF!</definedName>
    <definedName name="BExTZUCJI99A4GLUX6F2ITDMBZ40" localSheetId="2" hidden="1">#REF!</definedName>
    <definedName name="BExTZUCJI99A4GLUX6F2ITDMBZ40" hidden="1">#REF!</definedName>
    <definedName name="BExTZY3JBVLGKBZVS8NRDHWGPGL0" localSheetId="1" hidden="1">Tech #REF!</definedName>
    <definedName name="BExTZY3JBVLGKBZVS8NRDHWGPGL0" localSheetId="2" hidden="1">Tech '[5]2'!$B$6:$S$142</definedName>
    <definedName name="BExTZY3JBVLGKBZVS8NRDHWGPGL0" hidden="1">Tech '[5]2'!$B$6:$S$142</definedName>
    <definedName name="BExTZY8TDV4U7FQL7O10G6VKWKPJ" localSheetId="1" hidden="1">#REF!</definedName>
    <definedName name="BExTZY8TDV4U7FQL7O10G6VKWKPJ" localSheetId="2" hidden="1">#REF!</definedName>
    <definedName name="BExTZY8TDV4U7FQL7O10G6VKWKPJ" hidden="1">#REF!</definedName>
    <definedName name="BExTZYUEFFX7ORBXTAXZPLEGR9FF" localSheetId="1" hidden="1">#REF!</definedName>
    <definedName name="BExTZYUEFFX7ORBXTAXZPLEGR9FF" localSheetId="2" hidden="1">#REF!</definedName>
    <definedName name="BExTZYUEFFX7ORBXTAXZPLEGR9FF" hidden="1">#REF!</definedName>
    <definedName name="BExTZYZVGE94K3D7YL22F0TOLVVQ" localSheetId="1" hidden="1">#REF!</definedName>
    <definedName name="BExTZYZVGE94K3D7YL22F0TOLVVQ" localSheetId="2" hidden="1">#REF!</definedName>
    <definedName name="BExTZYZVGE94K3D7YL22F0TOLVVQ" hidden="1">#REF!</definedName>
    <definedName name="BExU01ZRDJZ7NWI1DAEQVLSCBVH2" localSheetId="1" hidden="1">#REF!</definedName>
    <definedName name="BExU01ZRDJZ7NWI1DAEQVLSCBVH2" localSheetId="2" hidden="1">#REF!</definedName>
    <definedName name="BExU01ZRDJZ7NWI1DAEQVLSCBVH2" hidden="1">#REF!</definedName>
    <definedName name="BExU02QNT4LT7H9JPUC4FXTLVGZT" localSheetId="1" hidden="1">#REF!</definedName>
    <definedName name="BExU02QNT4LT7H9JPUC4FXTLVGZT" localSheetId="2" hidden="1">#REF!</definedName>
    <definedName name="BExU02QNT4LT7H9JPUC4FXTLVGZT" hidden="1">#REF!</definedName>
    <definedName name="BExU08QG60DCMZY6USTH8TZJ869N" localSheetId="1" hidden="1">#REF!</definedName>
    <definedName name="BExU08QG60DCMZY6USTH8TZJ869N" localSheetId="2" hidden="1">[1]Table!#REF!</definedName>
    <definedName name="BExU08QG60DCMZY6USTH8TZJ869N" hidden="1">[2]Table!#REF!</definedName>
    <definedName name="BExU091A10QVE7583Q5CAHW138RD" localSheetId="1" hidden="1">#REF!</definedName>
    <definedName name="BExU091A10QVE7583Q5CAHW138RD" localSheetId="2" hidden="1">#REF!</definedName>
    <definedName name="BExU091A10QVE7583Q5CAHW138RD" hidden="1">#REF!</definedName>
    <definedName name="BExU096QNGQ7EQUUG4GDOTBNJ7OO" localSheetId="1" hidden="1">#REF!</definedName>
    <definedName name="BExU096QNGQ7EQUUG4GDOTBNJ7OO" localSheetId="2" hidden="1">#REF!</definedName>
    <definedName name="BExU096QNGQ7EQUUG4GDOTBNJ7OO" hidden="1">#REF!</definedName>
    <definedName name="BExU09C1TS0LVQLMB4BBCGSEIMJG" localSheetId="1" hidden="1">#REF!</definedName>
    <definedName name="BExU09C1TS0LVQLMB4BBCGSEIMJG" localSheetId="2" hidden="1">#REF!</definedName>
    <definedName name="BExU09C1TS0LVQLMB4BBCGSEIMJG" hidden="1">#REF!</definedName>
    <definedName name="BExU0BFJJQO1HJZKI14QGOQ6JROO" localSheetId="1" hidden="1">#REF!</definedName>
    <definedName name="BExU0BFJJQO1HJZKI14QGOQ6JROO" localSheetId="2" hidden="1">#REF!</definedName>
    <definedName name="BExU0BFJJQO1HJZKI14QGOQ6JROO" hidden="1">#REF!</definedName>
    <definedName name="BExU0D8ACY9VSRF21RH43N4834D7" localSheetId="1" hidden="1">#REF!</definedName>
    <definedName name="BExU0D8ACY9VSRF21RH43N4834D7" localSheetId="2" hidden="1">#REF!</definedName>
    <definedName name="BExU0D8ACY9VSRF21RH43N4834D7" hidden="1">#REF!</definedName>
    <definedName name="BExU0FH5WTGW8MRFUFMDDSMJ6YQ5" localSheetId="1" hidden="1">#REF!</definedName>
    <definedName name="BExU0FH5WTGW8MRFUFMDDSMJ6YQ5" localSheetId="2" hidden="1">#REF!</definedName>
    <definedName name="BExU0FH5WTGW8MRFUFMDDSMJ6YQ5" hidden="1">#REF!</definedName>
    <definedName name="BExU0FMLYKBHXH0JHAD0FA64EF92" localSheetId="1" hidden="1">#REF!</definedName>
    <definedName name="BExU0FMLYKBHXH0JHAD0FA64EF92" localSheetId="2" hidden="1">#REF!</definedName>
    <definedName name="BExU0FMLYKBHXH0JHAD0FA64EF92" hidden="1">#REF!</definedName>
    <definedName name="BExU0FMMD2NL5X8L0TZE5L3PXFCA" localSheetId="1" hidden="1">#REF!</definedName>
    <definedName name="BExU0FMMD2NL5X8L0TZE5L3PXFCA" localSheetId="2" hidden="1">#REF!</definedName>
    <definedName name="BExU0FMMD2NL5X8L0TZE5L3PXFCA" hidden="1">#REF!</definedName>
    <definedName name="BExU0FRX367BCG5JP38SX10LOJYZ" localSheetId="1" hidden="1">#REF!</definedName>
    <definedName name="BExU0FRX367BCG5JP38SX10LOJYZ" localSheetId="2" hidden="1">[4]Program!#REF!</definedName>
    <definedName name="BExU0FRX367BCG5JP38SX10LOJYZ" hidden="1">[4]Program!#REF!</definedName>
    <definedName name="BExU0GDOIL9U33QGU9ZU3YX3V1I4" localSheetId="1" hidden="1">#REF!</definedName>
    <definedName name="BExU0GDOIL9U33QGU9ZU3YX3V1I4" localSheetId="2" hidden="1">#REF!</definedName>
    <definedName name="BExU0GDOIL9U33QGU9ZU3YX3V1I4" hidden="1">#REF!</definedName>
    <definedName name="BExU0HKTO8WJDQDWRTUK5TETM3HS" localSheetId="1" hidden="1">#REF!</definedName>
    <definedName name="BExU0HKTO8WJDQDWRTUK5TETM3HS" localSheetId="2" hidden="1">#REF!</definedName>
    <definedName name="BExU0HKTO8WJDQDWRTUK5TETM3HS" hidden="1">#REF!</definedName>
    <definedName name="BExU0IH7ABJLGWWX8T9LOMEQTXG0" localSheetId="1" hidden="1">#REF!</definedName>
    <definedName name="BExU0IH7ABJLGWWX8T9LOMEQTXG0" localSheetId="2" hidden="1">#REF!</definedName>
    <definedName name="BExU0IH7ABJLGWWX8T9LOMEQTXG0" hidden="1">#REF!</definedName>
    <definedName name="BExU0MTJQPE041ZN7H8UKGV6MZT7" localSheetId="1" hidden="1">#REF!</definedName>
    <definedName name="BExU0MTJQPE041ZN7H8UKGV6MZT7" localSheetId="2" hidden="1">#REF!</definedName>
    <definedName name="BExU0MTJQPE041ZN7H8UKGV6MZT7" hidden="1">#REF!</definedName>
    <definedName name="BExU0P7VX87V2NLOVW72S891CSJC" localSheetId="1" hidden="1">#REF!</definedName>
    <definedName name="BExU0P7VX87V2NLOVW72S891CSJC" localSheetId="2" hidden="1">#REF!</definedName>
    <definedName name="BExU0P7VX87V2NLOVW72S891CSJC" hidden="1">#REF!</definedName>
    <definedName name="BExU0QV5ARH5PL6ZWMLMK42RU6OV" localSheetId="1" hidden="1">#REF!</definedName>
    <definedName name="BExU0QV5ARH5PL6ZWMLMK42RU6OV" localSheetId="2" hidden="1">#REF!</definedName>
    <definedName name="BExU0QV5ARH5PL6ZWMLMK42RU6OV" hidden="1">#REF!</definedName>
    <definedName name="BExU0SD42W8BGRMZQ8I8QJV99JOL" localSheetId="1" hidden="1">#REF!</definedName>
    <definedName name="BExU0SD42W8BGRMZQ8I8QJV99JOL" localSheetId="2" hidden="1">#REF!</definedName>
    <definedName name="BExU0SD42W8BGRMZQ8I8QJV99JOL" hidden="1">#REF!</definedName>
    <definedName name="BExU0WEUG939NOEL20PQRJSN9CVT" localSheetId="1" hidden="1">#REF!</definedName>
    <definedName name="BExU0WEUG939NOEL20PQRJSN9CVT" localSheetId="2" hidden="1">#REF!</definedName>
    <definedName name="BExU0WEUG939NOEL20PQRJSN9CVT" hidden="1">#REF!</definedName>
    <definedName name="BExU0X5VSYSI5S9B8S7DKUE1Q102" localSheetId="1" hidden="1">#REF!</definedName>
    <definedName name="BExU0X5VSYSI5S9B8S7DKUE1Q102" localSheetId="2" hidden="1">#REF!</definedName>
    <definedName name="BExU0X5VSYSI5S9B8S7DKUE1Q102" hidden="1">#REF!</definedName>
    <definedName name="BExU0YYGWG02FLWE4J8J4TYGK5EK" localSheetId="1" hidden="1">#REF!</definedName>
    <definedName name="BExU0YYGWG02FLWE4J8J4TYGK5EK" localSheetId="2" hidden="1">#REF!</definedName>
    <definedName name="BExU0YYGWG02FLWE4J8J4TYGK5EK" hidden="1">#REF!</definedName>
    <definedName name="BExU0ZUUFYHLUK4M4E8GLGIBBNT0" localSheetId="1" hidden="1">#REF!</definedName>
    <definedName name="BExU0ZUUFYHLUK4M4E8GLGIBBNT0" localSheetId="2" hidden="1">#REF!</definedName>
    <definedName name="BExU0ZUUFYHLUK4M4E8GLGIBBNT0" hidden="1">#REF!</definedName>
    <definedName name="BExU147D6RPG6ZVTSXRKFSVRHSBG" localSheetId="1" hidden="1">#REF!</definedName>
    <definedName name="BExU147D6RPG6ZVTSXRKFSVRHSBG" localSheetId="2" hidden="1">#REF!</definedName>
    <definedName name="BExU147D6RPG6ZVTSXRKFSVRHSBG" hidden="1">#REF!</definedName>
    <definedName name="BExU16AV3K7IIBHDEVQG6JC54W2U" localSheetId="1" hidden="1">#REF!</definedName>
    <definedName name="BExU16AV3K7IIBHDEVQG6JC54W2U" localSheetId="2" hidden="1">#REF!</definedName>
    <definedName name="BExU16AV3K7IIBHDEVQG6JC54W2U" hidden="1">#REF!</definedName>
    <definedName name="BExU16R10W1SOAPNG4CDJ01T7JRE" localSheetId="1" hidden="1">#REF!</definedName>
    <definedName name="BExU16R10W1SOAPNG4CDJ01T7JRE" localSheetId="2" hidden="1">#REF!</definedName>
    <definedName name="BExU16R10W1SOAPNG4CDJ01T7JRE" hidden="1">#REF!</definedName>
    <definedName name="BExU1779ZXOD3MB6UKL1QQKNQ4IN" localSheetId="1" hidden="1">#REF!</definedName>
    <definedName name="BExU1779ZXOD3MB6UKL1QQKNQ4IN" localSheetId="2" hidden="1">#REF!</definedName>
    <definedName name="BExU1779ZXOD3MB6UKL1QQKNQ4IN" hidden="1">#REF!</definedName>
    <definedName name="BExU17CKOR3GNIHDNVLH9L1IOJS9" localSheetId="1" hidden="1">#REF!</definedName>
    <definedName name="BExU17CKOR3GNIHDNVLH9L1IOJS9" localSheetId="2" hidden="1">#REF!</definedName>
    <definedName name="BExU17CKOR3GNIHDNVLH9L1IOJS9" hidden="1">#REF!</definedName>
    <definedName name="BExU1ACH6EA2YYPQGJCM31SOMP1P" localSheetId="1" hidden="1">#REF!</definedName>
    <definedName name="BExU1ACH6EA2YYPQGJCM31SOMP1P" localSheetId="2" hidden="1">#REF!</definedName>
    <definedName name="BExU1ACH6EA2YYPQGJCM31SOMP1P" hidden="1">#REF!</definedName>
    <definedName name="BExU1BJMZB5C1RGU5ZF1ZYLKO0F8" localSheetId="1" hidden="1">#REF!</definedName>
    <definedName name="BExU1BJMZB5C1RGU5ZF1ZYLKO0F8" localSheetId="2" hidden="1">#REF!</definedName>
    <definedName name="BExU1BJMZB5C1RGU5ZF1ZYLKO0F8" hidden="1">#REF!</definedName>
    <definedName name="BExU1C571OISXL0OKGTA8RSHVV3O" localSheetId="1" hidden="1">#REF!</definedName>
    <definedName name="BExU1C571OISXL0OKGTA8RSHVV3O" localSheetId="2" hidden="1">#REF!</definedName>
    <definedName name="BExU1C571OISXL0OKGTA8RSHVV3O" hidden="1">#REF!</definedName>
    <definedName name="BExU1DN4RELJSQTQUF8YK7BNGXKO" localSheetId="1" hidden="1">#REF!</definedName>
    <definedName name="BExU1DN4RELJSQTQUF8YK7BNGXKO" localSheetId="2" hidden="1">#REF!</definedName>
    <definedName name="BExU1DN4RELJSQTQUF8YK7BNGXKO" hidden="1">#REF!</definedName>
    <definedName name="BExU1E3FUMFCCVGG1IZTIIO64J6E" localSheetId="1" hidden="1">#REF!</definedName>
    <definedName name="BExU1E3FUMFCCVGG1IZTIIO64J6E" localSheetId="2" hidden="1">#REF!</definedName>
    <definedName name="BExU1E3FUMFCCVGG1IZTIIO64J6E" hidden="1">#REF!</definedName>
    <definedName name="BExU1GXUTLRPJN4MRINLAPHSZQFG" localSheetId="1" hidden="1">#REF!</definedName>
    <definedName name="BExU1GXUTLRPJN4MRINLAPHSZQFG" localSheetId="2" hidden="1">#REF!</definedName>
    <definedName name="BExU1GXUTLRPJN4MRINLAPHSZQFG" hidden="1">#REF!</definedName>
    <definedName name="BExU1IL9AOHFO85BZB6S60DK3N8H" localSheetId="1" hidden="1">#REF!</definedName>
    <definedName name="BExU1IL9AOHFO85BZB6S60DK3N8H" localSheetId="2" hidden="1">#REF!</definedName>
    <definedName name="BExU1IL9AOHFO85BZB6S60DK3N8H" hidden="1">#REF!</definedName>
    <definedName name="BExU1JHMQ50BFKY8KMW5MCX23B3D" localSheetId="1" hidden="1">#REF!</definedName>
    <definedName name="BExU1JHMQ50BFKY8KMW5MCX23B3D" localSheetId="2" hidden="1">#REF!</definedName>
    <definedName name="BExU1JHMQ50BFKY8KMW5MCX23B3D" hidden="1">#REF!</definedName>
    <definedName name="BExU1MXNAJH678YEL29WBWW3QI1O" localSheetId="1" hidden="1">#REF!</definedName>
    <definedName name="BExU1MXNAJH678YEL29WBWW3QI1O" localSheetId="2" hidden="1">#REF!</definedName>
    <definedName name="BExU1MXNAJH678YEL29WBWW3QI1O" hidden="1">#REF!</definedName>
    <definedName name="BExU1NOPS09CLFZL1O31RAF9BQNQ" localSheetId="1" hidden="1">#REF!</definedName>
    <definedName name="BExU1NOPS09CLFZL1O31RAF9BQNQ" localSheetId="2" hidden="1">#REF!</definedName>
    <definedName name="BExU1NOPS09CLFZL1O31RAF9BQNQ" hidden="1">#REF!</definedName>
    <definedName name="BExU1PH9MOEX1JZVZ3D5M9DXB191" localSheetId="1" hidden="1">#REF!</definedName>
    <definedName name="BExU1PH9MOEX1JZVZ3D5M9DXB191" localSheetId="2" hidden="1">#REF!</definedName>
    <definedName name="BExU1PH9MOEX1JZVZ3D5M9DXB191" hidden="1">#REF!</definedName>
    <definedName name="BExU1QZEEKJA35IMEOLOJ3ODX0ZA" localSheetId="1" hidden="1">#REF!</definedName>
    <definedName name="BExU1QZEEKJA35IMEOLOJ3ODX0ZA" localSheetId="2" hidden="1">#REF!</definedName>
    <definedName name="BExU1QZEEKJA35IMEOLOJ3ODX0ZA" hidden="1">#REF!</definedName>
    <definedName name="BExU1RFHEHSXRZO6D64R2ES0ASSO" localSheetId="1" hidden="1">#REF!</definedName>
    <definedName name="BExU1RFHEHSXRZO6D64R2ES0ASSO" localSheetId="2" hidden="1">#REF!</definedName>
    <definedName name="BExU1RFHEHSXRZO6D64R2ES0ASSO" hidden="1">#REF!</definedName>
    <definedName name="BExU1RVQVGNLS1A6KGVNSF1A8M8Z" localSheetId="1" hidden="1">#REF!</definedName>
    <definedName name="BExU1RVQVGNLS1A6KGVNSF1A8M8Z" localSheetId="2" hidden="1">#REF!</definedName>
    <definedName name="BExU1RVQVGNLS1A6KGVNSF1A8M8Z" hidden="1">#REF!</definedName>
    <definedName name="BExU1VH2DUUIO720NY82O6Q4N42L" localSheetId="1" hidden="1">#REF!</definedName>
    <definedName name="BExU1VH2DUUIO720NY82O6Q4N42L" localSheetId="2" hidden="1">#REF!</definedName>
    <definedName name="BExU1VH2DUUIO720NY82O6Q4N42L" hidden="1">#REF!</definedName>
    <definedName name="BExU1VRURIWWVJ95O40WA23LMTJD" localSheetId="1" hidden="1">#REF!</definedName>
    <definedName name="BExU1VRURIWWVJ95O40WA23LMTJD" localSheetId="2" hidden="1">#REF!</definedName>
    <definedName name="BExU1VRURIWWVJ95O40WA23LMTJD" hidden="1">#REF!</definedName>
    <definedName name="BExU1WZ6OW3HTY5IN191HNFJ3VF7" localSheetId="1" hidden="1">#REF!</definedName>
    <definedName name="BExU1WZ6OW3HTY5IN191HNFJ3VF7" localSheetId="2" hidden="1">#REF!</definedName>
    <definedName name="BExU1WZ6OW3HTY5IN191HNFJ3VF7" hidden="1">#REF!</definedName>
    <definedName name="BExU1YBNVL4778KYXB2VIO7WZO0B" localSheetId="1" hidden="1">#REF!</definedName>
    <definedName name="BExU1YBNVL4778KYXB2VIO7WZO0B" localSheetId="2" hidden="1">#REF!</definedName>
    <definedName name="BExU1YBNVL4778KYXB2VIO7WZO0B" hidden="1">#REF!</definedName>
    <definedName name="BExU1ZISRN3XIRPIC5LD2BSR8A8S" localSheetId="1" hidden="1">#REF!</definedName>
    <definedName name="BExU1ZISRN3XIRPIC5LD2BSR8A8S" localSheetId="2" hidden="1">#REF!</definedName>
    <definedName name="BExU1ZISRN3XIRPIC5LD2BSR8A8S" hidden="1">#REF!</definedName>
    <definedName name="BExU21BJ5X02RY81BUSQFJUJFAXT" localSheetId="1" hidden="1">#REF!</definedName>
    <definedName name="BExU21BJ5X02RY81BUSQFJUJFAXT" localSheetId="2" hidden="1">#REF!</definedName>
    <definedName name="BExU21BJ5X02RY81BUSQFJUJFAXT" hidden="1">#REF!</definedName>
    <definedName name="BExU270IWLGK4Z3CV9SUDLWXSCPQ" localSheetId="1" hidden="1">#REF!</definedName>
    <definedName name="BExU270IWLGK4Z3CV9SUDLWXSCPQ" localSheetId="2" hidden="1">#REF!</definedName>
    <definedName name="BExU270IWLGK4Z3CV9SUDLWXSCPQ" hidden="1">#REF!</definedName>
    <definedName name="BExU27RFLRQX28WTK99OT0KM7607" localSheetId="1" hidden="1">#REF!</definedName>
    <definedName name="BExU27RFLRQX28WTK99OT0KM7607" localSheetId="2" hidden="1">#REF!</definedName>
    <definedName name="BExU27RFLRQX28WTK99OT0KM7607" hidden="1">#REF!</definedName>
    <definedName name="BExU27RG39M6091IFP10H06Y7RHL" localSheetId="1" hidden="1">#REF!</definedName>
    <definedName name="BExU27RG39M6091IFP10H06Y7RHL" localSheetId="2" hidden="1">#REF!</definedName>
    <definedName name="BExU27RG39M6091IFP10H06Y7RHL" hidden="1">#REF!</definedName>
    <definedName name="BExU287PGTJKEFT3W92HPC0M5UOZ" localSheetId="1" hidden="1">#REF!</definedName>
    <definedName name="BExU287PGTJKEFT3W92HPC0M5UOZ" localSheetId="2" hidden="1">#REF!</definedName>
    <definedName name="BExU287PGTJKEFT3W92HPC0M5UOZ" hidden="1">#REF!</definedName>
    <definedName name="BExU2941Z7GTMQ5O1VVPEU7YRR7P" localSheetId="1" hidden="1">#REF!</definedName>
    <definedName name="BExU2941Z7GTMQ5O1VVPEU7YRR7P" localSheetId="2" hidden="1">#REF!</definedName>
    <definedName name="BExU2941Z7GTMQ5O1VVPEU7YRR7P" hidden="1">#REF!</definedName>
    <definedName name="BExU2AWT1DNL683X45K8G8I2AU22" localSheetId="1" hidden="1">#REF!</definedName>
    <definedName name="BExU2AWT1DNL683X45K8G8I2AU22" localSheetId="2" hidden="1">#REF!</definedName>
    <definedName name="BExU2AWT1DNL683X45K8G8I2AU22" hidden="1">#REF!</definedName>
    <definedName name="BExU2M5CK6XK55UIHDVYRXJJJRI4" localSheetId="1" hidden="1">#REF!</definedName>
    <definedName name="BExU2M5CK6XK55UIHDVYRXJJJRI4" localSheetId="2" hidden="1">#REF!</definedName>
    <definedName name="BExU2M5CK6XK55UIHDVYRXJJJRI4" hidden="1">#REF!</definedName>
    <definedName name="BExU2N1PZFSD1KEUY5SFLIIXBPW0" localSheetId="1" hidden="1">#REF!</definedName>
    <definedName name="BExU2N1PZFSD1KEUY5SFLIIXBPW0" localSheetId="2" hidden="1">#REF!</definedName>
    <definedName name="BExU2N1PZFSD1KEUY5SFLIIXBPW0" hidden="1">#REF!</definedName>
    <definedName name="BExU2PQSFGFC91IVK47BERJGSWLX" localSheetId="1" hidden="1">#REF!</definedName>
    <definedName name="BExU2PQSFGFC91IVK47BERJGSWLX" localSheetId="2" hidden="1">#REF!</definedName>
    <definedName name="BExU2PQSFGFC91IVK47BERJGSWLX" hidden="1">#REF!</definedName>
    <definedName name="BExU2Q1MI5BMGXQAYIUL0VCXX6K3" localSheetId="1" hidden="1">#REF!</definedName>
    <definedName name="BExU2Q1MI5BMGXQAYIUL0VCXX6K3" localSheetId="2" hidden="1">#REF!</definedName>
    <definedName name="BExU2Q1MI5BMGXQAYIUL0VCXX6K3" hidden="1">#REF!</definedName>
    <definedName name="BExU2TXVT25ZTOFQAF6CM53Z1RLF" localSheetId="1" hidden="1">#REF!</definedName>
    <definedName name="BExU2TXVT25ZTOFQAF6CM53Z1RLF" localSheetId="2" hidden="1">[1]Table!#REF!</definedName>
    <definedName name="BExU2TXVT25ZTOFQAF6CM53Z1RLF" hidden="1">[2]Table!#REF!</definedName>
    <definedName name="BExU2UZQJ2MF4IFOBT5PZRKRKR11" localSheetId="1" hidden="1">#REF!</definedName>
    <definedName name="BExU2UZQJ2MF4IFOBT5PZRKRKR11" localSheetId="2" hidden="1">#REF!</definedName>
    <definedName name="BExU2UZQJ2MF4IFOBT5PZRKRKR11" hidden="1">#REF!</definedName>
    <definedName name="BExU2W1F942MPH8HWTPUSXLMNDZE" localSheetId="1" hidden="1">#REF!</definedName>
    <definedName name="BExU2W1F942MPH8HWTPUSXLMNDZE" localSheetId="2" hidden="1">#REF!</definedName>
    <definedName name="BExU2W1F942MPH8HWTPUSXLMNDZE" hidden="1">#REF!</definedName>
    <definedName name="BExU2X38J9YLKSCO8TD9EDEPJNU2" localSheetId="1" hidden="1">#REF!</definedName>
    <definedName name="BExU2X38J9YLKSCO8TD9EDEPJNU2" localSheetId="2" hidden="1">#REF!</definedName>
    <definedName name="BExU2X38J9YLKSCO8TD9EDEPJNU2" hidden="1">#REF!</definedName>
    <definedName name="BExU2XZLYIU19G7358W5T9E87AFR" localSheetId="1" hidden="1">#REF!</definedName>
    <definedName name="BExU2XZLYIU19G7358W5T9E87AFR" localSheetId="2" hidden="1">#REF!</definedName>
    <definedName name="BExU2XZLYIU19G7358W5T9E87AFR" hidden="1">#REF!</definedName>
    <definedName name="BExU2YFQTG28UDZ0KPGWJJD47C0E" localSheetId="1" hidden="1">#REF!</definedName>
    <definedName name="BExU2YFQTG28UDZ0KPGWJJD47C0E" localSheetId="2" hidden="1">#REF!</definedName>
    <definedName name="BExU2YFQTG28UDZ0KPGWJJD47C0E" hidden="1">#REF!</definedName>
    <definedName name="BExU30J8OQRG1SRPI1WMH4G8O6QG" localSheetId="1" hidden="1">#REF!</definedName>
    <definedName name="BExU30J8OQRG1SRPI1WMH4G8O6QG" localSheetId="2" hidden="1">#REF!</definedName>
    <definedName name="BExU30J8OQRG1SRPI1WMH4G8O6QG" hidden="1">#REF!</definedName>
    <definedName name="BExU31L3LL11NJ0FIBD5Y6RGDPYV" localSheetId="1" hidden="1">#REF!</definedName>
    <definedName name="BExU31L3LL11NJ0FIBD5Y6RGDPYV" localSheetId="2" hidden="1">#REF!</definedName>
    <definedName name="BExU31L3LL11NJ0FIBD5Y6RGDPYV" hidden="1">#REF!</definedName>
    <definedName name="BExU31VWLVATHNYV46ZRQAHDJEBT" localSheetId="1" hidden="1">#REF!</definedName>
    <definedName name="BExU31VWLVATHNYV46ZRQAHDJEBT" localSheetId="2" hidden="1">#REF!</definedName>
    <definedName name="BExU31VWLVATHNYV46ZRQAHDJEBT" hidden="1">#REF!</definedName>
    <definedName name="BExU3513CYTCA4SGI8WYSHLWHD5N" localSheetId="1" hidden="1">#REF!</definedName>
    <definedName name="BExU3513CYTCA4SGI8WYSHLWHD5N" localSheetId="2" hidden="1">#REF!</definedName>
    <definedName name="BExU3513CYTCA4SGI8WYSHLWHD5N" hidden="1">#REF!</definedName>
    <definedName name="BExU3688I73C3YTLNPVIQGWLGKIQ" localSheetId="1" hidden="1">#REF!</definedName>
    <definedName name="BExU3688I73C3YTLNPVIQGWLGKIQ" localSheetId="2" hidden="1">#REF!</definedName>
    <definedName name="BExU3688I73C3YTLNPVIQGWLGKIQ" hidden="1">#REF!</definedName>
    <definedName name="BExU38XC6LGE8FBWDE37DYNU490L" localSheetId="1" hidden="1">#REF!</definedName>
    <definedName name="BExU38XC6LGE8FBWDE37DYNU490L" localSheetId="2" hidden="1">#REF!</definedName>
    <definedName name="BExU38XC6LGE8FBWDE37DYNU490L" hidden="1">#REF!</definedName>
    <definedName name="BExU3B66MCKJFSKT3HL8B5EJGVX0" localSheetId="1" hidden="1">#REF!</definedName>
    <definedName name="BExU3B66MCKJFSKT3HL8B5EJGVX0" localSheetId="2" hidden="1">#REF!</definedName>
    <definedName name="BExU3B66MCKJFSKT3HL8B5EJGVX0" hidden="1">#REF!</definedName>
    <definedName name="BExU3C81B2Y5FEYNJ3MIL8WSQW12" localSheetId="1" hidden="1">#REF!</definedName>
    <definedName name="BExU3C81B2Y5FEYNJ3MIL8WSQW12" localSheetId="2" hidden="1">#REF!</definedName>
    <definedName name="BExU3C81B2Y5FEYNJ3MIL8WSQW12" hidden="1">#REF!</definedName>
    <definedName name="BExU3D9R4DRJADX0E7E2OZ3T6J9D" localSheetId="1" hidden="1">#REF!</definedName>
    <definedName name="BExU3D9R4DRJADX0E7E2OZ3T6J9D" localSheetId="2" hidden="1">#REF!</definedName>
    <definedName name="BExU3D9R4DRJADX0E7E2OZ3T6J9D" hidden="1">#REF!</definedName>
    <definedName name="BExU3HX1IEJGNDJI6N6CLR8ZJK9D" localSheetId="1" hidden="1">#REF!</definedName>
    <definedName name="BExU3HX1IEJGNDJI6N6CLR8ZJK9D" localSheetId="2" hidden="1">#REF!</definedName>
    <definedName name="BExU3HX1IEJGNDJI6N6CLR8ZJK9D" hidden="1">#REF!</definedName>
    <definedName name="BExU3I2IIXI3E7PRKG549AJGKX2J" localSheetId="1" hidden="1">#REF!</definedName>
    <definedName name="BExU3I2IIXI3E7PRKG549AJGKX2J" localSheetId="2" hidden="1">#REF!</definedName>
    <definedName name="BExU3I2IIXI3E7PRKG549AJGKX2J" hidden="1">#REF!</definedName>
    <definedName name="BExU3I7TN3Z4LXNMMP0ROQGW5MAF" localSheetId="1" hidden="1">#REF!</definedName>
    <definedName name="BExU3I7TN3Z4LXNMMP0ROQGW5MAF" localSheetId="2" hidden="1">#REF!</definedName>
    <definedName name="BExU3I7TN3Z4LXNMMP0ROQGW5MAF" hidden="1">#REF!</definedName>
    <definedName name="BExU3KM6GOFVJ5SWGVH2H94RX7TI" localSheetId="1" hidden="1">#REF!</definedName>
    <definedName name="BExU3KM6GOFVJ5SWGVH2H94RX7TI" localSheetId="2" hidden="1">#REF!</definedName>
    <definedName name="BExU3KM6GOFVJ5SWGVH2H94RX7TI" hidden="1">#REF!</definedName>
    <definedName name="BExU3M43PJP3NIUPG5FPL5C65L4H" localSheetId="1" hidden="1">#REF!</definedName>
    <definedName name="BExU3M43PJP3NIUPG5FPL5C65L4H" localSheetId="2" hidden="1">#REF!</definedName>
    <definedName name="BExU3M43PJP3NIUPG5FPL5C65L4H" hidden="1">#REF!</definedName>
    <definedName name="BExU3P3ZAYYYH4WKK3PZWX08NQYK" localSheetId="1" hidden="1">#REF!</definedName>
    <definedName name="BExU3P3ZAYYYH4WKK3PZWX08NQYK" localSheetId="2" hidden="1">#REF!</definedName>
    <definedName name="BExU3P3ZAYYYH4WKK3PZWX08NQYK" hidden="1">#REF!</definedName>
    <definedName name="BExU3P9ADVCJWBKUMFS9J7TCVVD8" localSheetId="1" hidden="1">#REF!</definedName>
    <definedName name="BExU3P9ADVCJWBKUMFS9J7TCVVD8" localSheetId="2" hidden="1">#REF!</definedName>
    <definedName name="BExU3P9ADVCJWBKUMFS9J7TCVVD8" hidden="1">#REF!</definedName>
    <definedName name="BExU3Q5OWL8841PKAT6NWY6BJTVJ" localSheetId="1" hidden="1">#REF!</definedName>
    <definedName name="BExU3Q5OWL8841PKAT6NWY6BJTVJ" localSheetId="2" hidden="1">#REF!</definedName>
    <definedName name="BExU3Q5OWL8841PKAT6NWY6BJTVJ" hidden="1">#REF!</definedName>
    <definedName name="BExU3QWQVA35KFNEQYRLU0ZG2TZ0" localSheetId="1" hidden="1">#REF!</definedName>
    <definedName name="BExU3QWQVA35KFNEQYRLU0ZG2TZ0" localSheetId="2" hidden="1">#REF!</definedName>
    <definedName name="BExU3QWQVA35KFNEQYRLU0ZG2TZ0" hidden="1">#REF!</definedName>
    <definedName name="BExU3T09IQQ3EC1N61JKEKZXPE06" localSheetId="1" hidden="1">#REF!</definedName>
    <definedName name="BExU3T09IQQ3EC1N61JKEKZXPE06" localSheetId="2" hidden="1">#REF!</definedName>
    <definedName name="BExU3T09IQQ3EC1N61JKEKZXPE06" hidden="1">#REF!</definedName>
    <definedName name="BExU3UNI9NR1RNZR07NSLSZMDOQQ" localSheetId="1" hidden="1">#REF!</definedName>
    <definedName name="BExU3UNI9NR1RNZR07NSLSZMDOQQ" localSheetId="2" hidden="1">#REF!</definedName>
    <definedName name="BExU3UNI9NR1RNZR07NSLSZMDOQQ" hidden="1">#REF!</definedName>
    <definedName name="BExU3ZQY5V2PQH4SZGOJZ9GSNMZG" localSheetId="1" hidden="1">#REF!</definedName>
    <definedName name="BExU3ZQY5V2PQH4SZGOJZ9GSNMZG" localSheetId="2" hidden="1">#REF!</definedName>
    <definedName name="BExU3ZQY5V2PQH4SZGOJZ9GSNMZG" hidden="1">#REF!</definedName>
    <definedName name="BExU401R18N6XKZKL7CNFOZQCM14" localSheetId="1" hidden="1">#REF!</definedName>
    <definedName name="BExU401R18N6XKZKL7CNFOZQCM14" localSheetId="2" hidden="1">#REF!</definedName>
    <definedName name="BExU401R18N6XKZKL7CNFOZQCM14" hidden="1">#REF!</definedName>
    <definedName name="BExU42QVGY7TK39W1BIN6CDRG2OE" localSheetId="1" hidden="1">#REF!</definedName>
    <definedName name="BExU42QVGY7TK39W1BIN6CDRG2OE" localSheetId="2" hidden="1">#REF!</definedName>
    <definedName name="BExU42QVGY7TK39W1BIN6CDRG2OE" hidden="1">#REF!</definedName>
    <definedName name="BExU44P2AEX6PD8VC4ISCROUCQSP" localSheetId="1" hidden="1">#REF!</definedName>
    <definedName name="BExU44P2AEX6PD8VC4ISCROUCQSP" localSheetId="2" hidden="1">#REF!</definedName>
    <definedName name="BExU44P2AEX6PD8VC4ISCROUCQSP" hidden="1">#REF!</definedName>
    <definedName name="BExU47JHYKMPM7L5HN4TNZN7CJJ9" localSheetId="1" hidden="1">#REF!</definedName>
    <definedName name="BExU47JHYKMPM7L5HN4TNZN7CJJ9" localSheetId="2" hidden="1">#REF!</definedName>
    <definedName name="BExU47JHYKMPM7L5HN4TNZN7CJJ9" hidden="1">#REF!</definedName>
    <definedName name="BExU47OZMS6TCWMEHHF0UCSFLLPI" localSheetId="1" hidden="1">#REF!</definedName>
    <definedName name="BExU47OZMS6TCWMEHHF0UCSFLLPI" localSheetId="2" hidden="1">#REF!</definedName>
    <definedName name="BExU47OZMS6TCWMEHHF0UCSFLLPI" hidden="1">#REF!</definedName>
    <definedName name="BExU47UA27OB9ZNNRP8V52TLB0JC" localSheetId="1" hidden="1">Table #REF!</definedName>
    <definedName name="BExU47UA27OB9ZNNRP8V52TLB0JC" localSheetId="2" hidden="1">Table '[5]2'!$B$6:$F$9</definedName>
    <definedName name="BExU47UA27OB9ZNNRP8V52TLB0JC" hidden="1">Table '[5]2'!$B$6:$F$9</definedName>
    <definedName name="BExU48FV5PK71YDATZYTZGG7NBDI" localSheetId="1" hidden="1">#REF!</definedName>
    <definedName name="BExU48FV5PK71YDATZYTZGG7NBDI" localSheetId="2" hidden="1">#REF!</definedName>
    <definedName name="BExU48FV5PK71YDATZYTZGG7NBDI" hidden="1">#REF!</definedName>
    <definedName name="BExU4D36E8TXN0M8KSNGEAFYP4DQ" localSheetId="1" hidden="1">#REF!</definedName>
    <definedName name="BExU4D36E8TXN0M8KSNGEAFYP4DQ" localSheetId="2" hidden="1">#REF!</definedName>
    <definedName name="BExU4D36E8TXN0M8KSNGEAFYP4DQ" hidden="1">#REF!</definedName>
    <definedName name="BExU4D8ICXQ6CSBSH6X0ZAJ2BIHD" localSheetId="1" hidden="1">#REF!</definedName>
    <definedName name="BExU4D8ICXQ6CSBSH6X0ZAJ2BIHD" localSheetId="2" hidden="1">#REF!</definedName>
    <definedName name="BExU4D8ICXQ6CSBSH6X0ZAJ2BIHD" hidden="1">#REF!</definedName>
    <definedName name="BExU4EKYUO13HPZ229FT0BVTWM1A" localSheetId="1" hidden="1">#REF!</definedName>
    <definedName name="BExU4EKYUO13HPZ229FT0BVTWM1A" localSheetId="2" hidden="1">#REF!</definedName>
    <definedName name="BExU4EKYUO13HPZ229FT0BVTWM1A" hidden="1">#REF!</definedName>
    <definedName name="BExU4G31RRVLJ3AC6E1FNEFMXM3O" localSheetId="1" hidden="1">#REF!</definedName>
    <definedName name="BExU4G31RRVLJ3AC6E1FNEFMXM3O" localSheetId="2" hidden="1">#REF!</definedName>
    <definedName name="BExU4G31RRVLJ3AC6E1FNEFMXM3O" hidden="1">#REF!</definedName>
    <definedName name="BExU4GDVLPUEWBA4MRYRTQAUNO7B" localSheetId="1" hidden="1">#REF!</definedName>
    <definedName name="BExU4GDVLPUEWBA4MRYRTQAUNO7B" localSheetId="2" hidden="1">#REF!</definedName>
    <definedName name="BExU4GDVLPUEWBA4MRYRTQAUNO7B" hidden="1">#REF!</definedName>
    <definedName name="BExU4I148DA7PRCCISLWQ6ABXFK6" localSheetId="1" hidden="1">#REF!</definedName>
    <definedName name="BExU4I148DA7PRCCISLWQ6ABXFK6" localSheetId="2" hidden="1">#REF!</definedName>
    <definedName name="BExU4I148DA7PRCCISLWQ6ABXFK6" hidden="1">#REF!</definedName>
    <definedName name="BExU4L101H2KQHVKCKQ4PBAWZV6K" localSheetId="1" hidden="1">#REF!</definedName>
    <definedName name="BExU4L101H2KQHVKCKQ4PBAWZV6K" localSheetId="2" hidden="1">#REF!</definedName>
    <definedName name="BExU4L101H2KQHVKCKQ4PBAWZV6K" hidden="1">#REF!</definedName>
    <definedName name="BExU4MIZMMFZZWTK4WHGFZSMWPS8" localSheetId="1" hidden="1">#REF!</definedName>
    <definedName name="BExU4MIZMMFZZWTK4WHGFZSMWPS8" localSheetId="2" hidden="1">#REF!</definedName>
    <definedName name="BExU4MIZMMFZZWTK4WHGFZSMWPS8" hidden="1">#REF!</definedName>
    <definedName name="BExU4NA00RRRBGRT6TOB0MXZRCRZ" localSheetId="1" hidden="1">#REF!</definedName>
    <definedName name="BExU4NA00RRRBGRT6TOB0MXZRCRZ" localSheetId="2" hidden="1">#REF!</definedName>
    <definedName name="BExU4NA00RRRBGRT6TOB0MXZRCRZ" hidden="1">#REF!</definedName>
    <definedName name="BExU4P2LRI9SC4IH5JMSX5LB9XGB" localSheetId="1" hidden="1">#REF!</definedName>
    <definedName name="BExU4P2LRI9SC4IH5JMSX5LB9XGB" localSheetId="2" hidden="1">#REF!</definedName>
    <definedName name="BExU4P2LRI9SC4IH5JMSX5LB9XGB" hidden="1">#REF!</definedName>
    <definedName name="BExU4U66N73FKXXQ5BIXND234LCV" localSheetId="1" hidden="1">#REF!</definedName>
    <definedName name="BExU4U66N73FKXXQ5BIXND234LCV" localSheetId="2" hidden="1">#REF!</definedName>
    <definedName name="BExU4U66N73FKXXQ5BIXND234LCV" hidden="1">#REF!</definedName>
    <definedName name="BExU4W9JHATCS4U6ZE2DGPF9JWJS" localSheetId="1" hidden="1">#REF!</definedName>
    <definedName name="BExU4W9JHATCS4U6ZE2DGPF9JWJS" localSheetId="2" hidden="1">#REF!</definedName>
    <definedName name="BExU4W9JHATCS4U6ZE2DGPF9JWJS" hidden="1">#REF!</definedName>
    <definedName name="BExU4XWZRGDFLCPK6HI2B3EXIQNU" localSheetId="1" hidden="1">#REF!</definedName>
    <definedName name="BExU4XWZRGDFLCPK6HI2B3EXIQNU" localSheetId="2" hidden="1">#REF!</definedName>
    <definedName name="BExU4XWZRGDFLCPK6HI2B3EXIQNU" hidden="1">#REF!</definedName>
    <definedName name="BExU4YYT1TZ2FQEVBXSIC19SX3LY" localSheetId="1" hidden="1">#REF!</definedName>
    <definedName name="BExU4YYT1TZ2FQEVBXSIC19SX3LY" localSheetId="2" hidden="1">#REF!</definedName>
    <definedName name="BExU4YYT1TZ2FQEVBXSIC19SX3LY" hidden="1">#REF!</definedName>
    <definedName name="BExU51IFNZXPBDES28457LR8X60M" localSheetId="1" hidden="1">#REF!</definedName>
    <definedName name="BExU51IFNZXPBDES28457LR8X60M" localSheetId="2" hidden="1">#REF!</definedName>
    <definedName name="BExU51IFNZXPBDES28457LR8X60M" hidden="1">#REF!</definedName>
    <definedName name="BExU529CJ5AWHU0WNPZUYLVVT9GO" localSheetId="1" hidden="1">#REF!</definedName>
    <definedName name="BExU529CJ5AWHU0WNPZUYLVVT9GO" localSheetId="2" hidden="1">#REF!</definedName>
    <definedName name="BExU529CJ5AWHU0WNPZUYLVVT9GO" hidden="1">#REF!</definedName>
    <definedName name="BExU529I6YHVOG83TJHWSILIQU1S" localSheetId="1" hidden="1">#REF!</definedName>
    <definedName name="BExU529I6YHVOG83TJHWSILIQU1S" localSheetId="2" hidden="1">#REF!</definedName>
    <definedName name="BExU529I6YHVOG83TJHWSILIQU1S" hidden="1">#REF!</definedName>
    <definedName name="BExU57YBPRPIWAN2T86KW2698Y6R" localSheetId="1" hidden="1">#REF!</definedName>
    <definedName name="BExU57YBPRPIWAN2T86KW2698Y6R" localSheetId="2" hidden="1">#REF!</definedName>
    <definedName name="BExU57YBPRPIWAN2T86KW2698Y6R" hidden="1">#REF!</definedName>
    <definedName name="BExU57YCIKPRD8QWL6EU0YR3NG3J" localSheetId="1" hidden="1">#REF!</definedName>
    <definedName name="BExU57YCIKPRD8QWL6EU0YR3NG3J" localSheetId="2" hidden="1">#REF!</definedName>
    <definedName name="BExU57YCIKPRD8QWL6EU0YR3NG3J" hidden="1">#REF!</definedName>
    <definedName name="BExU5DSTBWXLN6E59B757KRWRI6E" localSheetId="1" hidden="1">#REF!</definedName>
    <definedName name="BExU5DSTBWXLN6E59B757KRWRI6E" localSheetId="2" hidden="1">#REF!</definedName>
    <definedName name="BExU5DSTBWXLN6E59B757KRWRI6E" hidden="1">#REF!</definedName>
    <definedName name="BExU5DY5OOTC89DPL6W8KZJAMYZ3" localSheetId="1" hidden="1">#REF!</definedName>
    <definedName name="BExU5DY5OOTC89DPL6W8KZJAMYZ3" localSheetId="2" hidden="1">#REF!</definedName>
    <definedName name="BExU5DY5OOTC89DPL6W8KZJAMYZ3" hidden="1">#REF!</definedName>
    <definedName name="BExU5GN9K4NB25FF1BYREZPO0AE9" localSheetId="1" hidden="1">#REF!</definedName>
    <definedName name="BExU5GN9K4NB25FF1BYREZPO0AE9" localSheetId="2" hidden="1">#REF!</definedName>
    <definedName name="BExU5GN9K4NB25FF1BYREZPO0AE9" hidden="1">#REF!</definedName>
    <definedName name="BExU5JCD4H3RNLVWRXZPE30WQYA7" localSheetId="1" hidden="1">#REF!</definedName>
    <definedName name="BExU5JCD4H3RNLVWRXZPE30WQYA7" localSheetId="2" hidden="1">#REF!</definedName>
    <definedName name="BExU5JCD4H3RNLVWRXZPE30WQYA7" hidden="1">#REF!</definedName>
    <definedName name="BExU5JHUDYNI0F2HNVCIV3POCKSR" localSheetId="1" hidden="1">#REF!</definedName>
    <definedName name="BExU5JHUDYNI0F2HNVCIV3POCKSR" localSheetId="2" hidden="1">#REF!</definedName>
    <definedName name="BExU5JHUDYNI0F2HNVCIV3POCKSR" hidden="1">#REF!</definedName>
    <definedName name="BExU5N8L0E2WDEBA4ITD4A8FT8ON" localSheetId="1" hidden="1">#REF!</definedName>
    <definedName name="BExU5N8L0E2WDEBA4ITD4A8FT8ON" localSheetId="2" hidden="1">#REF!</definedName>
    <definedName name="BExU5N8L0E2WDEBA4ITD4A8FT8ON" hidden="1">#REF!</definedName>
    <definedName name="BExU5SMUJA6GF0YSG2JXGQ30VJJS" localSheetId="1" hidden="1">#REF!</definedName>
    <definedName name="BExU5SMUJA6GF0YSG2JXGQ30VJJS" localSheetId="2" hidden="1">#REF!</definedName>
    <definedName name="BExU5SMUJA6GF0YSG2JXGQ30VJJS" hidden="1">#REF!</definedName>
    <definedName name="BExU5TDWM8NNDHYPQ7OQODTQ368A" localSheetId="1" hidden="1">#REF!</definedName>
    <definedName name="BExU5TDWM8NNDHYPQ7OQODTQ368A" localSheetId="2" hidden="1">#REF!</definedName>
    <definedName name="BExU5TDWM8NNDHYPQ7OQODTQ368A" hidden="1">#REF!</definedName>
    <definedName name="BExU5X4OX1V1XHS6WSSORVQPP6Z3" localSheetId="1" hidden="1">#REF!</definedName>
    <definedName name="BExU5X4OX1V1XHS6WSSORVQPP6Z3" localSheetId="2" hidden="1">#REF!</definedName>
    <definedName name="BExU5X4OX1V1XHS6WSSORVQPP6Z3" hidden="1">#REF!</definedName>
    <definedName name="BExU5XVPARTFMRYHNUTBKDIL4UJN" localSheetId="1" hidden="1">#REF!</definedName>
    <definedName name="BExU5XVPARTFMRYHNUTBKDIL4UJN" localSheetId="2" hidden="1">#REF!</definedName>
    <definedName name="BExU5XVPARTFMRYHNUTBKDIL4UJN" hidden="1">#REF!</definedName>
    <definedName name="BExU639XXVDNRXSFQNT4EXW7LTNR" localSheetId="1" hidden="1">#REF!</definedName>
    <definedName name="BExU639XXVDNRXSFQNT4EXW7LTNR" localSheetId="2" hidden="1">#REF!</definedName>
    <definedName name="BExU639XXVDNRXSFQNT4EXW7LTNR" hidden="1">#REF!</definedName>
    <definedName name="BExU65IRT52LGQT0TKVKZ1OIAIVU" localSheetId="1" hidden="1">#REF!</definedName>
    <definedName name="BExU65IRT52LGQT0TKVKZ1OIAIVU" localSheetId="2" hidden="1">#REF!</definedName>
    <definedName name="BExU65IRT52LGQT0TKVKZ1OIAIVU" hidden="1">#REF!</definedName>
    <definedName name="BExU65TJZZBNAG4YI9CM9K1TEX8B" localSheetId="1" hidden="1">#REF!</definedName>
    <definedName name="BExU65TJZZBNAG4YI9CM9K1TEX8B" localSheetId="2" hidden="1">#REF!</definedName>
    <definedName name="BExU65TJZZBNAG4YI9CM9K1TEX8B" hidden="1">#REF!</definedName>
    <definedName name="BExU664D6VPP3NSYW3XIUF24GIYY" localSheetId="1" hidden="1">#REF!</definedName>
    <definedName name="BExU664D6VPP3NSYW3XIUF24GIYY" localSheetId="2" hidden="1">#REF!</definedName>
    <definedName name="BExU664D6VPP3NSYW3XIUF24GIYY" hidden="1">#REF!</definedName>
    <definedName name="BExU66KMFBAP8JCVG9VM1RD1TNFF" localSheetId="1" hidden="1">#REF!</definedName>
    <definedName name="BExU66KMFBAP8JCVG9VM1RD1TNFF" localSheetId="2" hidden="1">#REF!</definedName>
    <definedName name="BExU66KMFBAP8JCVG9VM1RD1TNFF" hidden="1">#REF!</definedName>
    <definedName name="BExU67BIP4IDGLTCZMUKNEA7DFWZ" localSheetId="1" hidden="1">#REF!</definedName>
    <definedName name="BExU67BIP4IDGLTCZMUKNEA7DFWZ" localSheetId="2" hidden="1">#REF!</definedName>
    <definedName name="BExU67BIP4IDGLTCZMUKNEA7DFWZ" hidden="1">#REF!</definedName>
    <definedName name="BExU68IOM3CB3TACNAE9565TW7SH" localSheetId="1" hidden="1">#REF!</definedName>
    <definedName name="BExU68IOM3CB3TACNAE9565TW7SH" localSheetId="2" hidden="1">#REF!</definedName>
    <definedName name="BExU68IOM3CB3TACNAE9565TW7SH" hidden="1">#REF!</definedName>
    <definedName name="BExU69KDAN0R2NQEXNVWG2VXTVA1" localSheetId="1" hidden="1">#REF!</definedName>
    <definedName name="BExU69KDAN0R2NQEXNVWG2VXTVA1" localSheetId="2" hidden="1">#REF!</definedName>
    <definedName name="BExU69KDAN0R2NQEXNVWG2VXTVA1" hidden="1">#REF!</definedName>
    <definedName name="BExU69PUFUYF2EIZN306UA8Z2G1X" localSheetId="1" hidden="1">#REF!</definedName>
    <definedName name="BExU69PUFUYF2EIZN306UA8Z2G1X" localSheetId="2" hidden="1">#REF!</definedName>
    <definedName name="BExU69PUFUYF2EIZN306UA8Z2G1X" hidden="1">#REF!</definedName>
    <definedName name="BExU6AM82KN21E82HMWVP3LWP9IL" localSheetId="1" hidden="1">#REF!</definedName>
    <definedName name="BExU6AM82KN21E82HMWVP3LWP9IL" localSheetId="2" hidden="1">#REF!</definedName>
    <definedName name="BExU6AM82KN21E82HMWVP3LWP9IL" hidden="1">#REF!</definedName>
    <definedName name="BExU6D5ZHEBXUCJ3AJ0BICFA40AF" localSheetId="1" hidden="1">#REF!</definedName>
    <definedName name="BExU6D5ZHEBXUCJ3AJ0BICFA40AF" localSheetId="2" hidden="1">#REF!</definedName>
    <definedName name="BExU6D5ZHEBXUCJ3AJ0BICFA40AF" hidden="1">#REF!</definedName>
    <definedName name="BExU6FEU1MRHU98R9YOJC5OKUJ6L" localSheetId="1" hidden="1">#REF!</definedName>
    <definedName name="BExU6FEU1MRHU98R9YOJC5OKUJ6L" localSheetId="2" hidden="1">#REF!</definedName>
    <definedName name="BExU6FEU1MRHU98R9YOJC5OKUJ6L" hidden="1">#REF!</definedName>
    <definedName name="BExU6KIAJ663Y8W8QMU4HCF183DF" localSheetId="1" hidden="1">#REF!</definedName>
    <definedName name="BExU6KIAJ663Y8W8QMU4HCF183DF" localSheetId="2" hidden="1">#REF!</definedName>
    <definedName name="BExU6KIAJ663Y8W8QMU4HCF183DF" hidden="1">#REF!</definedName>
    <definedName name="BExU6KT19B4PG6SHXFBGBPLM66KT" localSheetId="1" hidden="1">#REF!</definedName>
    <definedName name="BExU6KT19B4PG6SHXFBGBPLM66KT" localSheetId="2" hidden="1">#REF!</definedName>
    <definedName name="BExU6KT19B4PG6SHXFBGBPLM66KT" hidden="1">#REF!</definedName>
    <definedName name="BExU6LEN0HPT9FQENP5T86Y4SK00" localSheetId="1" hidden="1">#REF!</definedName>
    <definedName name="BExU6LEN0HPT9FQENP5T86Y4SK00" localSheetId="2" hidden="1">#REF!</definedName>
    <definedName name="BExU6LEN0HPT9FQENP5T86Y4SK00" hidden="1">#REF!</definedName>
    <definedName name="BExU6MWL30NHY8I1G97R2SU1TD1Y" localSheetId="1" hidden="1">#REF!</definedName>
    <definedName name="BExU6MWL30NHY8I1G97R2SU1TD1Y" localSheetId="2" hidden="1">#REF!</definedName>
    <definedName name="BExU6MWL30NHY8I1G97R2SU1TD1Y" hidden="1">#REF!</definedName>
    <definedName name="BExU6PAVKIOAIMQ9XQIHHF1SUAGO" localSheetId="1" hidden="1">#REF!</definedName>
    <definedName name="BExU6PAVKIOAIMQ9XQIHHF1SUAGO" localSheetId="2" hidden="1">#REF!</definedName>
    <definedName name="BExU6PAVKIOAIMQ9XQIHHF1SUAGO" hidden="1">#REF!</definedName>
    <definedName name="BExU6QNDRHIOGCRBN0OMBPQKWY3O" localSheetId="1" hidden="1">#REF!</definedName>
    <definedName name="BExU6QNDRHIOGCRBN0OMBPQKWY3O" localSheetId="2" hidden="1">#REF!</definedName>
    <definedName name="BExU6QNDRHIOGCRBN0OMBPQKWY3O" hidden="1">#REF!</definedName>
    <definedName name="BExU6RZZZ5U1TW0X1N5NZR98VZ97" localSheetId="1" hidden="1">#REF!</definedName>
    <definedName name="BExU6RZZZ5U1TW0X1N5NZR98VZ97" localSheetId="2" hidden="1">#REF!</definedName>
    <definedName name="BExU6RZZZ5U1TW0X1N5NZR98VZ97" hidden="1">#REF!</definedName>
    <definedName name="BExU6WHTI7FNX2RTGZC78LTPVG44" localSheetId="1" hidden="1">#REF!</definedName>
    <definedName name="BExU6WHTI7FNX2RTGZC78LTPVG44" localSheetId="2" hidden="1">#REF!</definedName>
    <definedName name="BExU6WHTI7FNX2RTGZC78LTPVG44" hidden="1">#REF!</definedName>
    <definedName name="BExU6WXXC7SSQDMHSLUN5C2V4IYX" localSheetId="1" hidden="1">#REF!</definedName>
    <definedName name="BExU6WXXC7SSQDMHSLUN5C2V4IYX" localSheetId="2" hidden="1">#REF!</definedName>
    <definedName name="BExU6WXXC7SSQDMHSLUN5C2V4IYX" hidden="1">#REF!</definedName>
    <definedName name="BExU6Y542UBL2L402LYK6DNY3LZE" localSheetId="1" hidden="1">#REF!</definedName>
    <definedName name="BExU6Y542UBL2L402LYK6DNY3LZE" localSheetId="2" hidden="1">#REF!</definedName>
    <definedName name="BExU6Y542UBL2L402LYK6DNY3LZE" hidden="1">#REF!</definedName>
    <definedName name="BExU6YW6EZ1ZV6TWDEOXCAYUXBTH" localSheetId="1" hidden="1">#REF!</definedName>
    <definedName name="BExU6YW6EZ1ZV6TWDEOXCAYUXBTH" localSheetId="2" hidden="1">#REF!</definedName>
    <definedName name="BExU6YW6EZ1ZV6TWDEOXCAYUXBTH" hidden="1">#REF!</definedName>
    <definedName name="BExU6ZXUS7MR8U997TCCBGCOVK89" localSheetId="1" hidden="1">#REF!</definedName>
    <definedName name="BExU6ZXUS7MR8U997TCCBGCOVK89" localSheetId="2" hidden="1">#REF!</definedName>
    <definedName name="BExU6ZXUS7MR8U997TCCBGCOVK89" hidden="1">#REF!</definedName>
    <definedName name="BExU71FSJN6W6INHZE0577I6OLDA" localSheetId="1" hidden="1">#REF!</definedName>
    <definedName name="BExU71FSJN6W6INHZE0577I6OLDA" localSheetId="2" hidden="1">#REF!</definedName>
    <definedName name="BExU71FSJN6W6INHZE0577I6OLDA" hidden="1">#REF!</definedName>
    <definedName name="BExU73387E74XE8A9UKZLZNJYY65" localSheetId="1" hidden="1">#REF!</definedName>
    <definedName name="BExU73387E74XE8A9UKZLZNJYY65" localSheetId="2" hidden="1">#REF!</definedName>
    <definedName name="BExU73387E74XE8A9UKZLZNJYY65" hidden="1">#REF!</definedName>
    <definedName name="BExU74QIDB32TL0TA16AISOL08I1" localSheetId="1" hidden="1">#REF!</definedName>
    <definedName name="BExU74QIDB32TL0TA16AISOL08I1" localSheetId="2" hidden="1">#REF!</definedName>
    <definedName name="BExU74QIDB32TL0TA16AISOL08I1" hidden="1">#REF!</definedName>
    <definedName name="BExU76ZHCJM8I7VSICCMSTC33O6U" localSheetId="1" hidden="1">#REF!</definedName>
    <definedName name="BExU76ZHCJM8I7VSICCMSTC33O6U" localSheetId="2" hidden="1">#REF!</definedName>
    <definedName name="BExU76ZHCJM8I7VSICCMSTC33O6U" hidden="1">#REF!</definedName>
    <definedName name="BExU77L1ZM2BRJB4M5RWTLREPRBO" localSheetId="1" hidden="1">#REF!</definedName>
    <definedName name="BExU77L1ZM2BRJB4M5RWTLREPRBO" localSheetId="2" hidden="1">#REF!</definedName>
    <definedName name="BExU77L1ZM2BRJB4M5RWTLREPRBO" hidden="1">#REF!</definedName>
    <definedName name="BExU7BBTUF8BQ42DSGM94X5TG5GF" localSheetId="1" hidden="1">#REF!</definedName>
    <definedName name="BExU7BBTUF8BQ42DSGM94X5TG5GF" localSheetId="2" hidden="1">#REF!</definedName>
    <definedName name="BExU7BBTUF8BQ42DSGM94X5TG5GF" hidden="1">#REF!</definedName>
    <definedName name="BExU7BXFP8C0CW77VF53F8B8KM1T" localSheetId="1" hidden="1">#REF!</definedName>
    <definedName name="BExU7BXFP8C0CW77VF53F8B8KM1T" localSheetId="2" hidden="1">#REF!</definedName>
    <definedName name="BExU7BXFP8C0CW77VF53F8B8KM1T" hidden="1">#REF!</definedName>
    <definedName name="BExU7DKP4WEY4JMMC28W1QBCOMLU" localSheetId="1" hidden="1">#REF!</definedName>
    <definedName name="BExU7DKP4WEY4JMMC28W1QBCOMLU" localSheetId="2" hidden="1">#REF!</definedName>
    <definedName name="BExU7DKP4WEY4JMMC28W1QBCOMLU" hidden="1">#REF!</definedName>
    <definedName name="BExU7DVMNLPZ8DIZKTOS0GLZESXN" localSheetId="1" hidden="1">#REF!</definedName>
    <definedName name="BExU7DVMNLPZ8DIZKTOS0GLZESXN" localSheetId="2" hidden="1">#REF!</definedName>
    <definedName name="BExU7DVMNLPZ8DIZKTOS0GLZESXN" hidden="1">#REF!</definedName>
    <definedName name="BExU7EXBF4X6BT0YWKWGJIUNBUYG" localSheetId="1" hidden="1">#REF!</definedName>
    <definedName name="BExU7EXBF4X6BT0YWKWGJIUNBUYG" localSheetId="2" hidden="1">#REF!</definedName>
    <definedName name="BExU7EXBF4X6BT0YWKWGJIUNBUYG" hidden="1">#REF!</definedName>
    <definedName name="BExU7HH4EAHFQHT4AXKGWAWZP3I0" localSheetId="1" hidden="1">#REF!</definedName>
    <definedName name="BExU7HH4EAHFQHT4AXKGWAWZP3I0" localSheetId="2" hidden="1">#REF!</definedName>
    <definedName name="BExU7HH4EAHFQHT4AXKGWAWZP3I0" hidden="1">#REF!</definedName>
    <definedName name="BExU7JF5ZY3UGZS6PFG15J9BW53G" localSheetId="1" hidden="1">#REF!</definedName>
    <definedName name="BExU7JF5ZY3UGZS6PFG15J9BW53G" localSheetId="2" hidden="1">#REF!</definedName>
    <definedName name="BExU7JF5ZY3UGZS6PFG15J9BW53G" hidden="1">#REF!</definedName>
    <definedName name="BExU7MF1ZVPDHOSMCAXOSYICHZ4I" localSheetId="1" hidden="1">#REF!</definedName>
    <definedName name="BExU7MF1ZVPDHOSMCAXOSYICHZ4I" localSheetId="2" hidden="1">#REF!</definedName>
    <definedName name="BExU7MF1ZVPDHOSMCAXOSYICHZ4I" hidden="1">#REF!</definedName>
    <definedName name="BExU7MF2TBQ2QRY03A9JMZD422CH" localSheetId="1" hidden="1">#REF!</definedName>
    <definedName name="BExU7MF2TBQ2QRY03A9JMZD422CH" localSheetId="2" hidden="1">#REF!</definedName>
    <definedName name="BExU7MF2TBQ2QRY03A9JMZD422CH" hidden="1">#REF!</definedName>
    <definedName name="BExU7O2BJ6D5YCKEL6FD2EFCWYRX" localSheetId="1" hidden="1">#REF!</definedName>
    <definedName name="BExU7O2BJ6D5YCKEL6FD2EFCWYRX" localSheetId="2" hidden="1">#REF!</definedName>
    <definedName name="BExU7O2BJ6D5YCKEL6FD2EFCWYRX" hidden="1">#REF!</definedName>
    <definedName name="BExU7Q0JS9YIUKUPNSSAIDK2KJAV" localSheetId="1" hidden="1">#REF!</definedName>
    <definedName name="BExU7Q0JS9YIUKUPNSSAIDK2KJAV" localSheetId="2" hidden="1">#REF!</definedName>
    <definedName name="BExU7Q0JS9YIUKUPNSSAIDK2KJAV" hidden="1">#REF!</definedName>
    <definedName name="BExU7QBBP35UV52CGTRWC17IV3DV" localSheetId="1" hidden="1">#REF!</definedName>
    <definedName name="BExU7QBBP35UV52CGTRWC17IV3DV" localSheetId="2" hidden="1">#REF!</definedName>
    <definedName name="BExU7QBBP35UV52CGTRWC17IV3DV" hidden="1">#REF!</definedName>
    <definedName name="BExU7QRFE6VKHE4CJB47WYKXK3QT" localSheetId="1" hidden="1">#REF!</definedName>
    <definedName name="BExU7QRFE6VKHE4CJB47WYKXK3QT" localSheetId="2" hidden="1">#REF!</definedName>
    <definedName name="BExU7QRFE6VKHE4CJB47WYKXK3QT" hidden="1">#REF!</definedName>
    <definedName name="BExU7V3ZCYGV0GB57HYRXTTHUFUG" localSheetId="1" hidden="1">#REF!</definedName>
    <definedName name="BExU7V3ZCYGV0GB57HYRXTTHUFUG" localSheetId="2" hidden="1">#REF!</definedName>
    <definedName name="BExU7V3ZCYGV0GB57HYRXTTHUFUG" hidden="1">#REF!</definedName>
    <definedName name="BExU7VUWIK7942LR3XULMKX3BJWZ" localSheetId="1" hidden="1">#REF!</definedName>
    <definedName name="BExU7VUWIK7942LR3XULMKX3BJWZ" localSheetId="2" hidden="1">#REF!</definedName>
    <definedName name="BExU7VUWIK7942LR3XULMKX3BJWZ" hidden="1">#REF!</definedName>
    <definedName name="BExU80I6AE5OU7P7F5V7HWIZBJ4P" localSheetId="1" hidden="1">#REF!</definedName>
    <definedName name="BExU80I6AE5OU7P7F5V7HWIZBJ4P" localSheetId="2" hidden="1">#REF!</definedName>
    <definedName name="BExU80I6AE5OU7P7F5V7HWIZBJ4P" hidden="1">#REF!</definedName>
    <definedName name="BExU85AUW6RSKQIVXFO60KKE5T20" localSheetId="1" hidden="1">#REF!</definedName>
    <definedName name="BExU85AUW6RSKQIVXFO60KKE5T20" localSheetId="2" hidden="1">#REF!</definedName>
    <definedName name="BExU85AUW6RSKQIVXFO60KKE5T20" hidden="1">#REF!</definedName>
    <definedName name="BExU86NB26MCPYIISZ36HADONGT2" localSheetId="1" hidden="1">#REF!</definedName>
    <definedName name="BExU86NB26MCPYIISZ36HADONGT2" localSheetId="2" hidden="1">#REF!</definedName>
    <definedName name="BExU86NB26MCPYIISZ36HADONGT2" hidden="1">#REF!</definedName>
    <definedName name="BExU885EZZNSZV3GP298UJ8LB7OL" localSheetId="1" hidden="1">#REF!</definedName>
    <definedName name="BExU885EZZNSZV3GP298UJ8LB7OL" localSheetId="2" hidden="1">#REF!</definedName>
    <definedName name="BExU885EZZNSZV3GP298UJ8LB7OL" hidden="1">#REF!</definedName>
    <definedName name="BExU89XZ24NAEGSD8GN6NKO3596G" localSheetId="1" hidden="1">#REF!</definedName>
    <definedName name="BExU89XZ24NAEGSD8GN6NKO3596G" localSheetId="2" hidden="1">#REF!</definedName>
    <definedName name="BExU89XZ24NAEGSD8GN6NKO3596G" hidden="1">#REF!</definedName>
    <definedName name="BExU8A3GJQ43ERH83U6G5T9QI0GE" localSheetId="1" hidden="1">Tech #REF!</definedName>
    <definedName name="BExU8A3GJQ43ERH83U6G5T9QI0GE" localSheetId="2" hidden="1">Tech '[5]2'!$B$7:$F$10</definedName>
    <definedName name="BExU8A3GJQ43ERH83U6G5T9QI0GE" hidden="1">Tech '[5]2'!$B$7:$F$10</definedName>
    <definedName name="BExU8FSAUP9TUZ1NO9WXK80QPHWV" localSheetId="1" hidden="1">#REF!</definedName>
    <definedName name="BExU8FSAUP9TUZ1NO9WXK80QPHWV" localSheetId="2" hidden="1">#REF!</definedName>
    <definedName name="BExU8FSAUP9TUZ1NO9WXK80QPHWV" hidden="1">#REF!</definedName>
    <definedName name="BExU8FSGATXULCM675VF1KYAHGP1" localSheetId="1" hidden="1">#REF!</definedName>
    <definedName name="BExU8FSGATXULCM675VF1KYAHGP1" localSheetId="2" hidden="1">#REF!</definedName>
    <definedName name="BExU8FSGATXULCM675VF1KYAHGP1" hidden="1">#REF!</definedName>
    <definedName name="BExU8JOOSQ48GQJFBZNHHFC4AOVX" localSheetId="1" hidden="1">#REF!</definedName>
    <definedName name="BExU8JOOSQ48GQJFBZNHHFC4AOVX" localSheetId="2" hidden="1">#REF!</definedName>
    <definedName name="BExU8JOOSQ48GQJFBZNHHFC4AOVX" hidden="1">#REF!</definedName>
    <definedName name="BExU8KFLAN778MBN93NYZB0FV30G" localSheetId="1" hidden="1">#REF!</definedName>
    <definedName name="BExU8KFLAN778MBN93NYZB0FV30G" localSheetId="2" hidden="1">#REF!</definedName>
    <definedName name="BExU8KFLAN778MBN93NYZB0FV30G" hidden="1">#REF!</definedName>
    <definedName name="BExU8KQE6G6X1KS4NKKOU43TL73W" localSheetId="1" hidden="1">#REF!</definedName>
    <definedName name="BExU8KQE6G6X1KS4NKKOU43TL73W" localSheetId="2" hidden="1">#REF!</definedName>
    <definedName name="BExU8KQE6G6X1KS4NKKOU43TL73W" hidden="1">#REF!</definedName>
    <definedName name="BExU8MOM368HU1SQLU54UQDP6S52" localSheetId="1" hidden="1">#REF!</definedName>
    <definedName name="BExU8MOM368HU1SQLU54UQDP6S52" localSheetId="2" hidden="1">#REF!</definedName>
    <definedName name="BExU8MOM368HU1SQLU54UQDP6S52" hidden="1">#REF!</definedName>
    <definedName name="BExU8O6KBOA75QAU0ZQDSM5CCGVO" localSheetId="1" hidden="1">#REF!</definedName>
    <definedName name="BExU8O6KBOA75QAU0ZQDSM5CCGVO" localSheetId="2" hidden="1">#REF!</definedName>
    <definedName name="BExU8O6KBOA75QAU0ZQDSM5CCGVO" hidden="1">#REF!</definedName>
    <definedName name="BExU8S2O68RLH6LUDGJKFXMKKE5J" localSheetId="1" hidden="1">#REF!</definedName>
    <definedName name="BExU8S2O68RLH6LUDGJKFXMKKE5J" localSheetId="2" hidden="1">#REF!</definedName>
    <definedName name="BExU8S2O68RLH6LUDGJKFXMKKE5J" hidden="1">#REF!</definedName>
    <definedName name="BExU8UX9JX3XLB47YZ8GFXE0V7R2" localSheetId="1" hidden="1">#REF!</definedName>
    <definedName name="BExU8UX9JX3XLB47YZ8GFXE0V7R2" localSheetId="2" hidden="1">#REF!</definedName>
    <definedName name="BExU8UX9JX3XLB47YZ8GFXE0V7R2" hidden="1">#REF!</definedName>
    <definedName name="BExU8V2QEONF9R0X2D3R15MZ0GVY" localSheetId="1" hidden="1">#REF!</definedName>
    <definedName name="BExU8V2QEONF9R0X2D3R15MZ0GVY" localSheetId="2" hidden="1">#REF!</definedName>
    <definedName name="BExU8V2QEONF9R0X2D3R15MZ0GVY" hidden="1">#REF!</definedName>
    <definedName name="BExU8W4F1Y7UXTOO4R2EVHMGCOSU" localSheetId="1" hidden="1">#REF!</definedName>
    <definedName name="BExU8W4F1Y7UXTOO4R2EVHMGCOSU" localSheetId="2" hidden="1">#REF!</definedName>
    <definedName name="BExU8W4F1Y7UXTOO4R2EVHMGCOSU" hidden="1">#REF!</definedName>
    <definedName name="BExU91DC3DGKPZD6LTER2IRTF89C" localSheetId="1" hidden="1">#REF!</definedName>
    <definedName name="BExU91DC3DGKPZD6LTER2IRTF89C" localSheetId="2" hidden="1">#REF!</definedName>
    <definedName name="BExU91DC3DGKPZD6LTER2IRTF89C" hidden="1">#REF!</definedName>
    <definedName name="BExU96M1J7P9DZQ3S9H0C12KGYTW" localSheetId="1" hidden="1">#REF!</definedName>
    <definedName name="BExU96M1J7P9DZQ3S9H0C12KGYTW" localSheetId="2" hidden="1">#REF!</definedName>
    <definedName name="BExU96M1J7P9DZQ3S9H0C12KGYTW" hidden="1">#REF!</definedName>
    <definedName name="BExU97T7CJYATI7XYOTBJ8B9FIGO" localSheetId="1" hidden="1">#REF!</definedName>
    <definedName name="BExU97T7CJYATI7XYOTBJ8B9FIGO" localSheetId="2" hidden="1">#REF!</definedName>
    <definedName name="BExU97T7CJYATI7XYOTBJ8B9FIGO" hidden="1">#REF!</definedName>
    <definedName name="BExU9B98E0WUJ89KDTIKL2K0JEM7" localSheetId="1" hidden="1">#REF!</definedName>
    <definedName name="BExU9B98E0WUJ89KDTIKL2K0JEM7" localSheetId="2" hidden="1">#REF!</definedName>
    <definedName name="BExU9B98E0WUJ89KDTIKL2K0JEM7" hidden="1">#REF!</definedName>
    <definedName name="BExU9C097J8TOYINX3DEJ8B12WYU" localSheetId="1" hidden="1">#REF!</definedName>
    <definedName name="BExU9C097J8TOYINX3DEJ8B12WYU" localSheetId="2" hidden="1">#REF!</definedName>
    <definedName name="BExU9C097J8TOYINX3DEJ8B12WYU" hidden="1">#REF!</definedName>
    <definedName name="BExU9CGEFWEFQ8S0SGBE0PSMX8TP" localSheetId="1" hidden="1">#REF!</definedName>
    <definedName name="BExU9CGEFWEFQ8S0SGBE0PSMX8TP" localSheetId="2" hidden="1">#REF!</definedName>
    <definedName name="BExU9CGEFWEFQ8S0SGBE0PSMX8TP" hidden="1">#REF!</definedName>
    <definedName name="BExU9F05OR1GZ3057R6UL3WPEIYI" localSheetId="1" hidden="1">#REF!</definedName>
    <definedName name="BExU9F05OR1GZ3057R6UL3WPEIYI" localSheetId="2" hidden="1">#REF!</definedName>
    <definedName name="BExU9F05OR1GZ3057R6UL3WPEIYI" hidden="1">#REF!</definedName>
    <definedName name="BExU9GCSO5YILIKG6VAHN13DL75K" localSheetId="1" hidden="1">#REF!</definedName>
    <definedName name="BExU9GCSO5YILIKG6VAHN13DL75K" localSheetId="2" hidden="1">#REF!</definedName>
    <definedName name="BExU9GCSO5YILIKG6VAHN13DL75K" hidden="1">#REF!</definedName>
    <definedName name="BExU9GSW9N1FY7XEJP0TVJWJKJ27" localSheetId="1" hidden="1">#REF!</definedName>
    <definedName name="BExU9GSW9N1FY7XEJP0TVJWJKJ27" localSheetId="2" hidden="1">#REF!</definedName>
    <definedName name="BExU9GSW9N1FY7XEJP0TVJWJKJ27" hidden="1">#REF!</definedName>
    <definedName name="BExU9IG6YYX7TI1CMR8HLDD1E0P4" localSheetId="1" hidden="1">#REF!</definedName>
    <definedName name="BExU9IG6YYX7TI1CMR8HLDD1E0P4" localSheetId="2" hidden="1">#REF!</definedName>
    <definedName name="BExU9IG6YYX7TI1CMR8HLDD1E0P4" hidden="1">#REF!</definedName>
    <definedName name="BExU9JY4FQF6MAQ7JCIXSMKYG24W" localSheetId="1" hidden="1">#REF!</definedName>
    <definedName name="BExU9JY4FQF6MAQ7JCIXSMKYG24W" localSheetId="2" hidden="1">#REF!</definedName>
    <definedName name="BExU9JY4FQF6MAQ7JCIXSMKYG24W" hidden="1">#REF!</definedName>
    <definedName name="BExU9KJOZLO15N11MJVN782NFGJ0" localSheetId="1" hidden="1">#REF!</definedName>
    <definedName name="BExU9KJOZLO15N11MJVN782NFGJ0" localSheetId="2" hidden="1">#REF!</definedName>
    <definedName name="BExU9KJOZLO15N11MJVN782NFGJ0" hidden="1">#REF!</definedName>
    <definedName name="BExU9LG29XU2K1GNKRO4438JYQZE" localSheetId="1" hidden="1">#REF!</definedName>
    <definedName name="BExU9LG29XU2K1GNKRO4438JYQZE" localSheetId="2" hidden="1">#REF!</definedName>
    <definedName name="BExU9LG29XU2K1GNKRO4438JYQZE" hidden="1">#REF!</definedName>
    <definedName name="BExU9PSLEMD1KZF4BOIZ47I4AK72" localSheetId="1" hidden="1">#REF!</definedName>
    <definedName name="BExU9PSLEMD1KZF4BOIZ47I4AK72" localSheetId="2" hidden="1">#REF!</definedName>
    <definedName name="BExU9PSLEMD1KZF4BOIZ47I4AK72" hidden="1">#REF!</definedName>
    <definedName name="BExU9Q3DJ4483MHON0MABIB4SVV1" localSheetId="1" hidden="1">#REF!</definedName>
    <definedName name="BExU9Q3DJ4483MHON0MABIB4SVV1" localSheetId="2" hidden="1">#REF!</definedName>
    <definedName name="BExU9Q3DJ4483MHON0MABIB4SVV1" hidden="1">#REF!</definedName>
    <definedName name="BExU9RW36I5Z6JIXUIUB3PJH86LT" localSheetId="1" hidden="1">#REF!</definedName>
    <definedName name="BExU9RW36I5Z6JIXUIUB3PJH86LT" localSheetId="2" hidden="1">#REF!</definedName>
    <definedName name="BExU9RW36I5Z6JIXUIUB3PJH86LT" hidden="1">#REF!</definedName>
    <definedName name="BExUA28AO7OWDG3H23Q0CL4B7BHW" localSheetId="1" hidden="1">#REF!</definedName>
    <definedName name="BExUA28AO7OWDG3H23Q0CL4B7BHW" localSheetId="2" hidden="1">#REF!</definedName>
    <definedName name="BExUA28AO7OWDG3H23Q0CL4B7BHW" hidden="1">#REF!</definedName>
    <definedName name="BExUA3VPC48ZHK368WNXVKJ17B3G" localSheetId="1" hidden="1">#REF!</definedName>
    <definedName name="BExUA3VPC48ZHK368WNXVKJ17B3G" localSheetId="2" hidden="1">#REF!</definedName>
    <definedName name="BExUA3VPC48ZHK368WNXVKJ17B3G" hidden="1">#REF!</definedName>
    <definedName name="BExUA5O923FFNEBY8BPO1TU3QGBM" localSheetId="1" hidden="1">#REF!</definedName>
    <definedName name="BExUA5O923FFNEBY8BPO1TU3QGBM" localSheetId="2" hidden="1">#REF!</definedName>
    <definedName name="BExUA5O923FFNEBY8BPO1TU3QGBM" hidden="1">#REF!</definedName>
    <definedName name="BExUA5Z81ABNOVMKDBHW1AMBE7KA" localSheetId="1" hidden="1">#REF!</definedName>
    <definedName name="BExUA5Z81ABNOVMKDBHW1AMBE7KA" localSheetId="2" hidden="1">#REF!</definedName>
    <definedName name="BExUA5Z81ABNOVMKDBHW1AMBE7KA" hidden="1">#REF!</definedName>
    <definedName name="BExUA6Q4K25VH452AQ3ZIRBCMS61" localSheetId="1" hidden="1">#REF!</definedName>
    <definedName name="BExUA6Q4K25VH452AQ3ZIRBCMS61" localSheetId="2" hidden="1">#REF!</definedName>
    <definedName name="BExUA6Q4K25VH452AQ3ZIRBCMS61" hidden="1">#REF!</definedName>
    <definedName name="BExUABTKMVKVP09LQP7TRFMGZC7L" localSheetId="1" hidden="1">#REF!</definedName>
    <definedName name="BExUABTKMVKVP09LQP7TRFMGZC7L" localSheetId="2" hidden="1">#REF!</definedName>
    <definedName name="BExUABTKMVKVP09LQP7TRFMGZC7L" hidden="1">#REF!</definedName>
    <definedName name="BExUAFV4JMBSM2SKBQL9NHL0NIBS" localSheetId="1" hidden="1">#REF!</definedName>
    <definedName name="BExUAFV4JMBSM2SKBQL9NHL0NIBS" localSheetId="2" hidden="1">#REF!</definedName>
    <definedName name="BExUAFV4JMBSM2SKBQL9NHL0NIBS" hidden="1">#REF!</definedName>
    <definedName name="BExUAH2GHU99D3DKJ0CS7B8GBRIY" localSheetId="1" hidden="1">#REF!</definedName>
    <definedName name="BExUAH2GHU99D3DKJ0CS7B8GBRIY" localSheetId="2" hidden="1">#REF!</definedName>
    <definedName name="BExUAH2GHU99D3DKJ0CS7B8GBRIY" hidden="1">#REF!</definedName>
    <definedName name="BExUAMWQODKBXMRH1QCMJLJBF8M7" localSheetId="1" hidden="1">#REF!</definedName>
    <definedName name="BExUAMWQODKBXMRH1QCMJLJBF8M7" localSheetId="2" hidden="1">#REF!</definedName>
    <definedName name="BExUAMWQODKBXMRH1QCMJLJBF8M7" hidden="1">#REF!</definedName>
    <definedName name="BExUAPLV4Q6PTMH6ZGZ814ODW8KF" localSheetId="1" hidden="1">#REF!</definedName>
    <definedName name="BExUAPLV4Q6PTMH6ZGZ814ODW8KF" localSheetId="2" hidden="1">#REF!</definedName>
    <definedName name="BExUAPLV4Q6PTMH6ZGZ814ODW8KF" hidden="1">#REF!</definedName>
    <definedName name="BExUAS5HPTQM3J6NA90OU3DBNZ5N" localSheetId="1" hidden="1">#REF!</definedName>
    <definedName name="BExUAS5HPTQM3J6NA90OU3DBNZ5N" localSheetId="2" hidden="1">#REF!</definedName>
    <definedName name="BExUAS5HPTQM3J6NA90OU3DBNZ5N" hidden="1">#REF!</definedName>
    <definedName name="BExUAX8WS5OPVLCDXRGKTU2QMTFO" localSheetId="1" hidden="1">#REF!</definedName>
    <definedName name="BExUAX8WS5OPVLCDXRGKTU2QMTFO" localSheetId="2" hidden="1">#REF!</definedName>
    <definedName name="BExUAX8WS5OPVLCDXRGKTU2QMTFO" hidden="1">#REF!</definedName>
    <definedName name="BExUAZHY6NV4B6YFEN0GV9MITVTY" localSheetId="1" hidden="1">#REF!</definedName>
    <definedName name="BExUAZHY6NV4B6YFEN0GV9MITVTY" localSheetId="2" hidden="1">#REF!</definedName>
    <definedName name="BExUAZHY6NV4B6YFEN0GV9MITVTY" hidden="1">#REF!</definedName>
    <definedName name="BExUAZN8RUPBHXB1C3VRPDZK9QX4" localSheetId="1" hidden="1">#REF!</definedName>
    <definedName name="BExUAZN8RUPBHXB1C3VRPDZK9QX4" localSheetId="2" hidden="1">#REF!</definedName>
    <definedName name="BExUAZN8RUPBHXB1C3VRPDZK9QX4" hidden="1">#REF!</definedName>
    <definedName name="BExUB0P3GDF4YGEB5TRVDABJ1L3V" localSheetId="1" hidden="1">#REF!</definedName>
    <definedName name="BExUB0P3GDF4YGEB5TRVDABJ1L3V" localSheetId="2" hidden="1">#REF!</definedName>
    <definedName name="BExUB0P3GDF4YGEB5TRVDABJ1L3V" hidden="1">#REF!</definedName>
    <definedName name="BExUB33FJHDI3XKPQSVL75HO9RQ3" localSheetId="1" hidden="1">#REF!</definedName>
    <definedName name="BExUB33FJHDI3XKPQSVL75HO9RQ3" localSheetId="2" hidden="1">#REF!</definedName>
    <definedName name="BExUB33FJHDI3XKPQSVL75HO9RQ3" hidden="1">#REF!</definedName>
    <definedName name="BExUB3JHDL430WKBOVB9KNTSWU3Q" localSheetId="1" hidden="1">#REF!</definedName>
    <definedName name="BExUB3JHDL430WKBOVB9KNTSWU3Q" localSheetId="2" hidden="1">#REF!</definedName>
    <definedName name="BExUB3JHDL430WKBOVB9KNTSWU3Q" hidden="1">#REF!</definedName>
    <definedName name="BExUB4W4IZ461JHH105700XLX876" localSheetId="1" hidden="1">#REF!</definedName>
    <definedName name="BExUB4W4IZ461JHH105700XLX876" localSheetId="2" hidden="1">#REF!</definedName>
    <definedName name="BExUB4W4IZ461JHH105700XLX876" hidden="1">#REF!</definedName>
    <definedName name="BExUB4W5C7FRTSETQCT0FH7FA7O6" localSheetId="1" hidden="1">#REF!</definedName>
    <definedName name="BExUB4W5C7FRTSETQCT0FH7FA7O6" localSheetId="2" hidden="1">#REF!</definedName>
    <definedName name="BExUB4W5C7FRTSETQCT0FH7FA7O6" hidden="1">#REF!</definedName>
    <definedName name="BExUB7L8PQ32VOVBXP1R0YA3OP8G" localSheetId="1" hidden="1">#REF!</definedName>
    <definedName name="BExUB7L8PQ32VOVBXP1R0YA3OP8G" localSheetId="2" hidden="1">#REF!</definedName>
    <definedName name="BExUB7L8PQ32VOVBXP1R0YA3OP8G" hidden="1">#REF!</definedName>
    <definedName name="BExUB8HLEXSBVPZ5AXNQEK96F1N4" localSheetId="1" hidden="1">#REF!</definedName>
    <definedName name="BExUB8HLEXSBVPZ5AXNQEK96F1N4" localSheetId="2" hidden="1">#REF!</definedName>
    <definedName name="BExUB8HLEXSBVPZ5AXNQEK96F1N4" hidden="1">#REF!</definedName>
    <definedName name="BExUBAVXZ48M12V5TO1LH8BF3W3R" localSheetId="1" hidden="1">#REF!</definedName>
    <definedName name="BExUBAVXZ48M12V5TO1LH8BF3W3R" localSheetId="2" hidden="1">#REF!</definedName>
    <definedName name="BExUBAVXZ48M12V5TO1LH8BF3W3R" hidden="1">#REF!</definedName>
    <definedName name="BExUBCDVZIEA7YT0LPSMHL5ZSERQ" localSheetId="1" hidden="1">#REF!</definedName>
    <definedName name="BExUBCDVZIEA7YT0LPSMHL5ZSERQ" localSheetId="2" hidden="1">#REF!</definedName>
    <definedName name="BExUBCDVZIEA7YT0LPSMHL5ZSERQ" hidden="1">#REF!</definedName>
    <definedName name="BExUBE15EBQIKOZPER61RI29SCNQ" localSheetId="1" hidden="1">#REF!</definedName>
    <definedName name="BExUBE15EBQIKOZPER61RI29SCNQ" localSheetId="2" hidden="1">#REF!</definedName>
    <definedName name="BExUBE15EBQIKOZPER61RI29SCNQ" hidden="1">#REF!</definedName>
    <definedName name="BExUBF8B2BZMSBBLVIDVE20YP9Y0" localSheetId="1" hidden="1">#REF!</definedName>
    <definedName name="BExUBF8B2BZMSBBLVIDVE20YP9Y0" localSheetId="2" hidden="1">#REF!</definedName>
    <definedName name="BExUBF8B2BZMSBBLVIDVE20YP9Y0" hidden="1">#REF!</definedName>
    <definedName name="BExUBG4OU603NUBN6VQ6DCFJAGFL" localSheetId="1" hidden="1">#REF!</definedName>
    <definedName name="BExUBG4OU603NUBN6VQ6DCFJAGFL" localSheetId="2" hidden="1">#REF!</definedName>
    <definedName name="BExUBG4OU603NUBN6VQ6DCFJAGFL" hidden="1">#REF!</definedName>
    <definedName name="BExUBITSMEME9ZKYIUZ4CPM627H6" localSheetId="1" hidden="1">#REF!</definedName>
    <definedName name="BExUBITSMEME9ZKYIUZ4CPM627H6" localSheetId="2" hidden="1">#REF!</definedName>
    <definedName name="BExUBITSMEME9ZKYIUZ4CPM627H6" hidden="1">#REF!</definedName>
    <definedName name="BExUBKXBUCN760QYU7Q8GESBWOQH" localSheetId="1" hidden="1">#REF!</definedName>
    <definedName name="BExUBKXBUCN760QYU7Q8GESBWOQH" localSheetId="2" hidden="1">#REF!</definedName>
    <definedName name="BExUBKXBUCN760QYU7Q8GESBWOQH" hidden="1">#REF!</definedName>
    <definedName name="BExUBL2TA8NM3TGXZF97AR2HB0IO" localSheetId="1" hidden="1">#REF!</definedName>
    <definedName name="BExUBL2TA8NM3TGXZF97AR2HB0IO" localSheetId="2" hidden="1">#REF!</definedName>
    <definedName name="BExUBL2TA8NM3TGXZF97AR2HB0IO" hidden="1">#REF!</definedName>
    <definedName name="BExUBL83ED0P076RN9RJ8P1MZ299" localSheetId="1" hidden="1">#REF!</definedName>
    <definedName name="BExUBL83ED0P076RN9RJ8P1MZ299" localSheetId="2" hidden="1">#REF!</definedName>
    <definedName name="BExUBL83ED0P076RN9RJ8P1MZ299" hidden="1">#REF!</definedName>
    <definedName name="BExUBN64LPXX4Z738WO97YQ5MXMX" localSheetId="1" hidden="1">#REF!</definedName>
    <definedName name="BExUBN64LPXX4Z738WO97YQ5MXMX" localSheetId="2" hidden="1">#REF!</definedName>
    <definedName name="BExUBN64LPXX4Z738WO97YQ5MXMX" hidden="1">#REF!</definedName>
    <definedName name="BExUBNRVHXRIJBHKA2TWL10IFYUF" localSheetId="1" hidden="1">#REF!</definedName>
    <definedName name="BExUBNRVHXRIJBHKA2TWL10IFYUF" localSheetId="2" hidden="1">#REF!</definedName>
    <definedName name="BExUBNRVHXRIJBHKA2TWL10IFYUF" hidden="1">#REF!</definedName>
    <definedName name="BExUBPV8GB3LLCKQZCK9OFOFPN4G" localSheetId="1" hidden="1">#REF!</definedName>
    <definedName name="BExUBPV8GB3LLCKQZCK9OFOFPN4G" localSheetId="2" hidden="1">#REF!</definedName>
    <definedName name="BExUBPV8GB3LLCKQZCK9OFOFPN4G" hidden="1">#REF!</definedName>
    <definedName name="BExUBQMBO0OIE3FV13MN4TLSH1AD" localSheetId="1" hidden="1">#REF!</definedName>
    <definedName name="BExUBQMBO0OIE3FV13MN4TLSH1AD" localSheetId="2" hidden="1">#REF!</definedName>
    <definedName name="BExUBQMBO0OIE3FV13MN4TLSH1AD" hidden="1">#REF!</definedName>
    <definedName name="BExUBQX3P3IZCP70UMNVC25RXA1C" localSheetId="1" hidden="1">#REF!</definedName>
    <definedName name="BExUBQX3P3IZCP70UMNVC25RXA1C" localSheetId="2" hidden="1">#REF!</definedName>
    <definedName name="BExUBQX3P3IZCP70UMNVC25RXA1C" hidden="1">#REF!</definedName>
    <definedName name="BExUBRD733TAONMGC09QPWX7WLLA" localSheetId="1" hidden="1">#REF!</definedName>
    <definedName name="BExUBRD733TAONMGC09QPWX7WLLA" localSheetId="2" hidden="1">#REF!</definedName>
    <definedName name="BExUBRD733TAONMGC09QPWX7WLLA" hidden="1">#REF!</definedName>
    <definedName name="BExUBTBFSUIND2FG4IX28U5VZPQU" localSheetId="1" hidden="1">#REF!</definedName>
    <definedName name="BExUBTBFSUIND2FG4IX28U5VZPQU" localSheetId="2" hidden="1">#REF!</definedName>
    <definedName name="BExUBTBFSUIND2FG4IX28U5VZPQU" hidden="1">#REF!</definedName>
    <definedName name="BExUBXD62KTBZ32ZPVSXECCGTHZ7" localSheetId="1" hidden="1">#REF!</definedName>
    <definedName name="BExUBXD62KTBZ32ZPVSXECCGTHZ7" localSheetId="2" hidden="1">#REF!</definedName>
    <definedName name="BExUBXD62KTBZ32ZPVSXECCGTHZ7" hidden="1">#REF!</definedName>
    <definedName name="BExUBZB6P0ZR2P2RQRNBQ5S951O4" localSheetId="1" hidden="1">#REF!</definedName>
    <definedName name="BExUBZB6P0ZR2P2RQRNBQ5S951O4" localSheetId="2" hidden="1">#REF!</definedName>
    <definedName name="BExUBZB6P0ZR2P2RQRNBQ5S951O4" hidden="1">#REF!</definedName>
    <definedName name="BExUC1EPFH5I5QLO88GYRRQUL4LX" localSheetId="1" hidden="1">#REF!</definedName>
    <definedName name="BExUC1EPFH5I5QLO88GYRRQUL4LX" localSheetId="2" hidden="1">#REF!</definedName>
    <definedName name="BExUC1EPFH5I5QLO88GYRRQUL4LX" hidden="1">#REF!</definedName>
    <definedName name="BExUC55P17C3E38197X8T0J4TL3D" localSheetId="1" hidden="1">#REF!</definedName>
    <definedName name="BExUC55P17C3E38197X8T0J4TL3D" localSheetId="2" hidden="1">#REF!</definedName>
    <definedName name="BExUC55P17C3E38197X8T0J4TL3D" hidden="1">#REF!</definedName>
    <definedName name="BExUC5LTAKRJZRV4GQDG1LAOZ185" localSheetId="1" hidden="1">#REF!</definedName>
    <definedName name="BExUC5LTAKRJZRV4GQDG1LAOZ185" localSheetId="2" hidden="1">#REF!</definedName>
    <definedName name="BExUC5LTAKRJZRV4GQDG1LAOZ185" hidden="1">#REF!</definedName>
    <definedName name="BExUC623BDYEODBN0N4DO6PJQ7NU" localSheetId="1" hidden="1">#REF!</definedName>
    <definedName name="BExUC623BDYEODBN0N4DO6PJQ7NU" localSheetId="2" hidden="1">#REF!</definedName>
    <definedName name="BExUC623BDYEODBN0N4DO6PJQ7NU" hidden="1">#REF!</definedName>
    <definedName name="BExUC8WH8TCKBB5313JGYYQ1WFLT" localSheetId="1" hidden="1">#REF!</definedName>
    <definedName name="BExUC8WH8TCKBB5313JGYYQ1WFLT" localSheetId="2" hidden="1">#REF!</definedName>
    <definedName name="BExUC8WH8TCKBB5313JGYYQ1WFLT" hidden="1">#REF!</definedName>
    <definedName name="BExUC8WHRDLJV0UWK6TZEOFQ49QT" localSheetId="1" hidden="1">#REF!</definedName>
    <definedName name="BExUC8WHRDLJV0UWK6TZEOFQ49QT" localSheetId="2" hidden="1">#REF!</definedName>
    <definedName name="BExUC8WHRDLJV0UWK6TZEOFQ49QT" hidden="1">#REF!</definedName>
    <definedName name="BExUCAEGQZ6PB4AG64761OAR17RY" localSheetId="1" hidden="1">#REF!</definedName>
    <definedName name="BExUCAEGQZ6PB4AG64761OAR17RY" localSheetId="2" hidden="1">#REF!</definedName>
    <definedName name="BExUCAEGQZ6PB4AG64761OAR17RY" hidden="1">#REF!</definedName>
    <definedName name="BExUCDUET4FJ4XJAEP0EHOWASQRI" localSheetId="1" hidden="1">#REF!</definedName>
    <definedName name="BExUCDUET4FJ4XJAEP0EHOWASQRI" localSheetId="2" hidden="1">#REF!</definedName>
    <definedName name="BExUCDUET4FJ4XJAEP0EHOWASQRI" hidden="1">#REF!</definedName>
    <definedName name="BExUCF72MU36VBC7LPTWK6VWOS4Q" localSheetId="1" hidden="1">#REF!</definedName>
    <definedName name="BExUCF72MU36VBC7LPTWK6VWOS4Q" localSheetId="2" hidden="1">#REF!</definedName>
    <definedName name="BExUCF72MU36VBC7LPTWK6VWOS4Q" hidden="1">#REF!</definedName>
    <definedName name="BExUCFCDK6SPH86I6STXX8X3WMC4" localSheetId="1" hidden="1">#REF!</definedName>
    <definedName name="BExUCFCDK6SPH86I6STXX8X3WMC4" localSheetId="2" hidden="1">#REF!</definedName>
    <definedName name="BExUCFCDK6SPH86I6STXX8X3WMC4" hidden="1">#REF!</definedName>
    <definedName name="BExUCIN22WSC1QT5U2K5CYDXJDK1" localSheetId="1" hidden="1">Tech #REF!</definedName>
    <definedName name="BExUCIN22WSC1QT5U2K5CYDXJDK1" localSheetId="2" hidden="1">Tech '[5]2'!$B$6:$S$180</definedName>
    <definedName name="BExUCIN22WSC1QT5U2K5CYDXJDK1" hidden="1">Tech '[5]2'!$B$6:$S$180</definedName>
    <definedName name="BExUCLC6AQ5KR6LXSAXV4QQ8ASVG" localSheetId="1" hidden="1">#REF!</definedName>
    <definedName name="BExUCLC6AQ5KR6LXSAXV4QQ8ASVG" localSheetId="2" hidden="1">#REF!</definedName>
    <definedName name="BExUCLC6AQ5KR6LXSAXV4QQ8ASVG" hidden="1">#REF!</definedName>
    <definedName name="BExUCNVYTGAARBOTQXVPZW0GPJPL" localSheetId="1" hidden="1">#REF!</definedName>
    <definedName name="BExUCNVYTGAARBOTQXVPZW0GPJPL" localSheetId="2" hidden="1">#REF!</definedName>
    <definedName name="BExUCNVYTGAARBOTQXVPZW0GPJPL" hidden="1">#REF!</definedName>
    <definedName name="BExUCPTZTCDJCNFP99JDBGRELA76" localSheetId="1" hidden="1">#REF!</definedName>
    <definedName name="BExUCPTZTCDJCNFP99JDBGRELA76" localSheetId="2" hidden="1">#REF!</definedName>
    <definedName name="BExUCPTZTCDJCNFP99JDBGRELA76" hidden="1">#REF!</definedName>
    <definedName name="BExUCS31828NKXISRIFVMOVJTROE" localSheetId="1" hidden="1">#REF!</definedName>
    <definedName name="BExUCS31828NKXISRIFVMOVJTROE" localSheetId="2" hidden="1">#REF!</definedName>
    <definedName name="BExUCS31828NKXISRIFVMOVJTROE" hidden="1">#REF!</definedName>
    <definedName name="BExUCS8CI7SWVGX3T2YRNV5FRN58" localSheetId="1" hidden="1">#REF!</definedName>
    <definedName name="BExUCS8CI7SWVGX3T2YRNV5FRN58" localSheetId="2" hidden="1">[3]Table!#REF!</definedName>
    <definedName name="BExUCS8CI7SWVGX3T2YRNV5FRN58" hidden="1">[3]Table!#REF!</definedName>
    <definedName name="BExUCSDT9KGH9092SAFKQ04FU7HJ" localSheetId="1" hidden="1">#REF!</definedName>
    <definedName name="BExUCSDT9KGH9092SAFKQ04FU7HJ" localSheetId="2" hidden="1">#REF!</definedName>
    <definedName name="BExUCSDT9KGH9092SAFKQ04FU7HJ" hidden="1">#REF!</definedName>
    <definedName name="BExUCV87Z5SOWK71H745TAVH3M8Z" localSheetId="1" hidden="1">#REF!</definedName>
    <definedName name="BExUCV87Z5SOWK71H745TAVH3M8Z" localSheetId="2" hidden="1">#REF!</definedName>
    <definedName name="BExUCV87Z5SOWK71H745TAVH3M8Z" hidden="1">#REF!</definedName>
    <definedName name="BExUD4IOJ12X3PJG5WXNNGDRCKAP" localSheetId="1" hidden="1">#REF!</definedName>
    <definedName name="BExUD4IOJ12X3PJG5WXNNGDRCKAP" localSheetId="2" hidden="1">#REF!</definedName>
    <definedName name="BExUD4IOJ12X3PJG5WXNNGDRCKAP" hidden="1">#REF!</definedName>
    <definedName name="BExUD9WX9BWK72UWVSLYZJLAY5VY" localSheetId="1" hidden="1">#REF!</definedName>
    <definedName name="BExUD9WX9BWK72UWVSLYZJLAY5VY" localSheetId="2" hidden="1">#REF!</definedName>
    <definedName name="BExUD9WX9BWK72UWVSLYZJLAY5VY" hidden="1">#REF!</definedName>
    <definedName name="BExUDBEUJH9IACZDBL1VAUWPG0QW" localSheetId="1" hidden="1">#REF!</definedName>
    <definedName name="BExUDBEUJH9IACZDBL1VAUWPG0QW" localSheetId="2" hidden="1">#REF!</definedName>
    <definedName name="BExUDBEUJH9IACZDBL1VAUWPG0QW" hidden="1">#REF!</definedName>
    <definedName name="BExUDEV0CYVO7Y5IQQBEJ6FUY9S6" localSheetId="1" hidden="1">#REF!</definedName>
    <definedName name="BExUDEV0CYVO7Y5IQQBEJ6FUY9S6" localSheetId="2" hidden="1">#REF!</definedName>
    <definedName name="BExUDEV0CYVO7Y5IQQBEJ6FUY9S6" hidden="1">#REF!</definedName>
    <definedName name="BExUDKPCS5Q0I3RUJOTL5XRWIMUA" localSheetId="1" hidden="1">#REF!</definedName>
    <definedName name="BExUDKPCS5Q0I3RUJOTL5XRWIMUA" localSheetId="2" hidden="1">#REF!</definedName>
    <definedName name="BExUDKPCS5Q0I3RUJOTL5XRWIMUA" hidden="1">#REF!</definedName>
    <definedName name="BExUDLWHS1XLN53V123JHW8TADJO" localSheetId="1" hidden="1">#REF!</definedName>
    <definedName name="BExUDLWHS1XLN53V123JHW8TADJO" localSheetId="2" hidden="1">#REF!</definedName>
    <definedName name="BExUDLWHS1XLN53V123JHW8TADJO" hidden="1">#REF!</definedName>
    <definedName name="BExUDQ3JPLF15XXZMZ6T43VLXCV3" localSheetId="1" hidden="1">#REF!</definedName>
    <definedName name="BExUDQ3JPLF15XXZMZ6T43VLXCV3" localSheetId="2" hidden="1">#REF!</definedName>
    <definedName name="BExUDQ3JPLF15XXZMZ6T43VLXCV3" hidden="1">#REF!</definedName>
    <definedName name="BExUDWOXQGIZW0EAIIYLQUPXF8YV" localSheetId="1" hidden="1">#REF!</definedName>
    <definedName name="BExUDWOXQGIZW0EAIIYLQUPXF8YV" localSheetId="2" hidden="1">#REF!</definedName>
    <definedName name="BExUDWOXQGIZW0EAIIYLQUPXF8YV" hidden="1">#REF!</definedName>
    <definedName name="BExUDXAIC17W1FUU8Z10XUAVB7CS" localSheetId="1" hidden="1">#REF!</definedName>
    <definedName name="BExUDXAIC17W1FUU8Z10XUAVB7CS" localSheetId="2" hidden="1">#REF!</definedName>
    <definedName name="BExUDXAIC17W1FUU8Z10XUAVB7CS" hidden="1">#REF!</definedName>
    <definedName name="BExUDYHO3GBCLB1FD8JS23WCEF6Y" localSheetId="1" hidden="1">#REF!</definedName>
    <definedName name="BExUDYHO3GBCLB1FD8JS23WCEF6Y" localSheetId="2" hidden="1">#REF!</definedName>
    <definedName name="BExUDYHO3GBCLB1FD8JS23WCEF6Y" hidden="1">#REF!</definedName>
    <definedName name="BExUE5OMY7OAJQ9WR8C8HG311ORP" localSheetId="1" hidden="1">#REF!</definedName>
    <definedName name="BExUE5OMY7OAJQ9WR8C8HG311ORP" localSheetId="2" hidden="1">#REF!</definedName>
    <definedName name="BExUE5OMY7OAJQ9WR8C8HG311ORP" hidden="1">#REF!</definedName>
    <definedName name="BExUE7S55GJO1BSSGSK5Q1RVKKKD" localSheetId="1" hidden="1">#REF!</definedName>
    <definedName name="BExUE7S55GJO1BSSGSK5Q1RVKKKD" localSheetId="2" hidden="1">#REF!</definedName>
    <definedName name="BExUE7S55GJO1BSSGSK5Q1RVKKKD" hidden="1">#REF!</definedName>
    <definedName name="BExUEEOBK7COHCPZW2RCJXG2ASGF" localSheetId="1" hidden="1">#REF!</definedName>
    <definedName name="BExUEEOBK7COHCPZW2RCJXG2ASGF" localSheetId="2" hidden="1">#REF!</definedName>
    <definedName name="BExUEEOBK7COHCPZW2RCJXG2ASGF" hidden="1">#REF!</definedName>
    <definedName name="BExUEFKOQWXXGRNLAOJV2BJ66UB8" localSheetId="1" hidden="1">#REF!</definedName>
    <definedName name="BExUEFKOQWXXGRNLAOJV2BJ66UB8" localSheetId="2" hidden="1">[1]Table!#REF!</definedName>
    <definedName name="BExUEFKOQWXXGRNLAOJV2BJ66UB8" hidden="1">[2]Table!#REF!</definedName>
    <definedName name="BExUEG6A5IALNLVLOVHEFB0F06PI" localSheetId="1" hidden="1">#REF!</definedName>
    <definedName name="BExUEG6A5IALNLVLOVHEFB0F06PI" localSheetId="2" hidden="1">#REF!</definedName>
    <definedName name="BExUEG6A5IALNLVLOVHEFB0F06PI" hidden="1">#REF!</definedName>
    <definedName name="BExUEGRU78MDEHUWG9GKZ8TD70OZ" localSheetId="1" hidden="1">#REF!</definedName>
    <definedName name="BExUEGRU78MDEHUWG9GKZ8TD70OZ" localSheetId="2" hidden="1">#REF!</definedName>
    <definedName name="BExUEGRU78MDEHUWG9GKZ8TD70OZ" hidden="1">#REF!</definedName>
    <definedName name="BExUEI9S7UGN4YDTQJ28OOQ41V84" localSheetId="1" hidden="1">#REF!</definedName>
    <definedName name="BExUEI9S7UGN4YDTQJ28OOQ41V84" localSheetId="2" hidden="1">#REF!</definedName>
    <definedName name="BExUEI9S7UGN4YDTQJ28OOQ41V84" hidden="1">#REF!</definedName>
    <definedName name="BExUEJGX3OQQP5KFRJSRCZ70EI9V" localSheetId="1" hidden="1">#REF!</definedName>
    <definedName name="BExUEJGX3OQQP5KFRJSRCZ70EI9V" localSheetId="2" hidden="1">#REF!</definedName>
    <definedName name="BExUEJGX3OQQP5KFRJSRCZ70EI9V" hidden="1">#REF!</definedName>
    <definedName name="BExUEYR71COFS2X8PDNU21IPMQEU" localSheetId="1" hidden="1">#REF!</definedName>
    <definedName name="BExUEYR71COFS2X8PDNU21IPMQEU" localSheetId="2" hidden="1">#REF!</definedName>
    <definedName name="BExUEYR71COFS2X8PDNU21IPMQEU" hidden="1">#REF!</definedName>
    <definedName name="BExVPRLJ9I6RX45EDVFSQGCPJSOK" localSheetId="1" hidden="1">#REF!</definedName>
    <definedName name="BExVPRLJ9I6RX45EDVFSQGCPJSOK" localSheetId="2" hidden="1">#REF!</definedName>
    <definedName name="BExVPRLJ9I6RX45EDVFSQGCPJSOK" hidden="1">#REF!</definedName>
    <definedName name="BExVQ8ZAQAYJ5Y6NNKH2YVFBS5BB" localSheetId="1" hidden="1">#REF!</definedName>
    <definedName name="BExVQ8ZAQAYJ5Y6NNKH2YVFBS5BB" localSheetId="2" hidden="1">#REF!</definedName>
    <definedName name="BExVQ8ZAQAYJ5Y6NNKH2YVFBS5BB" hidden="1">#REF!</definedName>
    <definedName name="BExVQD6CVBAM2QSJK5CVX5DUSFSM" localSheetId="1" hidden="1">#REF!</definedName>
    <definedName name="BExVQD6CVBAM2QSJK5CVX5DUSFSM" localSheetId="2" hidden="1">#REF!</definedName>
    <definedName name="BExVQD6CVBAM2QSJK5CVX5DUSFSM" hidden="1">#REF!</definedName>
    <definedName name="BExVQDRY20G0G5RTF0V83B96COH0" localSheetId="1" hidden="1">#REF!</definedName>
    <definedName name="BExVQDRY20G0G5RTF0V83B96COH0" localSheetId="2" hidden="1">#REF!</definedName>
    <definedName name="BExVQDRY20G0G5RTF0V83B96COH0" hidden="1">#REF!</definedName>
    <definedName name="BExVQEOB4VQWZOY5FRFY4FXDCAE0" localSheetId="1" hidden="1">#REF!</definedName>
    <definedName name="BExVQEOB4VQWZOY5FRFY4FXDCAE0" localSheetId="2" hidden="1">#REF!</definedName>
    <definedName name="BExVQEOB4VQWZOY5FRFY4FXDCAE0" hidden="1">#REF!</definedName>
    <definedName name="BExVQKDBCF1JFDLCS1LGIQM0W05X" localSheetId="1" hidden="1">#REF!</definedName>
    <definedName name="BExVQKDBCF1JFDLCS1LGIQM0W05X" localSheetId="2" hidden="1">#REF!</definedName>
    <definedName name="BExVQKDBCF1JFDLCS1LGIQM0W05X" hidden="1">#REF!</definedName>
    <definedName name="BExVQMGV0KVXVHS1BLXCQAXCWKPD" localSheetId="1" hidden="1">#REF!</definedName>
    <definedName name="BExVQMGV0KVXVHS1BLXCQAXCWKPD" localSheetId="2" hidden="1">#REF!</definedName>
    <definedName name="BExVQMGV0KVXVHS1BLXCQAXCWKPD" hidden="1">#REF!</definedName>
    <definedName name="BExVQXK18H94IOIWC1OTTCIQQUV1" localSheetId="1" hidden="1">#REF!</definedName>
    <definedName name="BExVQXK18H94IOIWC1OTTCIQQUV1" localSheetId="2" hidden="1">#REF!</definedName>
    <definedName name="BExVQXK18H94IOIWC1OTTCIQQUV1" hidden="1">#REF!</definedName>
    <definedName name="BExVQY5MZNT1Y8KEYKC002OKUSKJ" localSheetId="1" hidden="1">#REF!</definedName>
    <definedName name="BExVQY5MZNT1Y8KEYKC002OKUSKJ" localSheetId="2" hidden="1">#REF!</definedName>
    <definedName name="BExVQY5MZNT1Y8KEYKC002OKUSKJ" hidden="1">#REF!</definedName>
    <definedName name="BExVR15ITEN8TF2H5MGLG77YNGFE" localSheetId="1" hidden="1">#REF!</definedName>
    <definedName name="BExVR15ITEN8TF2H5MGLG77YNGFE" localSheetId="2" hidden="1">#REF!</definedName>
    <definedName name="BExVR15ITEN8TF2H5MGLG77YNGFE" hidden="1">#REF!</definedName>
    <definedName name="BExVR3UMJQ5ET25WI3NWLGLQ9R8A" localSheetId="1" hidden="1">#REF!</definedName>
    <definedName name="BExVR3UMJQ5ET25WI3NWLGLQ9R8A" localSheetId="2" hidden="1">#REF!</definedName>
    <definedName name="BExVR3UMJQ5ET25WI3NWLGLQ9R8A" hidden="1">#REF!</definedName>
    <definedName name="BExVR8NAH73TVNEQ6TXX8GAYA4RX" localSheetId="1" hidden="1">#REF!</definedName>
    <definedName name="BExVR8NAH73TVNEQ6TXX8GAYA4RX" localSheetId="2" hidden="1">#REF!</definedName>
    <definedName name="BExVR8NAH73TVNEQ6TXX8GAYA4RX" hidden="1">#REF!</definedName>
    <definedName name="BExVR9OY8GHYL1ALU5V0XHRREMKC" localSheetId="1" hidden="1">#REF!</definedName>
    <definedName name="BExVR9OY8GHYL1ALU5V0XHRREMKC" localSheetId="2" hidden="1">#REF!</definedName>
    <definedName name="BExVR9OY8GHYL1ALU5V0XHRREMKC" hidden="1">#REF!</definedName>
    <definedName name="BExVRCZO7GFCBGBXK5N8HRLCZ7E5" localSheetId="1" hidden="1">#REF!</definedName>
    <definedName name="BExVRCZO7GFCBGBXK5N8HRLCZ7E5" localSheetId="2" hidden="1">#REF!</definedName>
    <definedName name="BExVRCZO7GFCBGBXK5N8HRLCZ7E5" hidden="1">#REF!</definedName>
    <definedName name="BExVRF8O3C7ACU6NKUIDN2V64WP3" localSheetId="1" hidden="1">#REF!</definedName>
    <definedName name="BExVRF8O3C7ACU6NKUIDN2V64WP3" localSheetId="2" hidden="1">#REF!</definedName>
    <definedName name="BExVRF8O3C7ACU6NKUIDN2V64WP3" hidden="1">#REF!</definedName>
    <definedName name="BExVRGFSTF43U7LWAO0UQQ7ESX08" localSheetId="1" hidden="1">#REF!</definedName>
    <definedName name="BExVRGFSTF43U7LWAO0UQQ7ESX08" localSheetId="2" hidden="1">#REF!</definedName>
    <definedName name="BExVRGFSTF43U7LWAO0UQQ7ESX08" hidden="1">#REF!</definedName>
    <definedName name="BExVROOFIFE8KBTPJ4W4KCT3AXVH" localSheetId="1" hidden="1">#REF!</definedName>
    <definedName name="BExVROOFIFE8KBTPJ4W4KCT3AXVH" localSheetId="2" hidden="1">#REF!</definedName>
    <definedName name="BExVROOFIFE8KBTPJ4W4KCT3AXVH" hidden="1">#REF!</definedName>
    <definedName name="BExVRYPZQFP7R0RFKQYUM5A89HHK" localSheetId="1" hidden="1">#REF!</definedName>
    <definedName name="BExVRYPZQFP7R0RFKQYUM5A89HHK" localSheetId="2" hidden="1">#REF!</definedName>
    <definedName name="BExVRYPZQFP7R0RFKQYUM5A89HHK" hidden="1">#REF!</definedName>
    <definedName name="BExVS3IM0L9KDBR9EBVSCYXN7EK9" localSheetId="1" hidden="1">#REF!</definedName>
    <definedName name="BExVS3IM0L9KDBR9EBVSCYXN7EK9" localSheetId="2" hidden="1">#REF!</definedName>
    <definedName name="BExVS3IM0L9KDBR9EBVSCYXN7EK9" hidden="1">#REF!</definedName>
    <definedName name="BExVS6II9HHGF1K7L9UUHD89CUU1" localSheetId="1" hidden="1">#REF!</definedName>
    <definedName name="BExVS6II9HHGF1K7L9UUHD89CUU1" localSheetId="2" hidden="1">#REF!</definedName>
    <definedName name="BExVS6II9HHGF1K7L9UUHD89CUU1" hidden="1">#REF!</definedName>
    <definedName name="BExVS6TAND82CBJNY4L4SO9LKEMV" localSheetId="1" hidden="1">#REF!</definedName>
    <definedName name="BExVS6TAND82CBJNY4L4SO9LKEMV" localSheetId="2" hidden="1">#REF!</definedName>
    <definedName name="BExVS6TAND82CBJNY4L4SO9LKEMV" hidden="1">#REF!</definedName>
    <definedName name="BExVS9T7VOJV9JL3RCWSU53UITP8" localSheetId="1" hidden="1">#REF!</definedName>
    <definedName name="BExVS9T7VOJV9JL3RCWSU53UITP8" localSheetId="2" hidden="1">#REF!</definedName>
    <definedName name="BExVS9T7VOJV9JL3RCWSU53UITP8" hidden="1">#REF!</definedName>
    <definedName name="BExVSCT2XWHERPEK1X2LS2CLJN1S" localSheetId="1" hidden="1">#REF!</definedName>
    <definedName name="BExVSCT2XWHERPEK1X2LS2CLJN1S" localSheetId="2" hidden="1">#REF!</definedName>
    <definedName name="BExVSCT2XWHERPEK1X2LS2CLJN1S" hidden="1">#REF!</definedName>
    <definedName name="BExVSGPCZ248T0PN8Q4CUJQ3HXUB" localSheetId="1" hidden="1">#REF!</definedName>
    <definedName name="BExVSGPCZ248T0PN8Q4CUJQ3HXUB" localSheetId="2" hidden="1">#REF!</definedName>
    <definedName name="BExVSGPCZ248T0PN8Q4CUJQ3HXUB" hidden="1">#REF!</definedName>
    <definedName name="BExVSJEHC7IUJ30X42GM14U4GJ41" localSheetId="1" hidden="1">#REF!</definedName>
    <definedName name="BExVSJEHC7IUJ30X42GM14U4GJ41" localSheetId="2" hidden="1">#REF!</definedName>
    <definedName name="BExVSJEHC7IUJ30X42GM14U4GJ41" hidden="1">#REF!</definedName>
    <definedName name="BExVSKAU6BW83DY1YU15B44ABG8J" localSheetId="1" hidden="1">#REF!</definedName>
    <definedName name="BExVSKAU6BW83DY1YU15B44ABG8J" localSheetId="2" hidden="1">#REF!</definedName>
    <definedName name="BExVSKAU6BW83DY1YU15B44ABG8J" hidden="1">#REF!</definedName>
    <definedName name="BExVSKQYZ4BPNPZ2QMFWPRDORLBS" localSheetId="1" hidden="1">#REF!</definedName>
    <definedName name="BExVSKQYZ4BPNPZ2QMFWPRDORLBS" localSheetId="2" hidden="1">#REF!</definedName>
    <definedName name="BExVSKQYZ4BPNPZ2QMFWPRDORLBS" hidden="1">#REF!</definedName>
    <definedName name="BExVSL1PTQKDN8UQ5SQVBMQW1JG9" localSheetId="1" hidden="1">#REF!</definedName>
    <definedName name="BExVSL1PTQKDN8UQ5SQVBMQW1JG9" localSheetId="2" hidden="1">#REF!</definedName>
    <definedName name="BExVSL1PTQKDN8UQ5SQVBMQW1JG9" hidden="1">#REF!</definedName>
    <definedName name="BExVSL787C8E4HFQZ2NVLT35I2XV" localSheetId="1" hidden="1">#REF!</definedName>
    <definedName name="BExVSL787C8E4HFQZ2NVLT35I2XV" localSheetId="2" hidden="1">#REF!</definedName>
    <definedName name="BExVSL787C8E4HFQZ2NVLT35I2XV" hidden="1">#REF!</definedName>
    <definedName name="BExVSP8SISY3X6PV71FFAXQXBA3Z" localSheetId="1" hidden="1">#REF!</definedName>
    <definedName name="BExVSP8SISY3X6PV71FFAXQXBA3Z" localSheetId="2" hidden="1">#REF!</definedName>
    <definedName name="BExVSP8SISY3X6PV71FFAXQXBA3Z" hidden="1">#REF!</definedName>
    <definedName name="BExVSPZTT63TQ2O24ES5WCMUK2P2" localSheetId="1" hidden="1">#REF!</definedName>
    <definedName name="BExVSPZTT63TQ2O24ES5WCMUK2P2" localSheetId="2" hidden="1">#REF!</definedName>
    <definedName name="BExVSPZTT63TQ2O24ES5WCMUK2P2" hidden="1">#REF!</definedName>
    <definedName name="BExVSTFTVV14SFGHQUOJL5SQ5TX9" localSheetId="1" hidden="1">#REF!</definedName>
    <definedName name="BExVSTFTVV14SFGHQUOJL5SQ5TX9" localSheetId="2" hidden="1">#REF!</definedName>
    <definedName name="BExVSTFTVV14SFGHQUOJL5SQ5TX9" hidden="1">#REF!</definedName>
    <definedName name="BExVSV8L1VH10WKY68LPBPMAA9KD" localSheetId="1" hidden="1">Tech #REF!</definedName>
    <definedName name="BExVSV8L1VH10WKY68LPBPMAA9KD" localSheetId="2" hidden="1">Tech '[5]2'!$B$7:$F$10</definedName>
    <definedName name="BExVSV8L1VH10WKY68LPBPMAA9KD" hidden="1">Tech '[5]2'!$B$7:$F$10</definedName>
    <definedName name="BExVSVJCIW93A1UFECDL3RUQWAT4" localSheetId="1" hidden="1">#REF!</definedName>
    <definedName name="BExVSVJCIW93A1UFECDL3RUQWAT4" localSheetId="2" hidden="1">#REF!</definedName>
    <definedName name="BExVSVJCIW93A1UFECDL3RUQWAT4" hidden="1">#REF!</definedName>
    <definedName name="BExVSW4XKH2LBFWZ5JCNVDTGF63Y" localSheetId="1" hidden="1">#REF!</definedName>
    <definedName name="BExVSW4XKH2LBFWZ5JCNVDTGF63Y" localSheetId="2" hidden="1">#REF!</definedName>
    <definedName name="BExVSW4XKH2LBFWZ5JCNVDTGF63Y" hidden="1">#REF!</definedName>
    <definedName name="BExVSWFQ864O44ZQTZ2N4WRQLKE3" localSheetId="1" hidden="1">#REF!</definedName>
    <definedName name="BExVSWFQ864O44ZQTZ2N4WRQLKE3" localSheetId="2" hidden="1">#REF!</definedName>
    <definedName name="BExVSWFQ864O44ZQTZ2N4WRQLKE3" hidden="1">#REF!</definedName>
    <definedName name="BExVSXC45JUS5Q58AQZKA095GA3N" localSheetId="1" hidden="1">#REF!</definedName>
    <definedName name="BExVSXC45JUS5Q58AQZKA095GA3N" localSheetId="2" hidden="1">#REF!</definedName>
    <definedName name="BExVSXC45JUS5Q58AQZKA095GA3N" hidden="1">#REF!</definedName>
    <definedName name="BExVSYJ9NSPFRD1FGWVBB7FSEVVE" localSheetId="1" hidden="1">#REF!</definedName>
    <definedName name="BExVSYJ9NSPFRD1FGWVBB7FSEVVE" localSheetId="2" hidden="1">#REF!</definedName>
    <definedName name="BExVSYJ9NSPFRD1FGWVBB7FSEVVE" hidden="1">#REF!</definedName>
    <definedName name="BExVT3MPE8LQ5JFN3HQIFKSQ80U4" localSheetId="1" hidden="1">#REF!</definedName>
    <definedName name="BExVT3MPE8LQ5JFN3HQIFKSQ80U4" localSheetId="2" hidden="1">#REF!</definedName>
    <definedName name="BExVT3MPE8LQ5JFN3HQIFKSQ80U4" hidden="1">#REF!</definedName>
    <definedName name="BExVT489KG8R840TQ9UNIQ5Y8U4U" localSheetId="1" hidden="1">#REF!</definedName>
    <definedName name="BExVT489KG8R840TQ9UNIQ5Y8U4U" localSheetId="2" hidden="1">#REF!</definedName>
    <definedName name="BExVT489KG8R840TQ9UNIQ5Y8U4U" hidden="1">#REF!</definedName>
    <definedName name="BExVT7TRK3NZHPME2TFBXOF1WBR9" localSheetId="1" hidden="1">#REF!</definedName>
    <definedName name="BExVT7TRK3NZHPME2TFBXOF1WBR9" localSheetId="2" hidden="1">#REF!</definedName>
    <definedName name="BExVT7TRK3NZHPME2TFBXOF1WBR9" hidden="1">#REF!</definedName>
    <definedName name="BExVT9H0R0T7WGQAAC0HABMG54YM" localSheetId="1" hidden="1">#REF!</definedName>
    <definedName name="BExVT9H0R0T7WGQAAC0HABMG54YM" localSheetId="2" hidden="1">[1]Table!#REF!</definedName>
    <definedName name="BExVT9H0R0T7WGQAAC0HABMG54YM" hidden="1">[2]Table!#REF!</definedName>
    <definedName name="BExVTCH387M0XD64UHP68HCWL8XO" localSheetId="1" hidden="1">#REF!</definedName>
    <definedName name="BExVTCH387M0XD64UHP68HCWL8XO" localSheetId="2" hidden="1">#REF!</definedName>
    <definedName name="BExVTCH387M0XD64UHP68HCWL8XO" hidden="1">#REF!</definedName>
    <definedName name="BExVTCMDDEDGLUIMUU6BSFHEWTOP" localSheetId="1" hidden="1">#REF!</definedName>
    <definedName name="BExVTCMDDEDGLUIMUU6BSFHEWTOP" localSheetId="2" hidden="1">#REF!</definedName>
    <definedName name="BExVTCMDDEDGLUIMUU6BSFHEWTOP" hidden="1">#REF!</definedName>
    <definedName name="BExVTCMDQMLKRA2NQR72XU6Y54IK" localSheetId="1" hidden="1">#REF!</definedName>
    <definedName name="BExVTCMDQMLKRA2NQR72XU6Y54IK" localSheetId="2" hidden="1">#REF!</definedName>
    <definedName name="BExVTCMDQMLKRA2NQR72XU6Y54IK" hidden="1">#REF!</definedName>
    <definedName name="BExVTCRV8FQ5U9OYWWL44N6KFNHU" localSheetId="1" hidden="1">#REF!</definedName>
    <definedName name="BExVTCRV8FQ5U9OYWWL44N6KFNHU" localSheetId="2" hidden="1">#REF!</definedName>
    <definedName name="BExVTCRV8FQ5U9OYWWL44N6KFNHU" hidden="1">#REF!</definedName>
    <definedName name="BExVTMNQ4B1R6XS2RPBGUM55XEHZ" localSheetId="1" hidden="1">#REF!</definedName>
    <definedName name="BExVTMNQ4B1R6XS2RPBGUM55XEHZ" localSheetId="2" hidden="1">#REF!</definedName>
    <definedName name="BExVTMNQ4B1R6XS2RPBGUM55XEHZ" hidden="1">#REF!</definedName>
    <definedName name="BExVTN3ZUVJ199SJALZX8TIXURKJ" localSheetId="1" hidden="1">#REF!</definedName>
    <definedName name="BExVTN3ZUVJ199SJALZX8TIXURKJ" localSheetId="2" hidden="1">#REF!</definedName>
    <definedName name="BExVTN3ZUVJ199SJALZX8TIXURKJ" hidden="1">#REF!</definedName>
    <definedName name="BExVTNESHPVG0A0KZ7BRX26MS0PF" localSheetId="1" hidden="1">#REF!</definedName>
    <definedName name="BExVTNESHPVG0A0KZ7BRX26MS0PF" localSheetId="2" hidden="1">#REF!</definedName>
    <definedName name="BExVTNESHPVG0A0KZ7BRX26MS0PF" hidden="1">#REF!</definedName>
    <definedName name="BExVTTJVTNRSBHBTUZ78WG2JM5MK" localSheetId="1" hidden="1">#REF!</definedName>
    <definedName name="BExVTTJVTNRSBHBTUZ78WG2JM5MK" localSheetId="2" hidden="1">#REF!</definedName>
    <definedName name="BExVTTJVTNRSBHBTUZ78WG2JM5MK" hidden="1">#REF!</definedName>
    <definedName name="BExVTUAYUR922VXBNO4MN569BULR" localSheetId="1" hidden="1">#REF!</definedName>
    <definedName name="BExVTUAYUR922VXBNO4MN569BULR" localSheetId="2" hidden="1">#REF!</definedName>
    <definedName name="BExVTUAYUR922VXBNO4MN569BULR" hidden="1">#REF!</definedName>
    <definedName name="BExVTV1UN2MLB51OO4J9R2RHMO6Y" localSheetId="1" hidden="1">#REF!</definedName>
    <definedName name="BExVTV1UN2MLB51OO4J9R2RHMO6Y" localSheetId="2" hidden="1">#REF!</definedName>
    <definedName name="BExVTV1UN2MLB51OO4J9R2RHMO6Y" hidden="1">#REF!</definedName>
    <definedName name="BExVTW3OZ04QHKTFPPDM5JDNT6C1" localSheetId="1" hidden="1">#REF!</definedName>
    <definedName name="BExVTW3OZ04QHKTFPPDM5JDNT6C1" localSheetId="2" hidden="1">#REF!</definedName>
    <definedName name="BExVTW3OZ04QHKTFPPDM5JDNT6C1" hidden="1">#REF!</definedName>
    <definedName name="BExVTWJSIRTA2R1LZE0C2E4OCLN3" localSheetId="1" hidden="1">#REF!</definedName>
    <definedName name="BExVTWJSIRTA2R1LZE0C2E4OCLN3" localSheetId="2" hidden="1">#REF!</definedName>
    <definedName name="BExVTWJSIRTA2R1LZE0C2E4OCLN3" hidden="1">#REF!</definedName>
    <definedName name="BExVTWUM8VGTFKIOZBDMLIK930ZY" localSheetId="1" hidden="1">#REF!</definedName>
    <definedName name="BExVTWUM8VGTFKIOZBDMLIK930ZY" localSheetId="2" hidden="1">#REF!</definedName>
    <definedName name="BExVTWUM8VGTFKIOZBDMLIK930ZY" hidden="1">#REF!</definedName>
    <definedName name="BExVTX02YY111XWO9UHFJ8ITXOSG" localSheetId="1" hidden="1">#REF!</definedName>
    <definedName name="BExVTX02YY111XWO9UHFJ8ITXOSG" localSheetId="2" hidden="1">#REF!</definedName>
    <definedName name="BExVTX02YY111XWO9UHFJ8ITXOSG" hidden="1">#REF!</definedName>
    <definedName name="BExVTXLMYR87BC04D1ERALPUFVPG" localSheetId="1" hidden="1">#REF!</definedName>
    <definedName name="BExVTXLMYR87BC04D1ERALPUFVPG" localSheetId="2" hidden="1">#REF!</definedName>
    <definedName name="BExVTXLMYR87BC04D1ERALPUFVPG" hidden="1">#REF!</definedName>
    <definedName name="BExVU58PRD8GAQCXDC0MAO5DUDD3" localSheetId="1" hidden="1">#REF!</definedName>
    <definedName name="BExVU58PRD8GAQCXDC0MAO5DUDD3" localSheetId="2" hidden="1">#REF!</definedName>
    <definedName name="BExVU58PRD8GAQCXDC0MAO5DUDD3" hidden="1">#REF!</definedName>
    <definedName name="BExVU6QMM5J49S1312H8AMNK3Y8U" localSheetId="1" hidden="1">#REF!</definedName>
    <definedName name="BExVU6QMM5J49S1312H8AMNK3Y8U" localSheetId="2" hidden="1">#REF!</definedName>
    <definedName name="BExVU6QMM5J49S1312H8AMNK3Y8U" hidden="1">#REF!</definedName>
    <definedName name="BExVU9FQ7S390J0277OU7GKW1UIU" hidden="1">Table #REF!</definedName>
    <definedName name="BExVUD18DTWIMF2F9DITIDGD36DJ" localSheetId="1" hidden="1">#REF!</definedName>
    <definedName name="BExVUD18DTWIMF2F9DITIDGD36DJ" localSheetId="2" hidden="1">#REF!</definedName>
    <definedName name="BExVUD18DTWIMF2F9DITIDGD36DJ" hidden="1">#REF!</definedName>
    <definedName name="BExVUEJ7TUY3OD3YHD083TTEZ707" localSheetId="1" hidden="1">#REF!</definedName>
    <definedName name="BExVUEJ7TUY3OD3YHD083TTEZ707" localSheetId="2" hidden="1">#REF!</definedName>
    <definedName name="BExVUEJ7TUY3OD3YHD083TTEZ707" hidden="1">#REF!</definedName>
    <definedName name="BExVUFQBS79JUKIS6DHEU7KQ6VU8" localSheetId="1" hidden="1">#REF!</definedName>
    <definedName name="BExVUFQBS79JUKIS6DHEU7KQ6VU8" localSheetId="2" hidden="1">#REF!</definedName>
    <definedName name="BExVUFQBS79JUKIS6DHEU7KQ6VU8" hidden="1">#REF!</definedName>
    <definedName name="BExVUG157MV6XYE5HX8Q70HW7CVR" localSheetId="1" hidden="1">#REF!</definedName>
    <definedName name="BExVUG157MV6XYE5HX8Q70HW7CVR" localSheetId="2" hidden="1">#REF!</definedName>
    <definedName name="BExVUG157MV6XYE5HX8Q70HW7CVR" hidden="1">#REF!</definedName>
    <definedName name="BExVUHJ269GT8C1ABLGFWCZPBDWS" localSheetId="1" hidden="1">#REF!</definedName>
    <definedName name="BExVUHJ269GT8C1ABLGFWCZPBDWS" localSheetId="2" hidden="1">#REF!</definedName>
    <definedName name="BExVUHJ269GT8C1ABLGFWCZPBDWS" hidden="1">#REF!</definedName>
    <definedName name="BExVUIQ8Z0T4G58KQ67C8RRODXWC" localSheetId="1" hidden="1">#REF!</definedName>
    <definedName name="BExVUIQ8Z0T4G58KQ67C8RRODXWC" localSheetId="2" hidden="1">#REF!</definedName>
    <definedName name="BExVUIQ8Z0T4G58KQ67C8RRODXWC" hidden="1">#REF!</definedName>
    <definedName name="BExVUKZA0325Y2XKR3QHR1QTH9QK" localSheetId="1" hidden="1">#REF!</definedName>
    <definedName name="BExVUKZA0325Y2XKR3QHR1QTH9QK" localSheetId="2" hidden="1">#REF!</definedName>
    <definedName name="BExVUKZA0325Y2XKR3QHR1QTH9QK" hidden="1">#REF!</definedName>
    <definedName name="BExVUL9V3H8ZF6Y72LQBBN639YAA" localSheetId="1" hidden="1">#REF!</definedName>
    <definedName name="BExVUL9V3H8ZF6Y72LQBBN639YAA" localSheetId="2" hidden="1">#REF!</definedName>
    <definedName name="BExVUL9V3H8ZF6Y72LQBBN639YAA" hidden="1">#REF!</definedName>
    <definedName name="BExVUTTGG5N0UA5DB6C9R8ASJAMJ" localSheetId="1" hidden="1">#REF!</definedName>
    <definedName name="BExVUTTGG5N0UA5DB6C9R8ASJAMJ" localSheetId="2" hidden="1">#REF!</definedName>
    <definedName name="BExVUTTGG5N0UA5DB6C9R8ASJAMJ" hidden="1">#REF!</definedName>
    <definedName name="BExVUY0JGBF7ZGJGSDI8EPH5FBE3" localSheetId="1" hidden="1">#REF!</definedName>
    <definedName name="BExVUY0JGBF7ZGJGSDI8EPH5FBE3" localSheetId="2" hidden="1">#REF!</definedName>
    <definedName name="BExVUY0JGBF7ZGJGSDI8EPH5FBE3" hidden="1">#REF!</definedName>
    <definedName name="BExVV51ZWER61SDJ52NSMK867IQ1" localSheetId="1" hidden="1">#REF!</definedName>
    <definedName name="BExVV51ZWER61SDJ52NSMK867IQ1" localSheetId="2" hidden="1">#REF!</definedName>
    <definedName name="BExVV51ZWER61SDJ52NSMK867IQ1" hidden="1">#REF!</definedName>
    <definedName name="BExVV5T14N2HZIK7HQ4P2KG09U0J" localSheetId="1" hidden="1">#REF!</definedName>
    <definedName name="BExVV5T14N2HZIK7HQ4P2KG09U0J" localSheetId="2" hidden="1">#REF!</definedName>
    <definedName name="BExVV5T14N2HZIK7HQ4P2KG09U0J" hidden="1">#REF!</definedName>
    <definedName name="BExVV7R410VYLADLX9LNG63ID6H1" localSheetId="1" hidden="1">#REF!</definedName>
    <definedName name="BExVV7R410VYLADLX9LNG63ID6H1" localSheetId="2" hidden="1">#REF!</definedName>
    <definedName name="BExVV7R410VYLADLX9LNG63ID6H1" hidden="1">#REF!</definedName>
    <definedName name="BExVV992GZT6AIOZAETJBCKJNIKY" localSheetId="1" hidden="1">#REF!</definedName>
    <definedName name="BExVV992GZT6AIOZAETJBCKJNIKY" localSheetId="2" hidden="1">#REF!</definedName>
    <definedName name="BExVV992GZT6AIOZAETJBCKJNIKY" hidden="1">#REF!</definedName>
    <definedName name="BExVVA033OB71P301YYKYS90S2LK" localSheetId="1" hidden="1">#REF!</definedName>
    <definedName name="BExVVA033OB71P301YYKYS90S2LK" localSheetId="2" hidden="1">#REF!</definedName>
    <definedName name="BExVVA033OB71P301YYKYS90S2LK" hidden="1">#REF!</definedName>
    <definedName name="BExVVBCK3BVN95DGUXI52FLQHX62" localSheetId="1" hidden="1">#REF!</definedName>
    <definedName name="BExVVBCK3BVN95DGUXI52FLQHX62" localSheetId="2" hidden="1">#REF!</definedName>
    <definedName name="BExVVBCK3BVN95DGUXI52FLQHX62" hidden="1">#REF!</definedName>
    <definedName name="BExVVCEED4JEKF59OV0G3T4XFMFO" localSheetId="1" hidden="1">#REF!</definedName>
    <definedName name="BExVVCEED4JEKF59OV0G3T4XFMFO" localSheetId="2" hidden="1">#REF!</definedName>
    <definedName name="BExVVCEED4JEKF59OV0G3T4XFMFO" hidden="1">#REF!</definedName>
    <definedName name="BExVVDQVS56CN065BBOOXZKNTWDW" localSheetId="1" hidden="1">#REF!</definedName>
    <definedName name="BExVVDQVS56CN065BBOOXZKNTWDW" localSheetId="2" hidden="1">#REF!</definedName>
    <definedName name="BExVVDQVS56CN065BBOOXZKNTWDW" hidden="1">#REF!</definedName>
    <definedName name="BExVVECGYEXNF1IZXK0HOCPX4W3U" localSheetId="1" hidden="1">#REF!</definedName>
    <definedName name="BExVVECGYEXNF1IZXK0HOCPX4W3U" localSheetId="2" hidden="1">#REF!</definedName>
    <definedName name="BExVVECGYEXNF1IZXK0HOCPX4W3U" hidden="1">#REF!</definedName>
    <definedName name="BExVVF3IHBCGFE68RQJ394BBRG0T" localSheetId="1" hidden="1">#REF!</definedName>
    <definedName name="BExVVF3IHBCGFE68RQJ394BBRG0T" localSheetId="2" hidden="1">#REF!</definedName>
    <definedName name="BExVVF3IHBCGFE68RQJ394BBRG0T" hidden="1">#REF!</definedName>
    <definedName name="BExVVIUB0G6D3Q3DETVUFB8DTVA8" localSheetId="1" hidden="1">#REF!</definedName>
    <definedName name="BExVVIUB0G6D3Q3DETVUFB8DTVA8" localSheetId="2" hidden="1">#REF!</definedName>
    <definedName name="BExVVIUB0G6D3Q3DETVUFB8DTVA8" hidden="1">#REF!</definedName>
    <definedName name="BExVVKSJLPLD9MZETO36JNTK6JK8" localSheetId="1" hidden="1">#REF!</definedName>
    <definedName name="BExVVKSJLPLD9MZETO36JNTK6JK8" localSheetId="2" hidden="1">#REF!</definedName>
    <definedName name="BExVVKSJLPLD9MZETO36JNTK6JK8" hidden="1">#REF!</definedName>
    <definedName name="BExVVL3CHATQ6OMZOG9IEJPVM73H" localSheetId="1" hidden="1">#REF!</definedName>
    <definedName name="BExVVL3CHATQ6OMZOG9IEJPVM73H" localSheetId="2" hidden="1">#REF!</definedName>
    <definedName name="BExVVL3CHATQ6OMZOG9IEJPVM73H" hidden="1">#REF!</definedName>
    <definedName name="BExVVPFO2J7FMSRPD36909HN4BZJ" localSheetId="1" hidden="1">#REF!</definedName>
    <definedName name="BExVVPFO2J7FMSRPD36909HN4BZJ" localSheetId="2" hidden="1">#REF!</definedName>
    <definedName name="BExVVPFO2J7FMSRPD36909HN4BZJ" hidden="1">#REF!</definedName>
    <definedName name="BExVVQ19AQ3VCARJOC38SF7OYE9Y" localSheetId="1" hidden="1">#REF!</definedName>
    <definedName name="BExVVQ19AQ3VCARJOC38SF7OYE9Y" localSheetId="2" hidden="1">#REF!</definedName>
    <definedName name="BExVVQ19AQ3VCARJOC38SF7OYE9Y" hidden="1">#REF!</definedName>
    <definedName name="BExVVQ19TAECID45CS4HXT1RD3AQ" localSheetId="1" hidden="1">#REF!</definedName>
    <definedName name="BExVVQ19TAECID45CS4HXT1RD3AQ" localSheetId="2" hidden="1">#REF!</definedName>
    <definedName name="BExVVQ19TAECID45CS4HXT1RD3AQ" hidden="1">#REF!</definedName>
    <definedName name="BExVVRU0OF3SLZP2P8M6P8F9UVK5" localSheetId="1" hidden="1">Table #REF!</definedName>
    <definedName name="BExVVRU0OF3SLZP2P8M6P8F9UVK5" localSheetId="2" hidden="1">Table '[5]2'!$B$5:$G$9</definedName>
    <definedName name="BExVVRU0OF3SLZP2P8M6P8F9UVK5" hidden="1">Table '[5]2'!$B$5:$G$9</definedName>
    <definedName name="BExVVSFLIJ1515J9BRXO9ECA9OZR" localSheetId="1" hidden="1">#REF!</definedName>
    <definedName name="BExVVSFLIJ1515J9BRXO9ECA9OZR" localSheetId="2" hidden="1">#REF!</definedName>
    <definedName name="BExVVSFLIJ1515J9BRXO9ECA9OZR" hidden="1">#REF!</definedName>
    <definedName name="BExVVVA4RLTWB0X2CZVEU6EUFUW5" localSheetId="1" hidden="1">#REF!</definedName>
    <definedName name="BExVVVA4RLTWB0X2CZVEU6EUFUW5" localSheetId="2" hidden="1">#REF!</definedName>
    <definedName name="BExVVVA4RLTWB0X2CZVEU6EUFUW5" hidden="1">#REF!</definedName>
    <definedName name="BExVVYKPMF7BXZ1EKVAUI2PRU15I" localSheetId="1" hidden="1">#REF!</definedName>
    <definedName name="BExVVYKPMF7BXZ1EKVAUI2PRU15I" localSheetId="2" hidden="1">#REF!</definedName>
    <definedName name="BExVVYKPMF7BXZ1EKVAUI2PRU15I" hidden="1">#REF!</definedName>
    <definedName name="BExVW0843PNKQ9GVO009752ZC57Z" localSheetId="1" hidden="1">#REF!</definedName>
    <definedName name="BExVW0843PNKQ9GVO009752ZC57Z" localSheetId="2" hidden="1">#REF!</definedName>
    <definedName name="BExVW0843PNKQ9GVO009752ZC57Z" hidden="1">#REF!</definedName>
    <definedName name="BExVW0Z0AR0H1G6P9SJW2HNL6BG7" localSheetId="1" hidden="1">#REF!</definedName>
    <definedName name="BExVW0Z0AR0H1G6P9SJW2HNL6BG7" localSheetId="2" hidden="1">#REF!</definedName>
    <definedName name="BExVW0Z0AR0H1G6P9SJW2HNL6BG7" hidden="1">#REF!</definedName>
    <definedName name="BExVW3YV5XGIVJ97UUPDJGJ2P15B" localSheetId="1" hidden="1">#REF!</definedName>
    <definedName name="BExVW3YV5XGIVJ97UUPDJGJ2P15B" localSheetId="2" hidden="1">#REF!</definedName>
    <definedName name="BExVW3YV5XGIVJ97UUPDJGJ2P15B" hidden="1">#REF!</definedName>
    <definedName name="BExVW5RM7VZK0HSMB5HH2MI8SVUC" localSheetId="1" hidden="1">#REF!</definedName>
    <definedName name="BExVW5RM7VZK0HSMB5HH2MI8SVUC" localSheetId="2" hidden="1">#REF!</definedName>
    <definedName name="BExVW5RM7VZK0HSMB5HH2MI8SVUC" hidden="1">#REF!</definedName>
    <definedName name="BExVW5X571GEYR5SCU1Z2DHKWM79" localSheetId="1" hidden="1">#REF!</definedName>
    <definedName name="BExVW5X571GEYR5SCU1Z2DHKWM79" localSheetId="2" hidden="1">#REF!</definedName>
    <definedName name="BExVW5X571GEYR5SCU1Z2DHKWM79" hidden="1">#REF!</definedName>
    <definedName name="BExVW6IPCM1FCSU7IRKS41YY6PJ3" localSheetId="1" hidden="1">#REF!</definedName>
    <definedName name="BExVW6IPCM1FCSU7IRKS41YY6PJ3" localSheetId="2" hidden="1">#REF!</definedName>
    <definedName name="BExVW6IPCM1FCSU7IRKS41YY6PJ3" hidden="1">#REF!</definedName>
    <definedName name="BExVW6YTKA098AF57M4PHNQ54XMH" localSheetId="1" hidden="1">#REF!</definedName>
    <definedName name="BExVW6YTKA098AF57M4PHNQ54XMH" localSheetId="2" hidden="1">#REF!</definedName>
    <definedName name="BExVW6YTKA098AF57M4PHNQ54XMH" hidden="1">#REF!</definedName>
    <definedName name="BExVW8RIW595TOJEPYLAKURQBWQ4" localSheetId="1" hidden="1">#REF!</definedName>
    <definedName name="BExVW8RIW595TOJEPYLAKURQBWQ4" localSheetId="2" hidden="1">#REF!</definedName>
    <definedName name="BExVW8RIW595TOJEPYLAKURQBWQ4" hidden="1">#REF!</definedName>
    <definedName name="BExVWCIHQ4UNRS2WUU2LFDETY1FV" localSheetId="1" hidden="1">#REF!</definedName>
    <definedName name="BExVWCIHQ4UNRS2WUU2LFDETY1FV" localSheetId="2" hidden="1">#REF!</definedName>
    <definedName name="BExVWCIHQ4UNRS2WUU2LFDETY1FV" hidden="1">#REF!</definedName>
    <definedName name="BExVWDUXJ45RFP02MO60MLR4BRN2" localSheetId="1" hidden="1">#REF!</definedName>
    <definedName name="BExVWDUXJ45RFP02MO60MLR4BRN2" localSheetId="2" hidden="1">#REF!</definedName>
    <definedName name="BExVWDUXJ45RFP02MO60MLR4BRN2" hidden="1">#REF!</definedName>
    <definedName name="BExVWINKCH0V0NUWH363SMXAZE62" localSheetId="1" hidden="1">#REF!</definedName>
    <definedName name="BExVWINKCH0V0NUWH363SMXAZE62" localSheetId="2" hidden="1">#REF!</definedName>
    <definedName name="BExVWINKCH0V0NUWH363SMXAZE62" hidden="1">#REF!</definedName>
    <definedName name="BExVWONDORVFQ901K6VCPSVFROJN" localSheetId="1" hidden="1">#REF!</definedName>
    <definedName name="BExVWONDORVFQ901K6VCPSVFROJN" localSheetId="2" hidden="1">#REF!</definedName>
    <definedName name="BExVWONDORVFQ901K6VCPSVFROJN" hidden="1">#REF!</definedName>
    <definedName name="BExVWOY6Z35FARSA32BC3R6AOHE7" localSheetId="1" hidden="1">#REF!</definedName>
    <definedName name="BExVWOY6Z35FARSA32BC3R6AOHE7" localSheetId="2" hidden="1">#REF!</definedName>
    <definedName name="BExVWOY6Z35FARSA32BC3R6AOHE7" hidden="1">#REF!</definedName>
    <definedName name="BExVWP8Y92G5T3XYDQXY4VGQ21Z6" localSheetId="1" hidden="1">#REF!</definedName>
    <definedName name="BExVWP8Y92G5T3XYDQXY4VGQ21Z6" localSheetId="2" hidden="1">#REF!</definedName>
    <definedName name="BExVWP8Y92G5T3XYDQXY4VGQ21Z6" hidden="1">#REF!</definedName>
    <definedName name="BExVWQ00ZPK054IC804229TLWITY" localSheetId="1" hidden="1">#REF!</definedName>
    <definedName name="BExVWQ00ZPK054IC804229TLWITY" localSheetId="2" hidden="1">#REF!</definedName>
    <definedName name="BExVWQ00ZPK054IC804229TLWITY" hidden="1">#REF!</definedName>
    <definedName name="BExVWRCI8YR9UTI0XC9KOMRKYRKJ" localSheetId="1" hidden="1">#REF!</definedName>
    <definedName name="BExVWRCI8YR9UTI0XC9KOMRKYRKJ" localSheetId="2" hidden="1">#REF!</definedName>
    <definedName name="BExVWRCI8YR9UTI0XC9KOMRKYRKJ" hidden="1">#REF!</definedName>
    <definedName name="BExVWUN6KUYB32P1UBVW4CEPHN2M" localSheetId="1" hidden="1">#REF!</definedName>
    <definedName name="BExVWUN6KUYB32P1UBVW4CEPHN2M" localSheetId="2" hidden="1">#REF!</definedName>
    <definedName name="BExVWUN6KUYB32P1UBVW4CEPHN2M" hidden="1">#REF!</definedName>
    <definedName name="BExVWYU8EK669NP172GEIGCTVPPA" localSheetId="1" hidden="1">#REF!</definedName>
    <definedName name="BExVWYU8EK669NP172GEIGCTVPPA" localSheetId="2" hidden="1">#REF!</definedName>
    <definedName name="BExVWYU8EK669NP172GEIGCTVPPA" hidden="1">#REF!</definedName>
    <definedName name="BExVX3HJPV9ZPAY12RMBV261NE68" localSheetId="1" hidden="1">#REF!</definedName>
    <definedName name="BExVX3HJPV9ZPAY12RMBV261NE68" localSheetId="2" hidden="1">#REF!</definedName>
    <definedName name="BExVX3HJPV9ZPAY12RMBV261NE68" hidden="1">#REF!</definedName>
    <definedName name="BExVX3MVJ0GHWPP1EL59ZQNKMX0B" localSheetId="1" hidden="1">#REF!</definedName>
    <definedName name="BExVX3MVJ0GHWPP1EL59ZQNKMX0B" localSheetId="2" hidden="1">#REF!</definedName>
    <definedName name="BExVX3MVJ0GHWPP1EL59ZQNKMX0B" hidden="1">#REF!</definedName>
    <definedName name="BExVX3XMO34KV98MJ1DOM9RJ56OC" localSheetId="1" hidden="1">#REF!</definedName>
    <definedName name="BExVX3XMO34KV98MJ1DOM9RJ56OC" localSheetId="2" hidden="1">#REF!</definedName>
    <definedName name="BExVX3XMO34KV98MJ1DOM9RJ56OC" hidden="1">#REF!</definedName>
    <definedName name="BExVX3XN2DRJKL8EDBIG58RYQ36R" localSheetId="1" hidden="1">#REF!</definedName>
    <definedName name="BExVX3XN2DRJKL8EDBIG58RYQ36R" localSheetId="2" hidden="1">#REF!</definedName>
    <definedName name="BExVX3XN2DRJKL8EDBIG58RYQ36R" hidden="1">#REF!</definedName>
    <definedName name="BExVX66I09RLSL9QBNN2HHYVSO3M" localSheetId="1" hidden="1">#REF!</definedName>
    <definedName name="BExVX66I09RLSL9QBNN2HHYVSO3M" localSheetId="2" hidden="1">#REF!</definedName>
    <definedName name="BExVX66I09RLSL9QBNN2HHYVSO3M" hidden="1">#REF!</definedName>
    <definedName name="BExVX6BYAC8IROSKCT84LO9M54MJ" localSheetId="1" hidden="1">#REF!</definedName>
    <definedName name="BExVX6BYAC8IROSKCT84LO9M54MJ" localSheetId="2" hidden="1">#REF!</definedName>
    <definedName name="BExVX6BYAC8IROSKCT84LO9M54MJ" hidden="1">#REF!</definedName>
    <definedName name="BExVXDZ63PUART77BBR5SI63TPC6" localSheetId="1" hidden="1">#REF!</definedName>
    <definedName name="BExVXDZ63PUART77BBR5SI63TPC6" localSheetId="2" hidden="1">#REF!</definedName>
    <definedName name="BExVXDZ63PUART77BBR5SI63TPC6" hidden="1">#REF!</definedName>
    <definedName name="BExVXHKI6LFYMGWISMPACMO247HL" localSheetId="1" hidden="1">#REF!</definedName>
    <definedName name="BExVXHKI6LFYMGWISMPACMO247HL" localSheetId="2" hidden="1">#REF!</definedName>
    <definedName name="BExVXHKI6LFYMGWISMPACMO247HL" hidden="1">#REF!</definedName>
    <definedName name="BExVXLX2BZ5EF2X6R41BTKRJR1NM" localSheetId="1" hidden="1">#REF!</definedName>
    <definedName name="BExVXLX2BZ5EF2X6R41BTKRJR1NM" localSheetId="2" hidden="1">#REF!</definedName>
    <definedName name="BExVXLX2BZ5EF2X6R41BTKRJR1NM" hidden="1">#REF!</definedName>
    <definedName name="BExVXM7TRI6VL9KY0M8KITZIFDKN" localSheetId="1" hidden="1">#REF!</definedName>
    <definedName name="BExVXM7TRI6VL9KY0M8KITZIFDKN" localSheetId="2" hidden="1">#REF!</definedName>
    <definedName name="BExVXM7TRI6VL9KY0M8KITZIFDKN" hidden="1">#REF!</definedName>
    <definedName name="BExVXP7PWRUPNIE2FX3HM3AND9GB" localSheetId="1" hidden="1">#REF!</definedName>
    <definedName name="BExVXP7PWRUPNIE2FX3HM3AND9GB" localSheetId="2" hidden="1">#REF!</definedName>
    <definedName name="BExVXP7PWRUPNIE2FX3HM3AND9GB" hidden="1">#REF!</definedName>
    <definedName name="BExVXQ432F09JV2V5NJZ5W29YULU" localSheetId="1" hidden="1">#REF!</definedName>
    <definedName name="BExVXQ432F09JV2V5NJZ5W29YULU" localSheetId="2" hidden="1">#REF!</definedName>
    <definedName name="BExVXQ432F09JV2V5NJZ5W29YULU" hidden="1">#REF!</definedName>
    <definedName name="BExVXRB9M7PL9BQWTJKDIPTK84EW" localSheetId="1" hidden="1">#REF!</definedName>
    <definedName name="BExVXRB9M7PL9BQWTJKDIPTK84EW" localSheetId="2" hidden="1">#REF!</definedName>
    <definedName name="BExVXRB9M7PL9BQWTJKDIPTK84EW" hidden="1">#REF!</definedName>
    <definedName name="BExVXYI6UQ3CU1O5O57IO32CJN9C" localSheetId="1" hidden="1">#REF!</definedName>
    <definedName name="BExVXYI6UQ3CU1O5O57IO32CJN9C" localSheetId="2" hidden="1">#REF!</definedName>
    <definedName name="BExVXYI6UQ3CU1O5O57IO32CJN9C" hidden="1">#REF!</definedName>
    <definedName name="BExVY0WJIQT3ZBKCWHRYBQQSLKRG" localSheetId="1" hidden="1">#REF!</definedName>
    <definedName name="BExVY0WJIQT3ZBKCWHRYBQQSLKRG" localSheetId="2" hidden="1">#REF!</definedName>
    <definedName name="BExVY0WJIQT3ZBKCWHRYBQQSLKRG" hidden="1">#REF!</definedName>
    <definedName name="BExVY11V7U1SAY4QKYE0PBSPD7LW" localSheetId="1" hidden="1">#REF!</definedName>
    <definedName name="BExVY11V7U1SAY4QKYE0PBSPD7LW" localSheetId="2" hidden="1">#REF!</definedName>
    <definedName name="BExVY11V7U1SAY4QKYE0PBSPD7LW" hidden="1">#REF!</definedName>
    <definedName name="BExVY1CMCWPQJYYGFJKQ0VEVGAK1" localSheetId="1" hidden="1">#REF!</definedName>
    <definedName name="BExVY1CMCWPQJYYGFJKQ0VEVGAK1" localSheetId="2" hidden="1">#REF!</definedName>
    <definedName name="BExVY1CMCWPQJYYGFJKQ0VEVGAK1" hidden="1">#REF!</definedName>
    <definedName name="BExVY1SV37DL5YU59HS4IG3VBCP4" localSheetId="1" hidden="1">#REF!</definedName>
    <definedName name="BExVY1SV37DL5YU59HS4IG3VBCP4" localSheetId="2" hidden="1">#REF!</definedName>
    <definedName name="BExVY1SV37DL5YU59HS4IG3VBCP4" hidden="1">#REF!</definedName>
    <definedName name="BExVY3QXFBH2L0AGW903E7YLTLS5" localSheetId="1" hidden="1">#REF!</definedName>
    <definedName name="BExVY3QXFBH2L0AGW903E7YLTLS5" localSheetId="2" hidden="1">#REF!</definedName>
    <definedName name="BExVY3QXFBH2L0AGW903E7YLTLS5" hidden="1">#REF!</definedName>
    <definedName name="BExVY3WFGJKSQA08UF9NCMST928Y" localSheetId="1" hidden="1">#REF!</definedName>
    <definedName name="BExVY3WFGJKSQA08UF9NCMST928Y" localSheetId="2" hidden="1">#REF!</definedName>
    <definedName name="BExVY3WFGJKSQA08UF9NCMST928Y" hidden="1">#REF!</definedName>
    <definedName name="BExVY4HZVPU5B73I5V98GWGRXE3R" localSheetId="1" hidden="1">#REF!</definedName>
    <definedName name="BExVY4HZVPU5B73I5V98GWGRXE3R" localSheetId="2" hidden="1">#REF!</definedName>
    <definedName name="BExVY4HZVPU5B73I5V98GWGRXE3R" hidden="1">#REF!</definedName>
    <definedName name="BExVY58VS34WJS86M3ZIBG06N57C" localSheetId="1" hidden="1">#REF!</definedName>
    <definedName name="BExVY58VS34WJS86M3ZIBG06N57C" localSheetId="2" hidden="1">#REF!</definedName>
    <definedName name="BExVY58VS34WJS86M3ZIBG06N57C" hidden="1">#REF!</definedName>
    <definedName name="BExVY7N7APOSX562C86T41J73BNN" localSheetId="1" hidden="1">#REF!</definedName>
    <definedName name="BExVY7N7APOSX562C86T41J73BNN" localSheetId="2" hidden="1">#REF!</definedName>
    <definedName name="BExVY7N7APOSX562C86T41J73BNN" hidden="1">#REF!</definedName>
    <definedName name="BExVY7XZS7ZEEEI66TWUYUKRGMHJ" localSheetId="1" hidden="1">#REF!</definedName>
    <definedName name="BExVY7XZS7ZEEEI66TWUYUKRGMHJ" localSheetId="2" hidden="1">#REF!</definedName>
    <definedName name="BExVY7XZS7ZEEEI66TWUYUKRGMHJ" hidden="1">#REF!</definedName>
    <definedName name="BExVY954UOEVQEIC5OFO4NEWVKAQ" localSheetId="1" hidden="1">#REF!</definedName>
    <definedName name="BExVY954UOEVQEIC5OFO4NEWVKAQ" localSheetId="2" hidden="1">#REF!</definedName>
    <definedName name="BExVY954UOEVQEIC5OFO4NEWVKAQ" hidden="1">#REF!</definedName>
    <definedName name="BExVY9QRKUOUCFYZXUEOX3VNCZAP" localSheetId="1" hidden="1">#REF!</definedName>
    <definedName name="BExVY9QRKUOUCFYZXUEOX3VNCZAP" localSheetId="2" hidden="1">#REF!</definedName>
    <definedName name="BExVY9QRKUOUCFYZXUEOX3VNCZAP" hidden="1">#REF!</definedName>
    <definedName name="BExVYG1BHJ464DU4S3SZTKP5FXJH" localSheetId="1" hidden="1">#REF!</definedName>
    <definedName name="BExVYG1BHJ464DU4S3SZTKP5FXJH" localSheetId="2" hidden="1">#REF!</definedName>
    <definedName name="BExVYG1BHJ464DU4S3SZTKP5FXJH" hidden="1">#REF!</definedName>
    <definedName name="BExVYHDYIV5397LC02V4FEP8VD6W" localSheetId="1" hidden="1">#REF!</definedName>
    <definedName name="BExVYHDYIV5397LC02V4FEP8VD6W" localSheetId="2" hidden="1">#REF!</definedName>
    <definedName name="BExVYHDYIV5397LC02V4FEP8VD6W" hidden="1">#REF!</definedName>
    <definedName name="BExVYNDKIJNB4CZZFC9I48UB3BN2" localSheetId="1" hidden="1">#REF!</definedName>
    <definedName name="BExVYNDKIJNB4CZZFC9I48UB3BN2" localSheetId="2" hidden="1">#REF!</definedName>
    <definedName name="BExVYNDKIJNB4CZZFC9I48UB3BN2" hidden="1">#REF!</definedName>
    <definedName name="BExVYOQ7QA38J7P2DK9TXIFXLFUT" localSheetId="1" hidden="1">#REF!</definedName>
    <definedName name="BExVYOQ7QA38J7P2DK9TXIFXLFUT" localSheetId="2" hidden="1">#REF!</definedName>
    <definedName name="BExVYOQ7QA38J7P2DK9TXIFXLFUT" hidden="1">#REF!</definedName>
    <definedName name="BExVYOVIZDA18YIQ0A30Q052PCAK" localSheetId="1" hidden="1">#REF!</definedName>
    <definedName name="BExVYOVIZDA18YIQ0A30Q052PCAK" localSheetId="2" hidden="1">#REF!</definedName>
    <definedName name="BExVYOVIZDA18YIQ0A30Q052PCAK" hidden="1">#REF!</definedName>
    <definedName name="BExVYQIXPEM6J4JVP78BRHIC05PV" localSheetId="1" hidden="1">#REF!</definedName>
    <definedName name="BExVYQIXPEM6J4JVP78BRHIC05PV" localSheetId="2" hidden="1">#REF!</definedName>
    <definedName name="BExVYQIXPEM6J4JVP78BRHIC05PV" hidden="1">#REF!</definedName>
    <definedName name="BExVYQTRCIREPJQZFDMPC8TWHZAX" localSheetId="1" hidden="1">#REF!</definedName>
    <definedName name="BExVYQTRCIREPJQZFDMPC8TWHZAX" localSheetId="2" hidden="1">#REF!</definedName>
    <definedName name="BExVYQTRCIREPJQZFDMPC8TWHZAX" hidden="1">#REF!</definedName>
    <definedName name="BExVYQZ7HOKK6NFLCPDEKIMPNYRC" localSheetId="1" hidden="1">#REF!</definedName>
    <definedName name="BExVYQZ7HOKK6NFLCPDEKIMPNYRC" localSheetId="2" hidden="1">#REF!</definedName>
    <definedName name="BExVYQZ7HOKK6NFLCPDEKIMPNYRC" hidden="1">#REF!</definedName>
    <definedName name="BExVYVBLAXF7KNV53LD5FWV9113C" localSheetId="1" hidden="1">#REF!</definedName>
    <definedName name="BExVYVBLAXF7KNV53LD5FWV9113C" localSheetId="2" hidden="1">#REF!</definedName>
    <definedName name="BExVYVBLAXF7KNV53LD5FWV9113C" hidden="1">#REF!</definedName>
    <definedName name="BExVYVGWN7SONLVDH9WJ2F1JS264" localSheetId="1" hidden="1">#REF!</definedName>
    <definedName name="BExVYVGWN7SONLVDH9WJ2F1JS264" localSheetId="2" hidden="1">#REF!</definedName>
    <definedName name="BExVYVGWN7SONLVDH9WJ2F1JS264" hidden="1">#REF!</definedName>
    <definedName name="BExVYWYUIPB02Y5GQL7EZVNJJ5D5" localSheetId="1" hidden="1">#REF!</definedName>
    <definedName name="BExVYWYUIPB02Y5GQL7EZVNJJ5D5" localSheetId="2" hidden="1">#REF!</definedName>
    <definedName name="BExVYWYUIPB02Y5GQL7EZVNJJ5D5" hidden="1">#REF!</definedName>
    <definedName name="BExVYX9NICIAOI7V76FY9LAGTGFD" hidden="1">Table #REF!</definedName>
    <definedName name="BExVZ4B9N3QODQ55AVMSKQLM5QMD" localSheetId="1" hidden="1">#REF!</definedName>
    <definedName name="BExVZ4B9N3QODQ55AVMSKQLM5QMD" localSheetId="2" hidden="1">#REF!</definedName>
    <definedName name="BExVZ4B9N3QODQ55AVMSKQLM5QMD" hidden="1">#REF!</definedName>
    <definedName name="BExVZ9EO732IK6MNMG17Y1EFTJQC" localSheetId="1" hidden="1">#REF!</definedName>
    <definedName name="BExVZ9EO732IK6MNMG17Y1EFTJQC" localSheetId="2" hidden="1">#REF!</definedName>
    <definedName name="BExVZ9EO732IK6MNMG17Y1EFTJQC" hidden="1">#REF!</definedName>
    <definedName name="BExVZAR529AIGECX5VNAPNYOWX6S" localSheetId="1" hidden="1">#REF!</definedName>
    <definedName name="BExVZAR529AIGECX5VNAPNYOWX6S" localSheetId="2" hidden="1">#REF!</definedName>
    <definedName name="BExVZAR529AIGECX5VNAPNYOWX6S" hidden="1">#REF!</definedName>
    <definedName name="BExVZB1Y5J4UL2LKK0363EU7GIJ1" localSheetId="1" hidden="1">#REF!</definedName>
    <definedName name="BExVZB1Y5J4UL2LKK0363EU7GIJ1" localSheetId="2" hidden="1">#REF!</definedName>
    <definedName name="BExVZB1Y5J4UL2LKK0363EU7GIJ1" hidden="1">#REF!</definedName>
    <definedName name="BExVZB7GOGS7XFI2COG0M87HM8D5" localSheetId="1" hidden="1">Tech #REF!</definedName>
    <definedName name="BExVZB7GOGS7XFI2COG0M87HM8D5" localSheetId="2" hidden="1">Tech '[5]2'!$B$7:$F$10</definedName>
    <definedName name="BExVZB7GOGS7XFI2COG0M87HM8D5" hidden="1">Tech '[5]2'!$B$7:$F$10</definedName>
    <definedName name="BExVZDR2V20ZLOVPCFRZKQXV9GX4" localSheetId="1" hidden="1">#REF!</definedName>
    <definedName name="BExVZDR2V20ZLOVPCFRZKQXV9GX4" localSheetId="2" hidden="1">#REF!</definedName>
    <definedName name="BExVZDR2V20ZLOVPCFRZKQXV9GX4" hidden="1">#REF!</definedName>
    <definedName name="BExVZDR33SYS5FEJ15LDYUP592Z6" localSheetId="1" hidden="1">#REF!</definedName>
    <definedName name="BExVZDR33SYS5FEJ15LDYUP592Z6" localSheetId="2" hidden="1">#REF!</definedName>
    <definedName name="BExVZDR33SYS5FEJ15LDYUP592Z6" hidden="1">#REF!</definedName>
    <definedName name="BExVZESW4KWQ72XZ6AAT3JSAGMMO" localSheetId="1" hidden="1">#REF!</definedName>
    <definedName name="BExVZESW4KWQ72XZ6AAT3JSAGMMO" localSheetId="2" hidden="1">#REF!</definedName>
    <definedName name="BExVZESW4KWQ72XZ6AAT3JSAGMMO" hidden="1">#REF!</definedName>
    <definedName name="BExVZJQVO5LQ0BJH5JEN5NOBIAF6" localSheetId="1" hidden="1">#REF!</definedName>
    <definedName name="BExVZJQVO5LQ0BJH5JEN5NOBIAF6" localSheetId="2" hidden="1">#REF!</definedName>
    <definedName name="BExVZJQVO5LQ0BJH5JEN5NOBIAF6" hidden="1">#REF!</definedName>
    <definedName name="BExVZK1NPNSJZBAWMARKW0LIPLT4" localSheetId="1" hidden="1">Tech #REF!</definedName>
    <definedName name="BExVZK1NPNSJZBAWMARKW0LIPLT4" localSheetId="2" hidden="1">Tech '[7]1'!$B$7:$L$240</definedName>
    <definedName name="BExVZK1NPNSJZBAWMARKW0LIPLT4" hidden="1">Tech '[7]1'!$B$7:$L$240</definedName>
    <definedName name="BExVZN71YXE19LYS4N1Q21DZIEBW" localSheetId="1" hidden="1">#REF!</definedName>
    <definedName name="BExVZN71YXE19LYS4N1Q21DZIEBW" localSheetId="2" hidden="1">#REF!</definedName>
    <definedName name="BExVZN71YXE19LYS4N1Q21DZIEBW" hidden="1">#REF!</definedName>
    <definedName name="BExVZNN4ZHRN21FZCF66SWC3LO1Y" localSheetId="1" hidden="1">#REF!</definedName>
    <definedName name="BExVZNN4ZHRN21FZCF66SWC3LO1Y" localSheetId="2" hidden="1">#REF!</definedName>
    <definedName name="BExVZNN4ZHRN21FZCF66SWC3LO1Y" hidden="1">#REF!</definedName>
    <definedName name="BExVZNXWS91RD7NXV5NE2R3C8WW7" localSheetId="1" hidden="1">#REF!</definedName>
    <definedName name="BExVZNXWS91RD7NXV5NE2R3C8WW7" localSheetId="2" hidden="1">#REF!</definedName>
    <definedName name="BExVZNXWS91RD7NXV5NE2R3C8WW7" hidden="1">#REF!</definedName>
    <definedName name="BExVZOJIHQ4Q81AC2AWJLNJQCCII" localSheetId="1" hidden="1">#REF!</definedName>
    <definedName name="BExVZOJIHQ4Q81AC2AWJLNJQCCII" localSheetId="2" hidden="1">#REF!</definedName>
    <definedName name="BExVZOJIHQ4Q81AC2AWJLNJQCCII" hidden="1">#REF!</definedName>
    <definedName name="BExVZSAG2OYPJ9OP95QJDCGWJ54O" localSheetId="1" hidden="1">#REF!</definedName>
    <definedName name="BExVZSAG2OYPJ9OP95QJDCGWJ54O" localSheetId="2" hidden="1">#REF!</definedName>
    <definedName name="BExVZSAG2OYPJ9OP95QJDCGWJ54O" hidden="1">#REF!</definedName>
    <definedName name="BExVZZ15CUW1R9J79QC03EJXPWZ4" localSheetId="1" hidden="1">#REF!</definedName>
    <definedName name="BExVZZ15CUW1R9J79QC03EJXPWZ4" localSheetId="2" hidden="1">#REF!</definedName>
    <definedName name="BExVZZ15CUW1R9J79QC03EJXPWZ4" hidden="1">#REF!</definedName>
    <definedName name="BExW01FGP30BZ54ZWDNWVT0RZRHN" localSheetId="1" hidden="1">#REF!</definedName>
    <definedName name="BExW01FGP30BZ54ZWDNWVT0RZRHN" localSheetId="2" hidden="1">#REF!</definedName>
    <definedName name="BExW01FGP30BZ54ZWDNWVT0RZRHN" hidden="1">#REF!</definedName>
    <definedName name="BExW02HBPJUC0RH7C3WDU3OT3SJ8" localSheetId="1" hidden="1">#REF!</definedName>
    <definedName name="BExW02HBPJUC0RH7C3WDU3OT3SJ8" localSheetId="2" hidden="1">#REF!</definedName>
    <definedName name="BExW02HBPJUC0RH7C3WDU3OT3SJ8" hidden="1">#REF!</definedName>
    <definedName name="BExW032QYESHT0W46O19S4ZDA1OM" localSheetId="1" hidden="1">#REF!</definedName>
    <definedName name="BExW032QYESHT0W46O19S4ZDA1OM" localSheetId="2" hidden="1">#REF!</definedName>
    <definedName name="BExW032QYESHT0W46O19S4ZDA1OM" hidden="1">#REF!</definedName>
    <definedName name="BExW032WHYCVXYNXS3S8SJHH5XXG" localSheetId="1" hidden="1">#REF!</definedName>
    <definedName name="BExW032WHYCVXYNXS3S8SJHH5XXG" localSheetId="2" hidden="1">#REF!</definedName>
    <definedName name="BExW032WHYCVXYNXS3S8SJHH5XXG" hidden="1">#REF!</definedName>
    <definedName name="BExW0386REQRCQCVT9BCX80UPTRY" localSheetId="1" hidden="1">#REF!</definedName>
    <definedName name="BExW0386REQRCQCVT9BCX80UPTRY" localSheetId="2" hidden="1">[1]Table!#REF!</definedName>
    <definedName name="BExW0386REQRCQCVT9BCX80UPTRY" hidden="1">[2]Table!#REF!</definedName>
    <definedName name="BExW08X7MUCAUZUT84HH2K0HG8JM" localSheetId="1" hidden="1">#REF!</definedName>
    <definedName name="BExW08X7MUCAUZUT84HH2K0HG8JM" localSheetId="2" hidden="1">#REF!</definedName>
    <definedName name="BExW08X7MUCAUZUT84HH2K0HG8JM" hidden="1">#REF!</definedName>
    <definedName name="BExW0DPSY05QPDM3LQY0PGXIH9IK" localSheetId="1" hidden="1">#REF!</definedName>
    <definedName name="BExW0DPSY05QPDM3LQY0PGXIH9IK" localSheetId="2" hidden="1">#REF!</definedName>
    <definedName name="BExW0DPSY05QPDM3LQY0PGXIH9IK" hidden="1">#REF!</definedName>
    <definedName name="BExW0FYP4WXY71CYUG40SUBG9UWU" localSheetId="1" hidden="1">#REF!</definedName>
    <definedName name="BExW0FYP4WXY71CYUG40SUBG9UWU" localSheetId="2" hidden="1">#REF!</definedName>
    <definedName name="BExW0FYP4WXY71CYUG40SUBG9UWU" hidden="1">#REF!</definedName>
    <definedName name="BExW0HBAR94L0RTT4FLGEJ88FO94" localSheetId="1" hidden="1">#REF!</definedName>
    <definedName name="BExW0HBAR94L0RTT4FLGEJ88FO94" localSheetId="2" hidden="1">#REF!</definedName>
    <definedName name="BExW0HBAR94L0RTT4FLGEJ88FO94" hidden="1">#REF!</definedName>
    <definedName name="BExW0HBC1RMZ2GDGOGDTNAOOFO74" localSheetId="1" hidden="1">#REF!</definedName>
    <definedName name="BExW0HBC1RMZ2GDGOGDTNAOOFO74" localSheetId="2" hidden="1">#REF!</definedName>
    <definedName name="BExW0HBC1RMZ2GDGOGDTNAOOFO74" hidden="1">#REF!</definedName>
    <definedName name="BExW0JEU3GS8ZELAODPLK3M8YOFB" localSheetId="1" hidden="1">#REF!</definedName>
    <definedName name="BExW0JEU3GS8ZELAODPLK3M8YOFB" localSheetId="2" hidden="1">#REF!</definedName>
    <definedName name="BExW0JEU3GS8ZELAODPLK3M8YOFB" hidden="1">#REF!</definedName>
    <definedName name="BExW0KWSHQ8VBNLRUNWO8SKTFQCL" localSheetId="1" hidden="1">Tech #REF!</definedName>
    <definedName name="BExW0KWSHQ8VBNLRUNWO8SKTFQCL" localSheetId="2" hidden="1">Tech '[7]1'!$B$7:$L$223</definedName>
    <definedName name="BExW0KWSHQ8VBNLRUNWO8SKTFQCL" hidden="1">Tech '[7]1'!$B$7:$L$223</definedName>
    <definedName name="BExW0PJY0QT1YYHEOQPDHHNJJOC5" localSheetId="1" hidden="1">#REF!</definedName>
    <definedName name="BExW0PJY0QT1YYHEOQPDHHNJJOC5" localSheetId="2" hidden="1">#REF!</definedName>
    <definedName name="BExW0PJY0QT1YYHEOQPDHHNJJOC5" hidden="1">#REF!</definedName>
    <definedName name="BExW0RI61B4VV0ARXTFVBAWRA1C5" localSheetId="1" hidden="1">#REF!</definedName>
    <definedName name="BExW0RI61B4VV0ARXTFVBAWRA1C5" localSheetId="2" hidden="1">#REF!</definedName>
    <definedName name="BExW0RI61B4VV0ARXTFVBAWRA1C5" hidden="1">#REF!</definedName>
    <definedName name="BExW0ZFZK22WVH1ET2MVEUVKIIWF" localSheetId="1" hidden="1">#REF!</definedName>
    <definedName name="BExW0ZFZK22WVH1ET2MVEUVKIIWF" localSheetId="2" hidden="1">#REF!</definedName>
    <definedName name="BExW0ZFZK22WVH1ET2MVEUVKIIWF" hidden="1">#REF!</definedName>
    <definedName name="BExW17JAR89WFRZ0YS3GBZQ8ISEA" localSheetId="1" hidden="1">#REF!</definedName>
    <definedName name="BExW17JAR89WFRZ0YS3GBZQ8ISEA" localSheetId="2" hidden="1">#REF!</definedName>
    <definedName name="BExW17JAR89WFRZ0YS3GBZQ8ISEA" hidden="1">#REF!</definedName>
    <definedName name="BExW18L4UEV9ZAOPK3LRQZ8XG2D3" localSheetId="1" hidden="1">#REF!</definedName>
    <definedName name="BExW18L4UEV9ZAOPK3LRQZ8XG2D3" localSheetId="2" hidden="1">#REF!</definedName>
    <definedName name="BExW18L4UEV9ZAOPK3LRQZ8XG2D3" hidden="1">#REF!</definedName>
    <definedName name="BExW1BVUYQTKMOR56MW7RVRX4L1L" localSheetId="1" hidden="1">#REF!</definedName>
    <definedName name="BExW1BVUYQTKMOR56MW7RVRX4L1L" localSheetId="2" hidden="1">#REF!</definedName>
    <definedName name="BExW1BVUYQTKMOR56MW7RVRX4L1L" hidden="1">#REF!</definedName>
    <definedName name="BExW1C6H5ECQ03W6XEEIF2ZYIPP8" localSheetId="1" hidden="1">#REF!</definedName>
    <definedName name="BExW1C6H5ECQ03W6XEEIF2ZYIPP8" localSheetId="2" hidden="1">#REF!</definedName>
    <definedName name="BExW1C6H5ECQ03W6XEEIF2ZYIPP8" hidden="1">#REF!</definedName>
    <definedName name="BExW1F1220628FOMTW5UAATHRJHK" localSheetId="1" hidden="1">#REF!</definedName>
    <definedName name="BExW1F1220628FOMTW5UAATHRJHK" localSheetId="2" hidden="1">#REF!</definedName>
    <definedName name="BExW1F1220628FOMTW5UAATHRJHK" hidden="1">#REF!</definedName>
    <definedName name="BExW1FBV7MH9TMPHO3UF45UZVJLV" localSheetId="1" hidden="1">#REF!</definedName>
    <definedName name="BExW1FBV7MH9TMPHO3UF45UZVJLV" localSheetId="2" hidden="1">#REF!</definedName>
    <definedName name="BExW1FBV7MH9TMPHO3UF45UZVJLV" hidden="1">#REF!</definedName>
    <definedName name="BExW1FMMJIYJJH2401XQLP4T3CQ2" localSheetId="1" hidden="1">#REF!</definedName>
    <definedName name="BExW1FMMJIYJJH2401XQLP4T3CQ2" localSheetId="2" hidden="1">#REF!</definedName>
    <definedName name="BExW1FMMJIYJJH2401XQLP4T3CQ2" hidden="1">#REF!</definedName>
    <definedName name="BExW1HQ6G0BCB5D4ZY6HCDF9Z02F" localSheetId="1" hidden="1">#REF!</definedName>
    <definedName name="BExW1HQ6G0BCB5D4ZY6HCDF9Z02F" localSheetId="2" hidden="1">#REF!</definedName>
    <definedName name="BExW1HQ6G0BCB5D4ZY6HCDF9Z02F" hidden="1">#REF!</definedName>
    <definedName name="BExW1JZ19UEHB2PD8G3CVOHKH924" localSheetId="1" hidden="1">#REF!</definedName>
    <definedName name="BExW1JZ19UEHB2PD8G3CVOHKH924" localSheetId="2" hidden="1">#REF!</definedName>
    <definedName name="BExW1JZ19UEHB2PD8G3CVOHKH924" hidden="1">#REF!</definedName>
    <definedName name="BExW1P7XWYYUPQ6KEUEKB2PSHK5Z" localSheetId="1" hidden="1">#REF!</definedName>
    <definedName name="BExW1P7XWYYUPQ6KEUEKB2PSHK5Z" localSheetId="2" hidden="1">#REF!</definedName>
    <definedName name="BExW1P7XWYYUPQ6KEUEKB2PSHK5Z" hidden="1">#REF!</definedName>
    <definedName name="BExW1PO0ITBO8D56P5VR8YFKOUKD" localSheetId="1" hidden="1">#REF!</definedName>
    <definedName name="BExW1PO0ITBO8D56P5VR8YFKOUKD" localSheetId="2" hidden="1">#REF!</definedName>
    <definedName name="BExW1PO0ITBO8D56P5VR8YFKOUKD" hidden="1">#REF!</definedName>
    <definedName name="BExW1T45GXSLEGBXR2XTYT0C4EZQ" localSheetId="1" hidden="1">#REF!</definedName>
    <definedName name="BExW1T45GXSLEGBXR2XTYT0C4EZQ" localSheetId="2" hidden="1">#REF!</definedName>
    <definedName name="BExW1T45GXSLEGBXR2XTYT0C4EZQ" hidden="1">#REF!</definedName>
    <definedName name="BExW1T46JCGAGU4G70TNE7CB3GDS" localSheetId="1" hidden="1">#REF!</definedName>
    <definedName name="BExW1T46JCGAGU4G70TNE7CB3GDS" localSheetId="2" hidden="1">#REF!</definedName>
    <definedName name="BExW1T46JCGAGU4G70TNE7CB3GDS" hidden="1">#REF!</definedName>
    <definedName name="BExW1TKA0Z9OP2DTG50GZR5EG8C7" localSheetId="1" hidden="1">#REF!</definedName>
    <definedName name="BExW1TKA0Z9OP2DTG50GZR5EG8C7" localSheetId="2" hidden="1">[1]Table!#REF!</definedName>
    <definedName name="BExW1TKA0Z9OP2DTG50GZR5EG8C7" hidden="1">[2]Table!#REF!</definedName>
    <definedName name="BExW1U0JLKQ094DW5MMOI8UHO09V" localSheetId="1" hidden="1">#REF!</definedName>
    <definedName name="BExW1U0JLKQ094DW5MMOI8UHO09V" localSheetId="2" hidden="1">#REF!</definedName>
    <definedName name="BExW1U0JLKQ094DW5MMOI8UHO09V" hidden="1">#REF!</definedName>
    <definedName name="BExW1VNSO0KC90EUDB0WJ14V1L7V" localSheetId="1" hidden="1">#REF!</definedName>
    <definedName name="BExW1VNSO0KC90EUDB0WJ14V1L7V" localSheetId="2" hidden="1">#REF!</definedName>
    <definedName name="BExW1VNSO0KC90EUDB0WJ14V1L7V" hidden="1">#REF!</definedName>
    <definedName name="BExW22PGTQTO5C5TK1RQUWPR4X8X" localSheetId="1" hidden="1">#REF!</definedName>
    <definedName name="BExW22PGTQTO5C5TK1RQUWPR4X8X" localSheetId="2" hidden="1">#REF!</definedName>
    <definedName name="BExW22PGTQTO5C5TK1RQUWPR4X8X" hidden="1">#REF!</definedName>
    <definedName name="BExW25EJJSHDMCGJ5SRANC0UX78N" localSheetId="1" hidden="1">#REF!</definedName>
    <definedName name="BExW25EJJSHDMCGJ5SRANC0UX78N" localSheetId="2" hidden="1">#REF!</definedName>
    <definedName name="BExW25EJJSHDMCGJ5SRANC0UX78N" hidden="1">#REF!</definedName>
    <definedName name="BExW27CKTHXIQCUL3RSLAFEQV8VT" localSheetId="1" hidden="1">#REF!</definedName>
    <definedName name="BExW27CKTHXIQCUL3RSLAFEQV8VT" localSheetId="2" hidden="1">#REF!</definedName>
    <definedName name="BExW27CKTHXIQCUL3RSLAFEQV8VT" hidden="1">#REF!</definedName>
    <definedName name="BExW283NP9D366XFPXLGSCI5UB0L" localSheetId="1" hidden="1">#REF!</definedName>
    <definedName name="BExW283NP9D366XFPXLGSCI5UB0L" localSheetId="2" hidden="1">#REF!</definedName>
    <definedName name="BExW283NP9D366XFPXLGSCI5UB0L" hidden="1">#REF!</definedName>
    <definedName name="BExW28JR6960BCCXL7XIH3Z96AM5" localSheetId="1" hidden="1">#REF!</definedName>
    <definedName name="BExW28JR6960BCCXL7XIH3Z96AM5" localSheetId="2" hidden="1">#REF!</definedName>
    <definedName name="BExW28JR6960BCCXL7XIH3Z96AM5" hidden="1">#REF!</definedName>
    <definedName name="BExW29WF535OHEG91SW5OF7MQBU2" localSheetId="1" hidden="1">#REF!</definedName>
    <definedName name="BExW29WF535OHEG91SW5OF7MQBU2" localSheetId="2" hidden="1">#REF!</definedName>
    <definedName name="BExW29WF535OHEG91SW5OF7MQBU2" hidden="1">#REF!</definedName>
    <definedName name="BExW2EUCIZUOP5XKZGOYBWM336X7" localSheetId="1" hidden="1">#REF!</definedName>
    <definedName name="BExW2EUCIZUOP5XKZGOYBWM336X7" localSheetId="2" hidden="1">#REF!</definedName>
    <definedName name="BExW2EUCIZUOP5XKZGOYBWM336X7" hidden="1">#REF!</definedName>
    <definedName name="BExW2H3C8WJSBW5FGTFKVDVJC4CL" localSheetId="1" hidden="1">#REF!</definedName>
    <definedName name="BExW2H3C8WJSBW5FGTFKVDVJC4CL" localSheetId="2" hidden="1">#REF!</definedName>
    <definedName name="BExW2H3C8WJSBW5FGTFKVDVJC4CL" hidden="1">#REF!</definedName>
    <definedName name="BExW2IW4A2H65ZKVZL6P9MXBTXY4" localSheetId="1" hidden="1">#REF!</definedName>
    <definedName name="BExW2IW4A2H65ZKVZL6P9MXBTXY4" localSheetId="2" hidden="1">#REF!</definedName>
    <definedName name="BExW2IW4A2H65ZKVZL6P9MXBTXY4" hidden="1">#REF!</definedName>
    <definedName name="BExW2MSCKPGF5K3I7TL4KF5ISUOL" localSheetId="1" hidden="1">#REF!</definedName>
    <definedName name="BExW2MSCKPGF5K3I7TL4KF5ISUOL" localSheetId="2" hidden="1">#REF!</definedName>
    <definedName name="BExW2MSCKPGF5K3I7TL4KF5ISUOL" hidden="1">#REF!</definedName>
    <definedName name="BExW2SMO90FU9W8DVVES6Q4E6BZR" localSheetId="1" hidden="1">#REF!</definedName>
    <definedName name="BExW2SMO90FU9W8DVVES6Q4E6BZR" localSheetId="2" hidden="1">#REF!</definedName>
    <definedName name="BExW2SMO90FU9W8DVVES6Q4E6BZR" hidden="1">#REF!</definedName>
    <definedName name="BExW2SXFOJHCNTX30SAMKQ9K2UUC" localSheetId="1" hidden="1">#REF!</definedName>
    <definedName name="BExW2SXFOJHCNTX30SAMKQ9K2UUC" localSheetId="2" hidden="1">#REF!</definedName>
    <definedName name="BExW2SXFOJHCNTX30SAMKQ9K2UUC" hidden="1">#REF!</definedName>
    <definedName name="BExW2UFDOPYDHJ5TB0MMC4DI1JVM" localSheetId="1" hidden="1">#REF!</definedName>
    <definedName name="BExW2UFDOPYDHJ5TB0MMC4DI1JVM" localSheetId="2" hidden="1">#REF!</definedName>
    <definedName name="BExW2UFDOPYDHJ5TB0MMC4DI1JVM" hidden="1">#REF!</definedName>
    <definedName name="BExW2YH5LCBOI3P8A7WS8T83O4OF" localSheetId="1" hidden="1">#REF!</definedName>
    <definedName name="BExW2YH5LCBOI3P8A7WS8T83O4OF" localSheetId="2" hidden="1">#REF!</definedName>
    <definedName name="BExW2YH5LCBOI3P8A7WS8T83O4OF" hidden="1">#REF!</definedName>
    <definedName name="BExW2Z82KJLOSZKMLGEBS3BAZSH4" localSheetId="1" hidden="1">#REF!</definedName>
    <definedName name="BExW2Z82KJLOSZKMLGEBS3BAZSH4" localSheetId="2" hidden="1">#REF!</definedName>
    <definedName name="BExW2Z82KJLOSZKMLGEBS3BAZSH4" hidden="1">#REF!</definedName>
    <definedName name="BExW30PYUUJ4I5ZQ9V0ZQ4VMETQE" localSheetId="1" hidden="1">#REF!</definedName>
    <definedName name="BExW30PYUUJ4I5ZQ9V0ZQ4VMETQE" localSheetId="2" hidden="1">#REF!</definedName>
    <definedName name="BExW30PYUUJ4I5ZQ9V0ZQ4VMETQE" hidden="1">#REF!</definedName>
    <definedName name="BExW31BJBIJHTAETAFC7SWPUS9GA" localSheetId="1" hidden="1">#REF!</definedName>
    <definedName name="BExW31BJBIJHTAETAFC7SWPUS9GA" localSheetId="2" hidden="1">#REF!</definedName>
    <definedName name="BExW31BJBIJHTAETAFC7SWPUS9GA" hidden="1">#REF!</definedName>
    <definedName name="BExW34BH2THPVLEW4H0BLPRA529O" localSheetId="1" hidden="1">#REF!</definedName>
    <definedName name="BExW34BH2THPVLEW4H0BLPRA529O" localSheetId="2" hidden="1">#REF!</definedName>
    <definedName name="BExW34BH2THPVLEW4H0BLPRA529O" hidden="1">#REF!</definedName>
    <definedName name="BExW35YV9V70DFOPLUGI2W7IYOU2" localSheetId="1" hidden="1">#REF!</definedName>
    <definedName name="BExW35YV9V70DFOPLUGI2W7IYOU2" localSheetId="2" hidden="1">#REF!</definedName>
    <definedName name="BExW35YV9V70DFOPLUGI2W7IYOU2" hidden="1">#REF!</definedName>
    <definedName name="BExW36V9N91OHCUMGWJQL3I5P4JK" localSheetId="1" hidden="1">#REF!</definedName>
    <definedName name="BExW36V9N91OHCUMGWJQL3I5P4JK" localSheetId="2" hidden="1">#REF!</definedName>
    <definedName name="BExW36V9N91OHCUMGWJQL3I5P4JK" hidden="1">#REF!</definedName>
    <definedName name="BExW3AGKRK9UJL7DHN73BPEG0XC6" localSheetId="1" hidden="1">#REF!</definedName>
    <definedName name="BExW3AGKRK9UJL7DHN73BPEG0XC6" localSheetId="2" hidden="1">#REF!</definedName>
    <definedName name="BExW3AGKRK9UJL7DHN73BPEG0XC6" hidden="1">#REF!</definedName>
    <definedName name="BExW3EIBA1J9Q9NA9VCGZGRS8WV7" localSheetId="1" hidden="1">#REF!</definedName>
    <definedName name="BExW3EIBA1J9Q9NA9VCGZGRS8WV7" localSheetId="2" hidden="1">#REF!</definedName>
    <definedName name="BExW3EIBA1J9Q9NA9VCGZGRS8WV7" hidden="1">#REF!</definedName>
    <definedName name="BExW3FEO8FI8N6AGQKYEG4SQVJWB" localSheetId="1" hidden="1">#REF!</definedName>
    <definedName name="BExW3FEO8FI8N6AGQKYEG4SQVJWB" localSheetId="2" hidden="1">[1]Table!#REF!</definedName>
    <definedName name="BExW3FEO8FI8N6AGQKYEG4SQVJWB" hidden="1">[2]Table!#REF!</definedName>
    <definedName name="BExW3GB28STOMJUSZEIA7YKYNS4Y" localSheetId="1" hidden="1">#REF!</definedName>
    <definedName name="BExW3GB28STOMJUSZEIA7YKYNS4Y" localSheetId="2" hidden="1">#REF!</definedName>
    <definedName name="BExW3GB28STOMJUSZEIA7YKYNS4Y" hidden="1">#REF!</definedName>
    <definedName name="BExW3T1K638HT5E0Y8MMK108P5JT" localSheetId="1" hidden="1">#REF!</definedName>
    <definedName name="BExW3T1K638HT5E0Y8MMK108P5JT" localSheetId="2" hidden="1">#REF!</definedName>
    <definedName name="BExW3T1K638HT5E0Y8MMK108P5JT" hidden="1">#REF!</definedName>
    <definedName name="BExW3UE5ECFWHK58JQ60O2Y3ZET8" localSheetId="1" hidden="1">#REF!</definedName>
    <definedName name="BExW3UE5ECFWHK58JQ60O2Y3ZET8" localSheetId="2" hidden="1">#REF!</definedName>
    <definedName name="BExW3UE5ECFWHK58JQ60O2Y3ZET8" hidden="1">#REF!</definedName>
    <definedName name="BExW4217ZHL9VO39POSTJOD090WU" localSheetId="1" hidden="1">#REF!</definedName>
    <definedName name="BExW4217ZHL9VO39POSTJOD090WU" localSheetId="2" hidden="1">#REF!</definedName>
    <definedName name="BExW4217ZHL9VO39POSTJOD090WU" hidden="1">#REF!</definedName>
    <definedName name="BExW4332AS2X27JVHNMR20XKJD2I" localSheetId="1" hidden="1">#REF!</definedName>
    <definedName name="BExW4332AS2X27JVHNMR20XKJD2I" localSheetId="2" hidden="1">#REF!</definedName>
    <definedName name="BExW4332AS2X27JVHNMR20XKJD2I" hidden="1">#REF!</definedName>
    <definedName name="BExW44QCEK4OJ6L9RPX6CLGVI6FB" localSheetId="1" hidden="1">#REF!</definedName>
    <definedName name="BExW44QCEK4OJ6L9RPX6CLGVI6FB" localSheetId="2" hidden="1">#REF!</definedName>
    <definedName name="BExW44QCEK4OJ6L9RPX6CLGVI6FB" hidden="1">#REF!</definedName>
    <definedName name="BExW47VJ7D3R0HCKASAXCJBOAS4W" localSheetId="1" hidden="1">Tech #REF!</definedName>
    <definedName name="BExW47VJ7D3R0HCKASAXCJBOAS4W" localSheetId="2" hidden="1">Tech '[7]1'!$B$7:$L$223</definedName>
    <definedName name="BExW47VJ7D3R0HCKASAXCJBOAS4W" hidden="1">Tech '[7]1'!$B$7:$L$223</definedName>
    <definedName name="BExW4GPW71EBF8XPS2QGVQHBCDX3" localSheetId="1" hidden="1">#REF!</definedName>
    <definedName name="BExW4GPW71EBF8XPS2QGVQHBCDX3" localSheetId="2" hidden="1">#REF!</definedName>
    <definedName name="BExW4GPW71EBF8XPS2QGVQHBCDX3" hidden="1">#REF!</definedName>
    <definedName name="BExW4HBIFI3S5L2KEGBV9WF1G685" localSheetId="1" hidden="1">#REF!</definedName>
    <definedName name="BExW4HBIFI3S5L2KEGBV9WF1G685" localSheetId="2" hidden="1">#REF!</definedName>
    <definedName name="BExW4HBIFI3S5L2KEGBV9WF1G685" hidden="1">#REF!</definedName>
    <definedName name="BExW4IYWZZSFL4IZVISVXUZW0GQQ" localSheetId="1" hidden="1">#REF!</definedName>
    <definedName name="BExW4IYWZZSFL4IZVISVXUZW0GQQ" localSheetId="2" hidden="1">#REF!</definedName>
    <definedName name="BExW4IYWZZSFL4IZVISVXUZW0GQQ" hidden="1">#REF!</definedName>
    <definedName name="BExW4JKC5837JBPCOJV337ZVYYY3" localSheetId="1" hidden="1">#REF!</definedName>
    <definedName name="BExW4JKC5837JBPCOJV337ZVYYY3" localSheetId="2" hidden="1">#REF!</definedName>
    <definedName name="BExW4JKC5837JBPCOJV337ZVYYY3" hidden="1">#REF!</definedName>
    <definedName name="BExW4L7R1NVUKEQSVWZPXWCI6NVN" localSheetId="1" hidden="1">#REF!</definedName>
    <definedName name="BExW4L7R1NVUKEQSVWZPXWCI6NVN" localSheetId="2" hidden="1">#REF!</definedName>
    <definedName name="BExW4L7R1NVUKEQSVWZPXWCI6NVN" hidden="1">#REF!</definedName>
    <definedName name="BExW4M44LTEAEQUCYMEJL0X8X4GG" localSheetId="1" hidden="1">#REF!</definedName>
    <definedName name="BExW4M44LTEAEQUCYMEJL0X8X4GG" localSheetId="2" hidden="1">#REF!</definedName>
    <definedName name="BExW4M44LTEAEQUCYMEJL0X8X4GG" hidden="1">#REF!</definedName>
    <definedName name="BExW4MUZYK1BHWBYFAFIN4Q2QTA2" localSheetId="1" hidden="1">#REF!</definedName>
    <definedName name="BExW4MUZYK1BHWBYFAFIN4Q2QTA2" localSheetId="2" hidden="1">#REF!</definedName>
    <definedName name="BExW4MUZYK1BHWBYFAFIN4Q2QTA2" hidden="1">#REF!</definedName>
    <definedName name="BExW4NWV0IOQ8UOEWMXE6YQLZU6A" localSheetId="1" hidden="1">#REF!</definedName>
    <definedName name="BExW4NWV0IOQ8UOEWMXE6YQLZU6A" localSheetId="2" hidden="1">#REF!</definedName>
    <definedName name="BExW4NWV0IOQ8UOEWMXE6YQLZU6A" hidden="1">#REF!</definedName>
    <definedName name="BExW4QR9FV9MP5K610THBSM51RYO" localSheetId="1" hidden="1">#REF!</definedName>
    <definedName name="BExW4QR9FV9MP5K610THBSM51RYO" localSheetId="2" hidden="1">#REF!</definedName>
    <definedName name="BExW4QR9FV9MP5K610THBSM51RYO" hidden="1">#REF!</definedName>
    <definedName name="BExW4S980QVHHT7SZ0CMVH1Z25PN" localSheetId="1" hidden="1">#REF!</definedName>
    <definedName name="BExW4S980QVHHT7SZ0CMVH1Z25PN" localSheetId="2" hidden="1">#REF!</definedName>
    <definedName name="BExW4S980QVHHT7SZ0CMVH1Z25PN" hidden="1">#REF!</definedName>
    <definedName name="BExW4W5HHUEZ3O9DYN9KJZWC1FEL" localSheetId="1" hidden="1">#REF!</definedName>
    <definedName name="BExW4W5HHUEZ3O9DYN9KJZWC1FEL" localSheetId="2" hidden="1">#REF!</definedName>
    <definedName name="BExW4W5HHUEZ3O9DYN9KJZWC1FEL" hidden="1">#REF!</definedName>
    <definedName name="BExW4Z029R9E19ZENN3WEA3VDAD1" localSheetId="1" hidden="1">#REF!</definedName>
    <definedName name="BExW4Z029R9E19ZENN3WEA3VDAD1" localSheetId="2" hidden="1">#REF!</definedName>
    <definedName name="BExW4Z029R9E19ZENN3WEA3VDAD1" hidden="1">#REF!</definedName>
    <definedName name="BExW56CD5ZF5HD9XGDWSCK841K9V" localSheetId="1" hidden="1">Table #REF!</definedName>
    <definedName name="BExW56CD5ZF5HD9XGDWSCK841K9V" localSheetId="2" hidden="1">Table '[5]2'!$B$5:$G$9</definedName>
    <definedName name="BExW56CD5ZF5HD9XGDWSCK841K9V" hidden="1">Table '[5]2'!$B$5:$G$9</definedName>
    <definedName name="BExW57UAG4RQNTTE2CPNK9J9SY0P" localSheetId="1" hidden="1">Tech #REF!</definedName>
    <definedName name="BExW57UAG4RQNTTE2CPNK9J9SY0P" localSheetId="2" hidden="1">Tech '[5]2'!$B$6:$S$142</definedName>
    <definedName name="BExW57UAG4RQNTTE2CPNK9J9SY0P" hidden="1">Tech '[5]2'!$B$6:$S$142</definedName>
    <definedName name="BExW5AZNT6IAZGNF2C879ODHY1B8" localSheetId="1" hidden="1">#REF!</definedName>
    <definedName name="BExW5AZNT6IAZGNF2C879ODHY1B8" localSheetId="2" hidden="1">#REF!</definedName>
    <definedName name="BExW5AZNT6IAZGNF2C879ODHY1B8" hidden="1">#REF!</definedName>
    <definedName name="BExW5BFRGD2UWWVH7SPO136K7851" localSheetId="1" hidden="1">Tech #REF!</definedName>
    <definedName name="BExW5BFRGD2UWWVH7SPO136K7851" localSheetId="2" hidden="1">Tech '[5]2'!$B$7:$D$8</definedName>
    <definedName name="BExW5BFRGD2UWWVH7SPO136K7851" hidden="1">Tech '[5]2'!$B$7:$D$8</definedName>
    <definedName name="BExW5DDZNBULW61PICOKQI6Y1M9D" localSheetId="1" hidden="1">#REF!</definedName>
    <definedName name="BExW5DDZNBULW61PICOKQI6Y1M9D" localSheetId="2" hidden="1">#REF!</definedName>
    <definedName name="BExW5DDZNBULW61PICOKQI6Y1M9D" hidden="1">#REF!</definedName>
    <definedName name="BExW5EFO6R6U4UQLT4G2G4W9SX94" localSheetId="1" hidden="1">#REF!</definedName>
    <definedName name="BExW5EFO6R6U4UQLT4G2G4W9SX94" localSheetId="2" hidden="1">#REF!</definedName>
    <definedName name="BExW5EFO6R6U4UQLT4G2G4W9SX94" hidden="1">#REF!</definedName>
    <definedName name="BExW5Q9S68GA259GCZLQ9FU4Z89F" localSheetId="1" hidden="1">#REF!</definedName>
    <definedName name="BExW5Q9S68GA259GCZLQ9FU4Z89F" localSheetId="2" hidden="1">#REF!</definedName>
    <definedName name="BExW5Q9S68GA259GCZLQ9FU4Z89F" hidden="1">#REF!</definedName>
    <definedName name="BExW5SD9UHOFJNP750W9RF5Z5R8V" localSheetId="1" hidden="1">#REF!</definedName>
    <definedName name="BExW5SD9UHOFJNP750W9RF5Z5R8V" localSheetId="2" hidden="1">#REF!</definedName>
    <definedName name="BExW5SD9UHOFJNP750W9RF5Z5R8V" hidden="1">#REF!</definedName>
    <definedName name="BExW5TVEEWX7BT1LOPAB6O71FALO" localSheetId="1" hidden="1">#REF!</definedName>
    <definedName name="BExW5TVEEWX7BT1LOPAB6O71FALO" localSheetId="2" hidden="1">#REF!</definedName>
    <definedName name="BExW5TVEEWX7BT1LOPAB6O71FALO" hidden="1">#REF!</definedName>
    <definedName name="BExW5UMBYTB5JT3NSDQ00O2S9ACO" localSheetId="1" hidden="1">#REF!</definedName>
    <definedName name="BExW5UMBYTB5JT3NSDQ00O2S9ACO" localSheetId="2" hidden="1">#REF!</definedName>
    <definedName name="BExW5UMBYTB5JT3NSDQ00O2S9ACO" hidden="1">#REF!</definedName>
    <definedName name="BExW5WPU27WD4NWZOT0ZEJIDLX5J" localSheetId="1" hidden="1">#REF!</definedName>
    <definedName name="BExW5WPU27WD4NWZOT0ZEJIDLX5J" localSheetId="2" hidden="1">#REF!</definedName>
    <definedName name="BExW5WPU27WD4NWZOT0ZEJIDLX5J" hidden="1">#REF!</definedName>
    <definedName name="BExW5X64UZDAB8GEIIQBWQV66NV9" localSheetId="1" hidden="1">#REF!</definedName>
    <definedName name="BExW5X64UZDAB8GEIIQBWQV66NV9" localSheetId="2" hidden="1">#REF!</definedName>
    <definedName name="BExW5X64UZDAB8GEIIQBWQV66NV9" hidden="1">#REF!</definedName>
    <definedName name="BExW61CZRUMJ9QV53N566KC3DLBW" localSheetId="1" hidden="1">#REF!</definedName>
    <definedName name="BExW61CZRUMJ9QV53N566KC3DLBW" localSheetId="2" hidden="1">#REF!</definedName>
    <definedName name="BExW61CZRUMJ9QV53N566KC3DLBW" hidden="1">#REF!</definedName>
    <definedName name="BExW61NYOHBXEBCZ80ZJTB38E7BS" localSheetId="1" hidden="1">#REF!</definedName>
    <definedName name="BExW61NYOHBXEBCZ80ZJTB38E7BS" localSheetId="2" hidden="1">#REF!</definedName>
    <definedName name="BExW61NYOHBXEBCZ80ZJTB38E7BS" hidden="1">#REF!</definedName>
    <definedName name="BExW63M05NMBX83PVNKB40OBQA3L" localSheetId="1" hidden="1">#REF!</definedName>
    <definedName name="BExW63M05NMBX83PVNKB40OBQA3L" localSheetId="2" hidden="1">#REF!</definedName>
    <definedName name="BExW63M05NMBX83PVNKB40OBQA3L" hidden="1">#REF!</definedName>
    <definedName name="BExW64T5GUYKW4V1314DJGUR4ABG" localSheetId="1" hidden="1">#REF!</definedName>
    <definedName name="BExW64T5GUYKW4V1314DJGUR4ABG" localSheetId="2" hidden="1">#REF!</definedName>
    <definedName name="BExW64T5GUYKW4V1314DJGUR4ABG" hidden="1">#REF!</definedName>
    <definedName name="BExW660AV1TUV2XNUPD65RZR3QOO" localSheetId="1" hidden="1">#REF!</definedName>
    <definedName name="BExW660AV1TUV2XNUPD65RZR3QOO" localSheetId="2" hidden="1">#REF!</definedName>
    <definedName name="BExW660AV1TUV2XNUPD65RZR3QOO" hidden="1">#REF!</definedName>
    <definedName name="BExW66LVVZK656PQY1257QMHP2AY" localSheetId="1" hidden="1">#REF!</definedName>
    <definedName name="BExW66LVVZK656PQY1257QMHP2AY" localSheetId="2" hidden="1">#REF!</definedName>
    <definedName name="BExW66LVVZK656PQY1257QMHP2AY" hidden="1">#REF!</definedName>
    <definedName name="BExW66WNV59AFG0W5EBTJHHN8719" localSheetId="1" hidden="1">#REF!</definedName>
    <definedName name="BExW66WNV59AFG0W5EBTJHHN8719" localSheetId="2" hidden="1">#REF!</definedName>
    <definedName name="BExW66WNV59AFG0W5EBTJHHN8719" hidden="1">#REF!</definedName>
    <definedName name="BExW6BUNUQ0UAZM82MGKUP4DH52L" localSheetId="1" hidden="1">#REF!</definedName>
    <definedName name="BExW6BUNUQ0UAZM82MGKUP4DH52L" localSheetId="2" hidden="1">#REF!</definedName>
    <definedName name="BExW6BUNUQ0UAZM82MGKUP4DH52L" hidden="1">#REF!</definedName>
    <definedName name="BExW6DI0UO5B59XWQF247JDSCTJX" localSheetId="1" hidden="1">#REF!</definedName>
    <definedName name="BExW6DI0UO5B59XWQF247JDSCTJX" localSheetId="2" hidden="1">#REF!</definedName>
    <definedName name="BExW6DI0UO5B59XWQF247JDSCTJX" hidden="1">#REF!</definedName>
    <definedName name="BExW6EJPHAP1TWT380AZLXNHR22P" localSheetId="1" hidden="1">#REF!</definedName>
    <definedName name="BExW6EJPHAP1TWT380AZLXNHR22P" localSheetId="2" hidden="1">#REF!</definedName>
    <definedName name="BExW6EJPHAP1TWT380AZLXNHR22P" hidden="1">#REF!</definedName>
    <definedName name="BExW6G1PJ38H10DVLL8WPQ736OEB" localSheetId="1" hidden="1">#REF!</definedName>
    <definedName name="BExW6G1PJ38H10DVLL8WPQ736OEB" localSheetId="2" hidden="1">#REF!</definedName>
    <definedName name="BExW6G1PJ38H10DVLL8WPQ736OEB" hidden="1">#REF!</definedName>
    <definedName name="BExW6JHUGSD16PTZGRY0HIF2YRY9" localSheetId="1" hidden="1">#REF!</definedName>
    <definedName name="BExW6JHUGSD16PTZGRY0HIF2YRY9" localSheetId="2" hidden="1">#REF!</definedName>
    <definedName name="BExW6JHUGSD16PTZGRY0HIF2YRY9" hidden="1">#REF!</definedName>
    <definedName name="BExW6K3G9OC3KNJOUYTEMLO8HYBN" localSheetId="1" hidden="1">#REF!</definedName>
    <definedName name="BExW6K3G9OC3KNJOUYTEMLO8HYBN" localSheetId="2" hidden="1">#REF!</definedName>
    <definedName name="BExW6K3G9OC3KNJOUYTEMLO8HYBN" hidden="1">#REF!</definedName>
    <definedName name="BExW6K8QSIPNT3QVYL030PWPCXZE" localSheetId="1" hidden="1">#REF!</definedName>
    <definedName name="BExW6K8QSIPNT3QVYL030PWPCXZE" localSheetId="2" hidden="1">#REF!</definedName>
    <definedName name="BExW6K8QSIPNT3QVYL030PWPCXZE" hidden="1">#REF!</definedName>
    <definedName name="BExW6L53W8QX07VP2CDHNKTPDMMK" localSheetId="1" hidden="1">Tech #REF!</definedName>
    <definedName name="BExW6L53W8QX07VP2CDHNKTPDMMK" localSheetId="2" hidden="1">Tech '[7]1'!$B$7:$L$223</definedName>
    <definedName name="BExW6L53W8QX07VP2CDHNKTPDMMK" hidden="1">Tech '[7]1'!$B$7:$L$223</definedName>
    <definedName name="BExW6M6YH4VWU0K8ALP2NRX48AOM" localSheetId="1" hidden="1">#REF!</definedName>
    <definedName name="BExW6M6YH4VWU0K8ALP2NRX48AOM" localSheetId="2" hidden="1">#REF!</definedName>
    <definedName name="BExW6M6YH4VWU0K8ALP2NRX48AOM" hidden="1">#REF!</definedName>
    <definedName name="BExW6MC98Q5OYHFZK95S63DCPWH9" localSheetId="1" hidden="1">#REF!</definedName>
    <definedName name="BExW6MC98Q5OYHFZK95S63DCPWH9" localSheetId="2" hidden="1">#REF!</definedName>
    <definedName name="BExW6MC98Q5OYHFZK95S63DCPWH9" hidden="1">#REF!</definedName>
    <definedName name="BExW6O4Z35OB85OHCLPGYY88A57Q" localSheetId="1" hidden="1">Tech #REF!</definedName>
    <definedName name="BExW6O4Z35OB85OHCLPGYY88A57Q" localSheetId="2" hidden="1">Tech '[5]2'!$B$6</definedName>
    <definedName name="BExW6O4Z35OB85OHCLPGYY88A57Q" hidden="1">Tech '[5]2'!$B$6</definedName>
    <definedName name="BExW6QE0VJ5RRAQZB4SWWF8JTHCL" localSheetId="1" hidden="1">#REF!</definedName>
    <definedName name="BExW6QE0VJ5RRAQZB4SWWF8JTHCL" localSheetId="2" hidden="1">#REF!</definedName>
    <definedName name="BExW6QE0VJ5RRAQZB4SWWF8JTHCL" hidden="1">#REF!</definedName>
    <definedName name="BExW6T33ZG4V0WTZI0J8CMJ1YVI6" localSheetId="1" hidden="1">#REF!</definedName>
    <definedName name="BExW6T33ZG4V0WTZI0J8CMJ1YVI6" localSheetId="2" hidden="1">#REF!</definedName>
    <definedName name="BExW6T33ZG4V0WTZI0J8CMJ1YVI6" hidden="1">#REF!</definedName>
    <definedName name="BExW6WJ2VW51JNF32JZF98WJDRR3" localSheetId="1" hidden="1">#REF!</definedName>
    <definedName name="BExW6WJ2VW51JNF32JZF98WJDRR3" localSheetId="2" hidden="1">#REF!</definedName>
    <definedName name="BExW6WJ2VW51JNF32JZF98WJDRR3" hidden="1">#REF!</definedName>
    <definedName name="BExW6XQ9TK5Z90GTIEKRTE9A9KXX" localSheetId="1" hidden="1">#REF!</definedName>
    <definedName name="BExW6XQ9TK5Z90GTIEKRTE9A9KXX" localSheetId="2" hidden="1">#REF!</definedName>
    <definedName name="BExW6XQ9TK5Z90GTIEKRTE9A9KXX" hidden="1">#REF!</definedName>
    <definedName name="BExW6YH67FB197MRDY0CA7ZMP0HJ" localSheetId="1" hidden="1">#REF!</definedName>
    <definedName name="BExW6YH67FB197MRDY0CA7ZMP0HJ" localSheetId="2" hidden="1">#REF!</definedName>
    <definedName name="BExW6YH67FB197MRDY0CA7ZMP0HJ" hidden="1">#REF!</definedName>
    <definedName name="BExW72IW9H3NMAKCJIRLDTEM77OP" localSheetId="1" hidden="1">#REF!</definedName>
    <definedName name="BExW72IW9H3NMAKCJIRLDTEM77OP" localSheetId="2" hidden="1">#REF!</definedName>
    <definedName name="BExW72IW9H3NMAKCJIRLDTEM77OP" hidden="1">#REF!</definedName>
    <definedName name="BExW72TNXR1Y90CA61UMD17JPN7E" localSheetId="1" hidden="1">#REF!</definedName>
    <definedName name="BExW72TNXR1Y90CA61UMD17JPN7E" localSheetId="2" hidden="1">#REF!</definedName>
    <definedName name="BExW72TNXR1Y90CA61UMD17JPN7E" hidden="1">#REF!</definedName>
    <definedName name="BExW74MG1WIOS7FRGX4CXWYNPZV1" localSheetId="1" hidden="1">#REF!</definedName>
    <definedName name="BExW74MG1WIOS7FRGX4CXWYNPZV1" localSheetId="2" hidden="1">#REF!</definedName>
    <definedName name="BExW74MG1WIOS7FRGX4CXWYNPZV1" hidden="1">#REF!</definedName>
    <definedName name="BExW782LBJUIVCV6ACRLJBIKVJFQ" localSheetId="1" hidden="1">#REF!</definedName>
    <definedName name="BExW782LBJUIVCV6ACRLJBIKVJFQ" localSheetId="2" hidden="1">#REF!</definedName>
    <definedName name="BExW782LBJUIVCV6ACRLJBIKVJFQ" hidden="1">#REF!</definedName>
    <definedName name="BExW794A74Z5F2K8LVQLD6VSKXUE" localSheetId="1" hidden="1">#REF!</definedName>
    <definedName name="BExW794A74Z5F2K8LVQLD6VSKXUE" localSheetId="2" hidden="1">#REF!</definedName>
    <definedName name="BExW794A74Z5F2K8LVQLD6VSKXUE" hidden="1">#REF!</definedName>
    <definedName name="BExW7A0NAV0AYY1OUMRGSGJML2A1" localSheetId="1" hidden="1">#REF!</definedName>
    <definedName name="BExW7A0NAV0AYY1OUMRGSGJML2A1" localSheetId="2" hidden="1">#REF!</definedName>
    <definedName name="BExW7A0NAV0AYY1OUMRGSGJML2A1" hidden="1">#REF!</definedName>
    <definedName name="BExW7BO2C7HU232VU3WL0D0338FY" localSheetId="1" hidden="1">#REF!</definedName>
    <definedName name="BExW7BO2C7HU232VU3WL0D0338FY" localSheetId="2" hidden="1">#REF!</definedName>
    <definedName name="BExW7BO2C7HU232VU3WL0D0338FY" hidden="1">#REF!</definedName>
    <definedName name="BExW7H24LOFWM0YLZ2A7J3DKJVX4" localSheetId="1" hidden="1">#REF!</definedName>
    <definedName name="BExW7H24LOFWM0YLZ2A7J3DKJVX4" localSheetId="2" hidden="1">#REF!</definedName>
    <definedName name="BExW7H24LOFWM0YLZ2A7J3DKJVX4" hidden="1">#REF!</definedName>
    <definedName name="BExW7J5NEOSC54B3BKU6ZCJ3KABD" localSheetId="1" hidden="1">#REF!</definedName>
    <definedName name="BExW7J5NEOSC54B3BKU6ZCJ3KABD" localSheetId="2" hidden="1">#REF!</definedName>
    <definedName name="BExW7J5NEOSC54B3BKU6ZCJ3KABD" hidden="1">#REF!</definedName>
    <definedName name="BExW7M5PJ2QKEO3CZTTRS2KLUP7P" localSheetId="1" hidden="1">#REF!</definedName>
    <definedName name="BExW7M5PJ2QKEO3CZTTRS2KLUP7P" localSheetId="2" hidden="1">#REF!</definedName>
    <definedName name="BExW7M5PJ2QKEO3CZTTRS2KLUP7P" hidden="1">#REF!</definedName>
    <definedName name="BExW7MGDEJF3WBGE6RTR892IRV6X" localSheetId="1" hidden="1">#REF!</definedName>
    <definedName name="BExW7MGDEJF3WBGE6RTR892IRV6X" localSheetId="2" hidden="1">#REF!</definedName>
    <definedName name="BExW7MGDEJF3WBGE6RTR892IRV6X" hidden="1">#REF!</definedName>
    <definedName name="BExW7NSY9CQA1O23DAZ9TYTC0PAO" localSheetId="1" hidden="1">#REF!</definedName>
    <definedName name="BExW7NSY9CQA1O23DAZ9TYTC0PAO" localSheetId="2" hidden="1">#REF!</definedName>
    <definedName name="BExW7NSY9CQA1O23DAZ9TYTC0PAO" hidden="1">#REF!</definedName>
    <definedName name="BExW7Q79RJWXCSWJIY4GLGGQXX5G" localSheetId="1" hidden="1">#REF!</definedName>
    <definedName name="BExW7Q79RJWXCSWJIY4GLGGQXX5G" localSheetId="2" hidden="1">#REF!</definedName>
    <definedName name="BExW7Q79RJWXCSWJIY4GLGGQXX5G" hidden="1">#REF!</definedName>
    <definedName name="BExW7Q7AXDGEK5YOIAITHD9XK95N" localSheetId="1" hidden="1">#REF!</definedName>
    <definedName name="BExW7Q7AXDGEK5YOIAITHD9XK95N" localSheetId="2" hidden="1">#REF!</definedName>
    <definedName name="BExW7Q7AXDGEK5YOIAITHD9XK95N" hidden="1">#REF!</definedName>
    <definedName name="BExW7W1M5OC4G9FIT5T4N5LWU05H" localSheetId="1" hidden="1">#REF!</definedName>
    <definedName name="BExW7W1M5OC4G9FIT5T4N5LWU05H" localSheetId="2" hidden="1">#REF!</definedName>
    <definedName name="BExW7W1M5OC4G9FIT5T4N5LWU05H" hidden="1">#REF!</definedName>
    <definedName name="BExW8151C26ZZJ011NNUYJ8EWUM7" localSheetId="1" hidden="1">#REF!</definedName>
    <definedName name="BExW8151C26ZZJ011NNUYJ8EWUM7" localSheetId="2" hidden="1">#REF!</definedName>
    <definedName name="BExW8151C26ZZJ011NNUYJ8EWUM7" hidden="1">#REF!</definedName>
    <definedName name="BExW81W3RTJJT08YVUPH7UNIPQHL" localSheetId="1" hidden="1">#REF!</definedName>
    <definedName name="BExW81W3RTJJT08YVUPH7UNIPQHL" localSheetId="2" hidden="1">#REF!</definedName>
    <definedName name="BExW81W3RTJJT08YVUPH7UNIPQHL" hidden="1">#REF!</definedName>
    <definedName name="BExW82MYPU5IQWYD3C6DGA04KVL3" localSheetId="1" hidden="1">#REF!</definedName>
    <definedName name="BExW82MYPU5IQWYD3C6DGA04KVL3" localSheetId="2" hidden="1">#REF!</definedName>
    <definedName name="BExW82MYPU5IQWYD3C6DGA04KVL3" hidden="1">#REF!</definedName>
    <definedName name="BExW851BT09BJ57X6921BT1EZ3Z1" localSheetId="1" hidden="1">Table #REF!</definedName>
    <definedName name="BExW851BT09BJ57X6921BT1EZ3Z1" localSheetId="2" hidden="1">Table '[5]2'!$B$6:$F$9</definedName>
    <definedName name="BExW851BT09BJ57X6921BT1EZ3Z1" hidden="1">Table '[5]2'!$B$6:$F$9</definedName>
    <definedName name="BExW898CYDR6I5U4EX88WCUHFXFN" localSheetId="1" hidden="1">#REF!</definedName>
    <definedName name="BExW898CYDR6I5U4EX88WCUHFXFN" localSheetId="2" hidden="1">#REF!</definedName>
    <definedName name="BExW898CYDR6I5U4EX88WCUHFXFN" hidden="1">#REF!</definedName>
    <definedName name="BExW89DT2OUQ24LOFUS7BMP44P4B" localSheetId="1" hidden="1">#REF!</definedName>
    <definedName name="BExW89DT2OUQ24LOFUS7BMP44P4B" localSheetId="2" hidden="1">#REF!</definedName>
    <definedName name="BExW89DT2OUQ24LOFUS7BMP44P4B" hidden="1">#REF!</definedName>
    <definedName name="BExW8CJ1T9LU6027HDCNVTQ2DDNO" localSheetId="1" hidden="1">#REF!</definedName>
    <definedName name="BExW8CJ1T9LU6027HDCNVTQ2DDNO" localSheetId="2" hidden="1">#REF!</definedName>
    <definedName name="BExW8CJ1T9LU6027HDCNVTQ2DDNO" hidden="1">#REF!</definedName>
    <definedName name="BExW8G4JP2QNER9E8WYJHJWC7R2W" localSheetId="1" hidden="1">#REF!</definedName>
    <definedName name="BExW8G4JP2QNER9E8WYJHJWC7R2W" localSheetId="2" hidden="1">#REF!</definedName>
    <definedName name="BExW8G4JP2QNER9E8WYJHJWC7R2W" hidden="1">#REF!</definedName>
    <definedName name="BExW8K0SSIPSKBVP06IJ71600HJZ" localSheetId="1" hidden="1">#REF!</definedName>
    <definedName name="BExW8K0SSIPSKBVP06IJ71600HJZ" localSheetId="2" hidden="1">#REF!</definedName>
    <definedName name="BExW8K0SSIPSKBVP06IJ71600HJZ" hidden="1">#REF!</definedName>
    <definedName name="BExW8N64D4P7PY1BX2RFUR7YJL7U" localSheetId="1" hidden="1">#REF!</definedName>
    <definedName name="BExW8N64D4P7PY1BX2RFUR7YJL7U" localSheetId="2" hidden="1">#REF!</definedName>
    <definedName name="BExW8N64D4P7PY1BX2RFUR7YJL7U" hidden="1">#REF!</definedName>
    <definedName name="BExW8SEX36EB7W3EKRLELKJZA9ZK" localSheetId="1" hidden="1">#REF!</definedName>
    <definedName name="BExW8SEX36EB7W3EKRLELKJZA9ZK" localSheetId="2" hidden="1">#REF!</definedName>
    <definedName name="BExW8SEX36EB7W3EKRLELKJZA9ZK" hidden="1">#REF!</definedName>
    <definedName name="BExW8T0GVY3ZYO4ACSBLHS8SH895" localSheetId="1" hidden="1">#REF!</definedName>
    <definedName name="BExW8T0GVY3ZYO4ACSBLHS8SH895" localSheetId="2" hidden="1">#REF!</definedName>
    <definedName name="BExW8T0GVY3ZYO4ACSBLHS8SH895" hidden="1">#REF!</definedName>
    <definedName name="BExW8UT76626H2TXXITXKX0RDZNX" localSheetId="1" hidden="1">#REF!</definedName>
    <definedName name="BExW8UT76626H2TXXITXKX0RDZNX" localSheetId="2" hidden="1">#REF!</definedName>
    <definedName name="BExW8UT76626H2TXXITXKX0RDZNX" hidden="1">#REF!</definedName>
    <definedName name="BExW8VESGX52FC04RJIDNZTBSW18" localSheetId="1" hidden="1">#REF!</definedName>
    <definedName name="BExW8VESGX52FC04RJIDNZTBSW18" localSheetId="2" hidden="1">#REF!</definedName>
    <definedName name="BExW8VESGX52FC04RJIDNZTBSW18" hidden="1">#REF!</definedName>
    <definedName name="BExW8YEP73JMMU9HZ08PM4WHJQZ4" localSheetId="1" hidden="1">#REF!</definedName>
    <definedName name="BExW8YEP73JMMU9HZ08PM4WHJQZ4" localSheetId="2" hidden="1">#REF!</definedName>
    <definedName name="BExW8YEP73JMMU9HZ08PM4WHJQZ4" hidden="1">#REF!</definedName>
    <definedName name="BExW8Z08G8KI6SIHIESAIQAOLLO2" localSheetId="1" hidden="1">#REF!</definedName>
    <definedName name="BExW8Z08G8KI6SIHIESAIQAOLLO2" localSheetId="2" hidden="1">#REF!</definedName>
    <definedName name="BExW8Z08G8KI6SIHIESAIQAOLLO2" hidden="1">#REF!</definedName>
    <definedName name="BExW90I7MGA7XTH1W6870ZJ5G5C6" localSheetId="1" hidden="1">#REF!</definedName>
    <definedName name="BExW90I7MGA7XTH1W6870ZJ5G5C6" localSheetId="2" hidden="1">#REF!</definedName>
    <definedName name="BExW90I7MGA7XTH1W6870ZJ5G5C6" hidden="1">#REF!</definedName>
    <definedName name="BExW90T0L8T0PW8QUALMJNMWDH9Z" localSheetId="1" hidden="1">#REF!</definedName>
    <definedName name="BExW90T0L8T0PW8QUALMJNMWDH9Z" localSheetId="2" hidden="1">[3]Table!#REF!</definedName>
    <definedName name="BExW90T0L8T0PW8QUALMJNMWDH9Z" hidden="1">[3]Table!#REF!</definedName>
    <definedName name="BExW92AXUR3IHEK29ZHB7K6FRPI2" localSheetId="1" hidden="1">#REF!</definedName>
    <definedName name="BExW92AXUR3IHEK29ZHB7K6FRPI2" localSheetId="2" hidden="1">#REF!</definedName>
    <definedName name="BExW92AXUR3IHEK29ZHB7K6FRPI2" hidden="1">#REF!</definedName>
    <definedName name="BExW937AT53OZQRHNWQZ5BVH24IE" localSheetId="1" hidden="1">#REF!</definedName>
    <definedName name="BExW937AT53OZQRHNWQZ5BVH24IE" localSheetId="2" hidden="1">#REF!</definedName>
    <definedName name="BExW937AT53OZQRHNWQZ5BVH24IE" hidden="1">#REF!</definedName>
    <definedName name="BExW95LN5N0LYFFVP7GJEGDVDLF0" localSheetId="1" hidden="1">#REF!</definedName>
    <definedName name="BExW95LN5N0LYFFVP7GJEGDVDLF0" localSheetId="2" hidden="1">#REF!</definedName>
    <definedName name="BExW95LN5N0LYFFVP7GJEGDVDLF0" hidden="1">#REF!</definedName>
    <definedName name="BExW967733Q8RAJOHR2GJ3HO8JIW" localSheetId="1" hidden="1">#REF!</definedName>
    <definedName name="BExW967733Q8RAJOHR2GJ3HO8JIW" localSheetId="2" hidden="1">#REF!</definedName>
    <definedName name="BExW967733Q8RAJOHR2GJ3HO8JIW" hidden="1">#REF!</definedName>
    <definedName name="BExW99HV6W1IF9W3F6G3I15OZBE5" localSheetId="1" hidden="1">Tech #REF!</definedName>
    <definedName name="BExW99HV6W1IF9W3F6G3I15OZBE5" localSheetId="2" hidden="1">Tech '[5]2'!$B$6:$S$172</definedName>
    <definedName name="BExW99HV6W1IF9W3F6G3I15OZBE5" hidden="1">Tech '[5]2'!$B$6:$S$172</definedName>
    <definedName name="BExW9AP18C6M7BLPDRX4RGKQ9YHJ" localSheetId="1" hidden="1">#REF!</definedName>
    <definedName name="BExW9AP18C6M7BLPDRX4RGKQ9YHJ" localSheetId="2" hidden="1">#REF!</definedName>
    <definedName name="BExW9AP18C6M7BLPDRX4RGKQ9YHJ" hidden="1">#REF!</definedName>
    <definedName name="BExW9G39X58B5FGJEE8EY65TJ80A" localSheetId="1" hidden="1">#REF!</definedName>
    <definedName name="BExW9G39X58B5FGJEE8EY65TJ80A" localSheetId="2" hidden="1">#REF!</definedName>
    <definedName name="BExW9G39X58B5FGJEE8EY65TJ80A" hidden="1">#REF!</definedName>
    <definedName name="BExW9JZK2CSFMKED1TX7YD9FRDO3" localSheetId="1" hidden="1">#REF!</definedName>
    <definedName name="BExW9JZK2CSFMKED1TX7YD9FRDO3" localSheetId="2" hidden="1">#REF!</definedName>
    <definedName name="BExW9JZK2CSFMKED1TX7YD9FRDO3" hidden="1">#REF!</definedName>
    <definedName name="BExW9P2Z7O8S5J07BWIG7LNNNIHP" localSheetId="1" hidden="1">#REF!</definedName>
    <definedName name="BExW9P2Z7O8S5J07BWIG7LNNNIHP" localSheetId="2" hidden="1">#REF!</definedName>
    <definedName name="BExW9P2Z7O8S5J07BWIG7LNNNIHP" hidden="1">#REF!</definedName>
    <definedName name="BExW9POK1KIOI0ALS5MZIKTDIYMA" localSheetId="1" hidden="1">#REF!</definedName>
    <definedName name="BExW9POK1KIOI0ALS5MZIKTDIYMA" localSheetId="2" hidden="1">#REF!</definedName>
    <definedName name="BExW9POK1KIOI0ALS5MZIKTDIYMA" hidden="1">#REF!</definedName>
    <definedName name="BExW9S2TLS7NKP8J78CY1UR6CDAB" localSheetId="1" hidden="1">#REF!</definedName>
    <definedName name="BExW9S2TLS7NKP8J78CY1UR6CDAB" localSheetId="2" hidden="1">[3]Table!#REF!</definedName>
    <definedName name="BExW9S2TLS7NKP8J78CY1UR6CDAB" hidden="1">[3]Table!#REF!</definedName>
    <definedName name="BExXLA3I285X28D5GZ2784C6POUZ" localSheetId="1" hidden="1">#REF!</definedName>
    <definedName name="BExXLA3I285X28D5GZ2784C6POUZ" localSheetId="2" hidden="1">#REF!</definedName>
    <definedName name="BExXLA3I285X28D5GZ2784C6POUZ" hidden="1">#REF!</definedName>
    <definedName name="BExXLDE6PN4ESWT3LXJNQCY94NE4" localSheetId="1" hidden="1">#REF!</definedName>
    <definedName name="BExXLDE6PN4ESWT3LXJNQCY94NE4" localSheetId="2" hidden="1">#REF!</definedName>
    <definedName name="BExXLDE6PN4ESWT3LXJNQCY94NE4" hidden="1">#REF!</definedName>
    <definedName name="BExXLDOYNIS8GLKISUIBXIOW06CA" localSheetId="1" hidden="1">#REF!</definedName>
    <definedName name="BExXLDOYNIS8GLKISUIBXIOW06CA" localSheetId="2" hidden="1">#REF!</definedName>
    <definedName name="BExXLDOYNIS8GLKISUIBXIOW06CA" hidden="1">#REF!</definedName>
    <definedName name="BExXLQVPK2H3IF0NDDA5CT612EUK" localSheetId="1" hidden="1">#REF!</definedName>
    <definedName name="BExXLQVPK2H3IF0NDDA5CT612EUK" localSheetId="2" hidden="1">#REF!</definedName>
    <definedName name="BExXLQVPK2H3IF0NDDA5CT612EUK" hidden="1">#REF!</definedName>
    <definedName name="BExXLR6IO70TYTACKQH9M5PGV24J" localSheetId="1" hidden="1">#REF!</definedName>
    <definedName name="BExXLR6IO70TYTACKQH9M5PGV24J" localSheetId="2" hidden="1">#REF!</definedName>
    <definedName name="BExXLR6IO70TYTACKQH9M5PGV24J" hidden="1">#REF!</definedName>
    <definedName name="BExXM065WOLYRYHGHOJE0OOFXA4M" localSheetId="1" hidden="1">#REF!</definedName>
    <definedName name="BExXM065WOLYRYHGHOJE0OOFXA4M" localSheetId="2" hidden="1">#REF!</definedName>
    <definedName name="BExXM065WOLYRYHGHOJE0OOFXA4M" hidden="1">#REF!</definedName>
    <definedName name="BExXM3GUNXVDM82KUR17NNUMQCNI" localSheetId="1" hidden="1">#REF!</definedName>
    <definedName name="BExXM3GUNXVDM82KUR17NNUMQCNI" localSheetId="2" hidden="1">#REF!</definedName>
    <definedName name="BExXM3GUNXVDM82KUR17NNUMQCNI" hidden="1">#REF!</definedName>
    <definedName name="BExXM42GVJV5ZXBIU7LQI533ZNDO" localSheetId="1" hidden="1">#REF!</definedName>
    <definedName name="BExXM42GVJV5ZXBIU7LQI533ZNDO" localSheetId="2" hidden="1">#REF!</definedName>
    <definedName name="BExXM42GVJV5ZXBIU7LQI533ZNDO" hidden="1">#REF!</definedName>
    <definedName name="BExXM4YSA1DJTAKTI8ED5N0LMMKW" localSheetId="1" hidden="1">#REF!</definedName>
    <definedName name="BExXM4YSA1DJTAKTI8ED5N0LMMKW" localSheetId="2" hidden="1">#REF!</definedName>
    <definedName name="BExXM4YSA1DJTAKTI8ED5N0LMMKW" hidden="1">#REF!</definedName>
    <definedName name="BExXM5V63D6LRTDFZ4XD9ZRRK2DD" localSheetId="1" hidden="1">#REF!</definedName>
    <definedName name="BExXM5V63D6LRTDFZ4XD9ZRRK2DD" localSheetId="2" hidden="1">#REF!</definedName>
    <definedName name="BExXM5V63D6LRTDFZ4XD9ZRRK2DD" hidden="1">#REF!</definedName>
    <definedName name="BExXMA28M8SH7MKIGETSDA72WUIZ" localSheetId="1" hidden="1">#REF!</definedName>
    <definedName name="BExXMA28M8SH7MKIGETSDA72WUIZ" localSheetId="2" hidden="1">#REF!</definedName>
    <definedName name="BExXMA28M8SH7MKIGETSDA72WUIZ" hidden="1">#REF!</definedName>
    <definedName name="BExXMF5NXQZRX07PJG00SWC7RYWY" localSheetId="1" hidden="1">#REF!</definedName>
    <definedName name="BExXMF5NXQZRX07PJG00SWC7RYWY" localSheetId="2" hidden="1">#REF!</definedName>
    <definedName name="BExXMF5NXQZRX07PJG00SWC7RYWY" hidden="1">#REF!</definedName>
    <definedName name="BExXMGNN2OM5IQHCH23CCP4HWKIB" localSheetId="1" hidden="1">#REF!</definedName>
    <definedName name="BExXMGNN2OM5IQHCH23CCP4HWKIB" localSheetId="2" hidden="1">#REF!</definedName>
    <definedName name="BExXMGNN2OM5IQHCH23CCP4HWKIB" hidden="1">#REF!</definedName>
    <definedName name="BExXML5GW6KLX7B2UE9PWAK2WQIQ" localSheetId="1" hidden="1">#REF!</definedName>
    <definedName name="BExXML5GW6KLX7B2UE9PWAK2WQIQ" localSheetId="2" hidden="1">#REF!</definedName>
    <definedName name="BExXML5GW6KLX7B2UE9PWAK2WQIQ" hidden="1">#REF!</definedName>
    <definedName name="BExXMOANEBHVXRY4BLTBBITFS96I" localSheetId="1" hidden="1">#REF!</definedName>
    <definedName name="BExXMOANEBHVXRY4BLTBBITFS96I" localSheetId="2" hidden="1">#REF!</definedName>
    <definedName name="BExXMOANEBHVXRY4BLTBBITFS96I" hidden="1">#REF!</definedName>
    <definedName name="BExXMOLHIAHDLFSA31PUB36SC3I9" localSheetId="1" hidden="1">#REF!</definedName>
    <definedName name="BExXMOLHIAHDLFSA31PUB36SC3I9" localSheetId="2" hidden="1">#REF!</definedName>
    <definedName name="BExXMOLHIAHDLFSA31PUB36SC3I9" hidden="1">#REF!</definedName>
    <definedName name="BExXMQE7BNLPYWUEA5ZZ9NQBKPCG" localSheetId="1" hidden="1">#REF!</definedName>
    <definedName name="BExXMQE7BNLPYWUEA5ZZ9NQBKPCG" localSheetId="2" hidden="1">#REF!</definedName>
    <definedName name="BExXMQE7BNLPYWUEA5ZZ9NQBKPCG" hidden="1">#REF!</definedName>
    <definedName name="BExXMT8T5Z3M2JBQN65X2LKH0YQI" localSheetId="1" hidden="1">#REF!</definedName>
    <definedName name="BExXMT8T5Z3M2JBQN65X2LKH0YQI" localSheetId="2" hidden="1">#REF!</definedName>
    <definedName name="BExXMT8T5Z3M2JBQN65X2LKH0YQI" hidden="1">#REF!</definedName>
    <definedName name="BExXN1XNO7H60M9X1E7EVWFJDM5N" localSheetId="1" hidden="1">#REF!</definedName>
    <definedName name="BExXN1XNO7H60M9X1E7EVWFJDM5N" localSheetId="2" hidden="1">#REF!</definedName>
    <definedName name="BExXN1XNO7H60M9X1E7EVWFJDM5N" hidden="1">#REF!</definedName>
    <definedName name="BExXN22ZOTIW49GPLWFYKVM90FNZ" localSheetId="1" hidden="1">#REF!</definedName>
    <definedName name="BExXN22ZOTIW49GPLWFYKVM90FNZ" localSheetId="2" hidden="1">#REF!</definedName>
    <definedName name="BExXN22ZOTIW49GPLWFYKVM90FNZ" hidden="1">#REF!</definedName>
    <definedName name="BExXN418TA8UJBOISU79IZRC22AT" localSheetId="1" hidden="1">#REF!</definedName>
    <definedName name="BExXN418TA8UJBOISU79IZRC22AT" localSheetId="2" hidden="1">#REF!</definedName>
    <definedName name="BExXN418TA8UJBOISU79IZRC22AT" hidden="1">#REF!</definedName>
    <definedName name="BExXN6QAP8UJQVN4R4BQKPP4QK35" localSheetId="1" hidden="1">#REF!</definedName>
    <definedName name="BExXN6QAP8UJQVN4R4BQKPP4QK35" localSheetId="2" hidden="1">#REF!</definedName>
    <definedName name="BExXN6QAP8UJQVN4R4BQKPP4QK35" hidden="1">#REF!</definedName>
    <definedName name="BExXN7MO6MILSWQ6FGU4CF92NXN2" localSheetId="1" hidden="1">#REF!</definedName>
    <definedName name="BExXN7MO6MILSWQ6FGU4CF92NXN2" localSheetId="2" hidden="1">#REF!</definedName>
    <definedName name="BExXN7MO6MILSWQ6FGU4CF92NXN2" hidden="1">#REF!</definedName>
    <definedName name="BExXNARVTAUICDXAKEOW15YGOPV9" localSheetId="1" hidden="1">#REF!</definedName>
    <definedName name="BExXNARVTAUICDXAKEOW15YGOPV9" localSheetId="2" hidden="1">#REF!</definedName>
    <definedName name="BExXNARVTAUICDXAKEOW15YGOPV9" hidden="1">#REF!</definedName>
    <definedName name="BExXNBOA39T2X6Y5Y5GZ5DDNA1AX" localSheetId="1" hidden="1">#REF!</definedName>
    <definedName name="BExXNBOA39T2X6Y5Y5GZ5DDNA1AX" localSheetId="2" hidden="1">#REF!</definedName>
    <definedName name="BExXNBOA39T2X6Y5Y5GZ5DDNA1AX" hidden="1">#REF!</definedName>
    <definedName name="BExXND6872VJ3M2PGT056WQMWBHD" localSheetId="1" hidden="1">#REF!</definedName>
    <definedName name="BExXND6872VJ3M2PGT056WQMWBHD" localSheetId="2" hidden="1">#REF!</definedName>
    <definedName name="BExXND6872VJ3M2PGT056WQMWBHD" hidden="1">#REF!</definedName>
    <definedName name="BExXNGGXJGLTJ31QZ2T179MUAUTI" localSheetId="1" hidden="1">#REF!</definedName>
    <definedName name="BExXNGGXJGLTJ31QZ2T179MUAUTI" localSheetId="2" hidden="1">#REF!</definedName>
    <definedName name="BExXNGGXJGLTJ31QZ2T179MUAUTI" hidden="1">#REF!</definedName>
    <definedName name="BExXNPM24UN2PGVL9D1TUBFRIKR4" localSheetId="1" hidden="1">#REF!</definedName>
    <definedName name="BExXNPM24UN2PGVL9D1TUBFRIKR4" localSheetId="2" hidden="1">#REF!</definedName>
    <definedName name="BExXNPM24UN2PGVL9D1TUBFRIKR4" hidden="1">#REF!</definedName>
    <definedName name="BExXNRUWHTVKJZUNKVBFHLNVSDV2" localSheetId="1" hidden="1">#REF!</definedName>
    <definedName name="BExXNRUWHTVKJZUNKVBFHLNVSDV2" localSheetId="2" hidden="1">#REF!</definedName>
    <definedName name="BExXNRUWHTVKJZUNKVBFHLNVSDV2" hidden="1">#REF!</definedName>
    <definedName name="BExXNSLYWITH4246M4YVOUIV04ZJ" localSheetId="1" hidden="1">#REF!</definedName>
    <definedName name="BExXNSLYWITH4246M4YVOUIV04ZJ" localSheetId="2" hidden="1">#REF!</definedName>
    <definedName name="BExXNSLYWITH4246M4YVOUIV04ZJ" hidden="1">#REF!</definedName>
    <definedName name="BExXNUK0G9ABKSB493NZM8EDW3XE" localSheetId="1" hidden="1">#REF!</definedName>
    <definedName name="BExXNUK0G9ABKSB493NZM8EDW3XE" localSheetId="2" hidden="1">#REF!</definedName>
    <definedName name="BExXNUK0G9ABKSB493NZM8EDW3XE" hidden="1">#REF!</definedName>
    <definedName name="BExXNW1ZDQ2WBOA5DC2I4CFPQKU5" localSheetId="1" hidden="1">#REF!</definedName>
    <definedName name="BExXNW1ZDQ2WBOA5DC2I4CFPQKU5" localSheetId="2" hidden="1">#REF!</definedName>
    <definedName name="BExXNW1ZDQ2WBOA5DC2I4CFPQKU5" hidden="1">#REF!</definedName>
    <definedName name="BExXNWYB165VO9MHARCL5WLCHWS0" localSheetId="1" hidden="1">#REF!</definedName>
    <definedName name="BExXNWYB165VO9MHARCL5WLCHWS0" localSheetId="2" hidden="1">#REF!</definedName>
    <definedName name="BExXNWYB165VO9MHARCL5WLCHWS0" hidden="1">#REF!</definedName>
    <definedName name="BExXNY05QYYK45PT0V32XO1DRATM" localSheetId="1" hidden="1">#REF!</definedName>
    <definedName name="BExXNY05QYYK45PT0V32XO1DRATM" localSheetId="2" hidden="1">#REF!</definedName>
    <definedName name="BExXNY05QYYK45PT0V32XO1DRATM" hidden="1">#REF!</definedName>
    <definedName name="BExXO1G5TG80TSHNS86X0DXO6YHY" localSheetId="1" hidden="1">#REF!</definedName>
    <definedName name="BExXO1G5TG80TSHNS86X0DXO6YHY" localSheetId="2" hidden="1">#REF!</definedName>
    <definedName name="BExXO1G5TG80TSHNS86X0DXO6YHY" hidden="1">#REF!</definedName>
    <definedName name="BExXO278QHQN8JDK5425EJ615ECC" localSheetId="1" hidden="1">#REF!</definedName>
    <definedName name="BExXO278QHQN8JDK5425EJ615ECC" localSheetId="2" hidden="1">#REF!</definedName>
    <definedName name="BExXO278QHQN8JDK5425EJ615ECC" hidden="1">#REF!</definedName>
    <definedName name="BExXO573UUI6XPEOXPT0JP62G9X4" localSheetId="1" hidden="1">#REF!</definedName>
    <definedName name="BExXO573UUI6XPEOXPT0JP62G9X4" localSheetId="2" hidden="1">#REF!</definedName>
    <definedName name="BExXO573UUI6XPEOXPT0JP62G9X4" hidden="1">#REF!</definedName>
    <definedName name="BExXO6E9ABFOYA2LVN6RLW4BO9G6" localSheetId="1" hidden="1">#REF!</definedName>
    <definedName name="BExXO6E9ABFOYA2LVN6RLW4BO9G6" localSheetId="2" hidden="1">#REF!</definedName>
    <definedName name="BExXO6E9ABFOYA2LVN6RLW4BO9G6" hidden="1">#REF!</definedName>
    <definedName name="BExXO6ZP85325PSLSXWM38N73O6V" localSheetId="1" hidden="1">#REF!</definedName>
    <definedName name="BExXO6ZP85325PSLSXWM38N73O6V" localSheetId="2" hidden="1">#REF!</definedName>
    <definedName name="BExXO6ZP85325PSLSXWM38N73O6V" hidden="1">#REF!</definedName>
    <definedName name="BExXO7FZN8XYVYVJ79YFI98CWOI8" localSheetId="1" hidden="1">#REF!</definedName>
    <definedName name="BExXO7FZN8XYVYVJ79YFI98CWOI8" localSheetId="2" hidden="1">#REF!</definedName>
    <definedName name="BExXO7FZN8XYVYVJ79YFI98CWOI8" hidden="1">#REF!</definedName>
    <definedName name="BExXO8N5B1G8LCRP28FE253QQKJW" hidden="1">Tech #REF!</definedName>
    <definedName name="BExXO98P48JGVOG3K96L8F1SP0UF" localSheetId="1" hidden="1">#REF!</definedName>
    <definedName name="BExXO98P48JGVOG3K96L8F1SP0UF" localSheetId="2" hidden="1">#REF!</definedName>
    <definedName name="BExXO98P48JGVOG3K96L8F1SP0UF" hidden="1">#REF!</definedName>
    <definedName name="BExXO9E1QEEIBCD4182TJK8W2GIF" localSheetId="1" hidden="1">#REF!</definedName>
    <definedName name="BExXO9E1QEEIBCD4182TJK8W2GIF" localSheetId="2" hidden="1">#REF!</definedName>
    <definedName name="BExXO9E1QEEIBCD4182TJK8W2GIF" hidden="1">#REF!</definedName>
    <definedName name="BExXO9U924MI25W7LIJ5FXJ1LM87" localSheetId="1" hidden="1">#REF!</definedName>
    <definedName name="BExXO9U924MI25W7LIJ5FXJ1LM87" localSheetId="2" hidden="1">#REF!</definedName>
    <definedName name="BExXO9U924MI25W7LIJ5FXJ1LM87" hidden="1">#REF!</definedName>
    <definedName name="BExXOBHOP0WGFHI2Y9AO4L440UVQ" localSheetId="1" hidden="1">#REF!</definedName>
    <definedName name="BExXOBHOP0WGFHI2Y9AO4L440UVQ" localSheetId="2" hidden="1">#REF!</definedName>
    <definedName name="BExXOBHOP0WGFHI2Y9AO4L440UVQ" hidden="1">#REF!</definedName>
    <definedName name="BExXOFJBOI78A8KA6NYKKP3E2ENX" localSheetId="1" hidden="1">#REF!</definedName>
    <definedName name="BExXOFJBOI78A8KA6NYKKP3E2ENX" localSheetId="2" hidden="1">#REF!</definedName>
    <definedName name="BExXOFJBOI78A8KA6NYKKP3E2ENX" hidden="1">#REF!</definedName>
    <definedName name="BExXOFOQSR4V1IMAPAT5CNJ0D71S" localSheetId="1" hidden="1">#REF!</definedName>
    <definedName name="BExXOFOQSR4V1IMAPAT5CNJ0D71S" localSheetId="2" hidden="1">#REF!</definedName>
    <definedName name="BExXOFOQSR4V1IMAPAT5CNJ0D71S" hidden="1">#REF!</definedName>
    <definedName name="BExXOHSAD2NSHOLLMZ2JWA4I3I1R" localSheetId="1" hidden="1">#REF!</definedName>
    <definedName name="BExXOHSAD2NSHOLLMZ2JWA4I3I1R" localSheetId="2" hidden="1">#REF!</definedName>
    <definedName name="BExXOHSAD2NSHOLLMZ2JWA4I3I1R" hidden="1">#REF!</definedName>
    <definedName name="BExXOJQBVBDGLVEYZAE7AL8F0VWX" localSheetId="1" hidden="1">#REF!</definedName>
    <definedName name="BExXOJQBVBDGLVEYZAE7AL8F0VWX" localSheetId="2" hidden="1">#REF!</definedName>
    <definedName name="BExXOJQBVBDGLVEYZAE7AL8F0VWX" hidden="1">#REF!</definedName>
    <definedName name="BExXOM4NPW2E8XTD75ZNSUJXA42C" localSheetId="1" hidden="1">#REF!</definedName>
    <definedName name="BExXOM4NPW2E8XTD75ZNSUJXA42C" localSheetId="2" hidden="1">#REF!</definedName>
    <definedName name="BExXOM4NPW2E8XTD75ZNSUJXA42C" hidden="1">#REF!</definedName>
    <definedName name="BExXOMQ9421Y32TZ81U6YGIP35QU" localSheetId="1" hidden="1">#REF!</definedName>
    <definedName name="BExXOMQ9421Y32TZ81U6YGIP35QU" localSheetId="2" hidden="1">#REF!</definedName>
    <definedName name="BExXOMQ9421Y32TZ81U6YGIP35QU" hidden="1">#REF!</definedName>
    <definedName name="BExXOS4F9BTI5CL43M8217TXXOQY" localSheetId="1" hidden="1">#REF!</definedName>
    <definedName name="BExXOS4F9BTI5CL43M8217TXXOQY" localSheetId="2" hidden="1">#REF!</definedName>
    <definedName name="BExXOS4F9BTI5CL43M8217TXXOQY" hidden="1">#REF!</definedName>
    <definedName name="BExXOVVF2QHIUD4JQRLYBS8UZU11" localSheetId="1" hidden="1">#REF!</definedName>
    <definedName name="BExXOVVF2QHIUD4JQRLYBS8UZU11" localSheetId="2" hidden="1">#REF!</definedName>
    <definedName name="BExXOVVF2QHIUD4JQRLYBS8UZU11" hidden="1">#REF!</definedName>
    <definedName name="BExXOYKCL6RT0OTT4DB71BIUGDX2" localSheetId="1" hidden="1">#REF!</definedName>
    <definedName name="BExXOYKCL6RT0OTT4DB71BIUGDX2" localSheetId="2" hidden="1">#REF!</definedName>
    <definedName name="BExXOYKCL6RT0OTT4DB71BIUGDX2" hidden="1">#REF!</definedName>
    <definedName name="BExXOZRJ1ZYD55S41AZ0OQEYZ5IB" localSheetId="1" hidden="1">#REF!</definedName>
    <definedName name="BExXOZRJ1ZYD55S41AZ0OQEYZ5IB" localSheetId="2" hidden="1">#REF!</definedName>
    <definedName name="BExXOZRJ1ZYD55S41AZ0OQEYZ5IB" hidden="1">#REF!</definedName>
    <definedName name="BExXP5GIDQQ621WJF8ELU2J73XR3" localSheetId="1" hidden="1">#REF!</definedName>
    <definedName name="BExXP5GIDQQ621WJF8ELU2J73XR3" localSheetId="2" hidden="1">#REF!</definedName>
    <definedName name="BExXP5GIDQQ621WJF8ELU2J73XR3" hidden="1">#REF!</definedName>
    <definedName name="BExXP6NNQNI08GP9HH3DZTNXFDSU" localSheetId="1" hidden="1">#REF!</definedName>
    <definedName name="BExXP6NNQNI08GP9HH3DZTNXFDSU" localSheetId="2" hidden="1">#REF!</definedName>
    <definedName name="BExXP6NNQNI08GP9HH3DZTNXFDSU" hidden="1">#REF!</definedName>
    <definedName name="BExXP80B5FGA00JCM7UXKPI3PB7Y" localSheetId="1" hidden="1">#REF!</definedName>
    <definedName name="BExXP80B5FGA00JCM7UXKPI3PB7Y" localSheetId="2" hidden="1">#REF!</definedName>
    <definedName name="BExXP80B5FGA00JCM7UXKPI3PB7Y" hidden="1">#REF!</definedName>
    <definedName name="BExXP85M4WXYVN1UVHUTOEKEG5XS" localSheetId="1" hidden="1">#REF!</definedName>
    <definedName name="BExXP85M4WXYVN1UVHUTOEKEG5XS" localSheetId="2" hidden="1">#REF!</definedName>
    <definedName name="BExXP85M4WXYVN1UVHUTOEKEG5XS" hidden="1">#REF!</definedName>
    <definedName name="BExXP97GBXSXZ4NXAXXGP39YBTMB" localSheetId="1" hidden="1">#REF!</definedName>
    <definedName name="BExXP97GBXSXZ4NXAXXGP39YBTMB" localSheetId="2" hidden="1">#REF!</definedName>
    <definedName name="BExXP97GBXSXZ4NXAXXGP39YBTMB" hidden="1">#REF!</definedName>
    <definedName name="BExXP9YCEPJRRSEM39GVJ14EP15F" localSheetId="1" hidden="1">#REF!</definedName>
    <definedName name="BExXP9YCEPJRRSEM39GVJ14EP15F" localSheetId="2" hidden="1">#REF!</definedName>
    <definedName name="BExXP9YCEPJRRSEM39GVJ14EP15F" hidden="1">#REF!</definedName>
    <definedName name="BExXPC76Z5MCI2QPIHJ3LQ2B6X9K" localSheetId="1" hidden="1">#REF!</definedName>
    <definedName name="BExXPC76Z5MCI2QPIHJ3LQ2B6X9K" localSheetId="2" hidden="1">#REF!</definedName>
    <definedName name="BExXPC76Z5MCI2QPIHJ3LQ2B6X9K" hidden="1">#REF!</definedName>
    <definedName name="BExXPDUMN4B85QFXGPSJPII52QR3" localSheetId="1" hidden="1">#REF!</definedName>
    <definedName name="BExXPDUMN4B85QFXGPSJPII52QR3" localSheetId="2" hidden="1">#REF!</definedName>
    <definedName name="BExXPDUMN4B85QFXGPSJPII52QR3" hidden="1">#REF!</definedName>
    <definedName name="BExXPELOTHOAG0OWILLAH94OZV5J" localSheetId="1" hidden="1">#REF!</definedName>
    <definedName name="BExXPELOTHOAG0OWILLAH94OZV5J" localSheetId="2" hidden="1">#REF!</definedName>
    <definedName name="BExXPELOTHOAG0OWILLAH94OZV5J" hidden="1">#REF!</definedName>
    <definedName name="BExXPG3MJUTA1J7UW6DLZ7K98WPH" localSheetId="1" hidden="1">#REF!</definedName>
    <definedName name="BExXPG3MJUTA1J7UW6DLZ7K98WPH" localSheetId="2" hidden="1">#REF!</definedName>
    <definedName name="BExXPG3MJUTA1J7UW6DLZ7K98WPH" hidden="1">#REF!</definedName>
    <definedName name="BExXPI706JTUMHTD9YFE7C10YX8Q" localSheetId="1" hidden="1">Analit #REF!</definedName>
    <definedName name="BExXPI706JTUMHTD9YFE7C10YX8Q" hidden="1">Analit '[5]2'!$B$6:$N$10</definedName>
    <definedName name="BExXPIY1MOE0A0V0IQ7XO9MI722G" localSheetId="1" hidden="1">#REF!</definedName>
    <definedName name="BExXPIY1MOE0A0V0IQ7XO9MI722G" localSheetId="2" hidden="1">#REF!</definedName>
    <definedName name="BExXPIY1MOE0A0V0IQ7XO9MI722G" hidden="1">#REF!</definedName>
    <definedName name="BExXPO1GIE7759RFLSMQOO6T1ZRS" localSheetId="1" hidden="1">#REF!</definedName>
    <definedName name="BExXPO1GIE7759RFLSMQOO6T1ZRS" localSheetId="2" hidden="1">#REF!</definedName>
    <definedName name="BExXPO1GIE7759RFLSMQOO6T1ZRS" hidden="1">#REF!</definedName>
    <definedName name="BExXPQVVSW9CJHWV3AGT4ARBTQ4Y" localSheetId="1" hidden="1">#REF!</definedName>
    <definedName name="BExXPQVVSW9CJHWV3AGT4ARBTQ4Y" localSheetId="2" hidden="1">#REF!</definedName>
    <definedName name="BExXPQVVSW9CJHWV3AGT4ARBTQ4Y" hidden="1">#REF!</definedName>
    <definedName name="BExXPS31ITM7EIVD5UMDH0GV5MLG" localSheetId="1" hidden="1">#REF!</definedName>
    <definedName name="BExXPS31ITM7EIVD5UMDH0GV5MLG" localSheetId="2" hidden="1">#REF!</definedName>
    <definedName name="BExXPS31ITM7EIVD5UMDH0GV5MLG" hidden="1">#REF!</definedName>
    <definedName name="BExXPS31W1VD2NMIE4E37LHVDF0L" localSheetId="1" hidden="1">#REF!</definedName>
    <definedName name="BExXPS31W1VD2NMIE4E37LHVDF0L" localSheetId="2" hidden="1">#REF!</definedName>
    <definedName name="BExXPS31W1VD2NMIE4E37LHVDF0L" hidden="1">#REF!</definedName>
    <definedName name="BExXPUC2G9AYER2I4CVSDX7QCFNA" localSheetId="1" hidden="1">Tech #REF!</definedName>
    <definedName name="BExXPUC2G9AYER2I4CVSDX7QCFNA" localSheetId="2" hidden="1">Tech '[7]1'!$B$7:$L$327</definedName>
    <definedName name="BExXPUC2G9AYER2I4CVSDX7QCFNA" hidden="1">Tech '[7]1'!$B$7:$L$327</definedName>
    <definedName name="BExXPUMU4BLFWI2L0MHMM5F3OUPL" localSheetId="1" hidden="1">#REF!</definedName>
    <definedName name="BExXPUMU4BLFWI2L0MHMM5F3OUPL" localSheetId="2" hidden="1">#REF!</definedName>
    <definedName name="BExXPUMU4BLFWI2L0MHMM5F3OUPL" hidden="1">#REF!</definedName>
    <definedName name="BExXPZKYEMVF5JOC14HYOOYQK6JK" localSheetId="1" hidden="1">#REF!</definedName>
    <definedName name="BExXPZKYEMVF5JOC14HYOOYQK6JK" localSheetId="2" hidden="1">#REF!</definedName>
    <definedName name="BExXPZKYEMVF5JOC14HYOOYQK6JK" hidden="1">#REF!</definedName>
    <definedName name="BExXQ06J7OF0O2FO4WR0QK93RJ17" localSheetId="1" hidden="1">#REF!</definedName>
    <definedName name="BExXQ06J7OF0O2FO4WR0QK93RJ17" localSheetId="2" hidden="1">#REF!</definedName>
    <definedName name="BExXQ06J7OF0O2FO4WR0QK93RJ17" hidden="1">#REF!</definedName>
    <definedName name="BExXQ12QN5VI6DRGUIGLNHOC5ZW6" localSheetId="1" hidden="1">#REF!</definedName>
    <definedName name="BExXQ12QN5VI6DRGUIGLNHOC5ZW6" localSheetId="2" hidden="1">#REF!</definedName>
    <definedName name="BExXQ12QN5VI6DRGUIGLNHOC5ZW6" hidden="1">#REF!</definedName>
    <definedName name="BExXQ1TRTORU0Q0MSEIHDVCSDD8I" localSheetId="1" hidden="1">#REF!</definedName>
    <definedName name="BExXQ1TRTORU0Q0MSEIHDVCSDD8I" localSheetId="2" hidden="1">#REF!</definedName>
    <definedName name="BExXQ1TRTORU0Q0MSEIHDVCSDD8I" hidden="1">#REF!</definedName>
    <definedName name="BExXQ30YHR538A9GT0RVJBHAZNKD" localSheetId="1" hidden="1">#REF!</definedName>
    <definedName name="BExXQ30YHR538A9GT0RVJBHAZNKD" localSheetId="2" hidden="1">#REF!</definedName>
    <definedName name="BExXQ30YHR538A9GT0RVJBHAZNKD" hidden="1">#REF!</definedName>
    <definedName name="BExXQ4TOS6R4PAC83IAG8U0194KV" localSheetId="1" hidden="1">#REF!</definedName>
    <definedName name="BExXQ4TOS6R4PAC83IAG8U0194KV" localSheetId="2" hidden="1">#REF!</definedName>
    <definedName name="BExXQ4TOS6R4PAC83IAG8U0194KV" hidden="1">#REF!</definedName>
    <definedName name="BExXQ7O4U7RH7FSROLNQBVRXK1B2" localSheetId="1" hidden="1">#REF!</definedName>
    <definedName name="BExXQ7O4U7RH7FSROLNQBVRXK1B2" localSheetId="2" hidden="1">#REF!</definedName>
    <definedName name="BExXQ7O4U7RH7FSROLNQBVRXK1B2" hidden="1">#REF!</definedName>
    <definedName name="BExXQ89PA10X79WBWOEP1AJX1OQM" localSheetId="1" hidden="1">#REF!</definedName>
    <definedName name="BExXQ89PA10X79WBWOEP1AJX1OQM" localSheetId="2" hidden="1">#REF!</definedName>
    <definedName name="BExXQ89PA10X79WBWOEP1AJX1OQM" hidden="1">#REF!</definedName>
    <definedName name="BExXQCGQGGYSI0LTRVR73MUO50AW" localSheetId="1" hidden="1">#REF!</definedName>
    <definedName name="BExXQCGQGGYSI0LTRVR73MUO50AW" localSheetId="2" hidden="1">#REF!</definedName>
    <definedName name="BExXQCGQGGYSI0LTRVR73MUO50AW" hidden="1">#REF!</definedName>
    <definedName name="BExXQEEXFHDQ8DSRAJSB5ET6J004" localSheetId="1" hidden="1">#REF!</definedName>
    <definedName name="BExXQEEXFHDQ8DSRAJSB5ET6J004" localSheetId="2" hidden="1">#REF!</definedName>
    <definedName name="BExXQEEXFHDQ8DSRAJSB5ET6J004" hidden="1">#REF!</definedName>
    <definedName name="BExXQFM493GA5LLVIXOTLWEJ6SIF" localSheetId="1" hidden="1">#REF!</definedName>
    <definedName name="BExXQFM493GA5LLVIXOTLWEJ6SIF" localSheetId="2" hidden="1">#REF!</definedName>
    <definedName name="BExXQFM493GA5LLVIXOTLWEJ6SIF" hidden="1">#REF!</definedName>
    <definedName name="BExXQGYK2I3OPCD3BA4VLG967BKS" localSheetId="1" hidden="1">#REF!</definedName>
    <definedName name="BExXQGYK2I3OPCD3BA4VLG967BKS" localSheetId="2" hidden="1">#REF!</definedName>
    <definedName name="BExXQGYK2I3OPCD3BA4VLG967BKS" hidden="1">#REF!</definedName>
    <definedName name="BExXQH41O5HZAH8BO6HCFY8YC3TU" localSheetId="1" hidden="1">#REF!</definedName>
    <definedName name="BExXQH41O5HZAH8BO6HCFY8YC3TU" localSheetId="2" hidden="1">#REF!</definedName>
    <definedName name="BExXQH41O5HZAH8BO6HCFY8YC3TU" hidden="1">#REF!</definedName>
    <definedName name="BExXQHPNAFE4M6C2HYRCQNIU9D31" localSheetId="1" hidden="1">#REF!</definedName>
    <definedName name="BExXQHPNAFE4M6C2HYRCQNIU9D31" localSheetId="2" hidden="1">#REF!</definedName>
    <definedName name="BExXQHPNAFE4M6C2HYRCQNIU9D31" hidden="1">#REF!</definedName>
    <definedName name="BExXQIRBLQSLAJTFL7224FCFUTKH" localSheetId="1" hidden="1">#REF!</definedName>
    <definedName name="BExXQIRBLQSLAJTFL7224FCFUTKH" localSheetId="2" hidden="1">#REF!</definedName>
    <definedName name="BExXQIRBLQSLAJTFL7224FCFUTKH" hidden="1">#REF!</definedName>
    <definedName name="BExXQJIEF5R3QQ6D8HO3NGPU0IQC" localSheetId="1" hidden="1">#REF!</definedName>
    <definedName name="BExXQJIEF5R3QQ6D8HO3NGPU0IQC" localSheetId="2" hidden="1">#REF!</definedName>
    <definedName name="BExXQJIEF5R3QQ6D8HO3NGPU0IQC" hidden="1">#REF!</definedName>
    <definedName name="BExXQMYEOGRO69K9BLZF14USRMVP" localSheetId="1" hidden="1">#REF!</definedName>
    <definedName name="BExXQMYEOGRO69K9BLZF14USRMVP" localSheetId="2" hidden="1">#REF!</definedName>
    <definedName name="BExXQMYEOGRO69K9BLZF14USRMVP" hidden="1">#REF!</definedName>
    <definedName name="BExXQS1SGPIQX0ESRMCECOYMUQQJ" localSheetId="1" hidden="1">#REF!</definedName>
    <definedName name="BExXQS1SGPIQX0ESRMCECOYMUQQJ" localSheetId="2" hidden="1">#REF!</definedName>
    <definedName name="BExXQS1SGPIQX0ESRMCECOYMUQQJ" hidden="1">#REF!</definedName>
    <definedName name="BExXQU00K9ER4I1WM7T9J0W1E7ZC" localSheetId="1" hidden="1">#REF!</definedName>
    <definedName name="BExXQU00K9ER4I1WM7T9J0W1E7ZC" localSheetId="2" hidden="1">#REF!</definedName>
    <definedName name="BExXQU00K9ER4I1WM7T9J0W1E7ZC" hidden="1">#REF!</definedName>
    <definedName name="BExXQU00KOR7XLM8B13DGJ1MIQDY" localSheetId="1" hidden="1">#REF!</definedName>
    <definedName name="BExXQU00KOR7XLM8B13DGJ1MIQDY" localSheetId="2" hidden="1">#REF!</definedName>
    <definedName name="BExXQU00KOR7XLM8B13DGJ1MIQDY" hidden="1">#REF!</definedName>
    <definedName name="BExXQV1PC7ZT056NWFL4FQ7Y5A56" localSheetId="1" hidden="1">#REF!</definedName>
    <definedName name="BExXQV1PC7ZT056NWFL4FQ7Y5A56" localSheetId="2" hidden="1">#REF!</definedName>
    <definedName name="BExXQV1PC7ZT056NWFL4FQ7Y5A56" hidden="1">#REF!</definedName>
    <definedName name="BExXQXG18PS8HGBOS03OSTQ0KEYC" localSheetId="1" hidden="1">#REF!</definedName>
    <definedName name="BExXQXG18PS8HGBOS03OSTQ0KEYC" localSheetId="2" hidden="1">#REF!</definedName>
    <definedName name="BExXQXG18PS8HGBOS03OSTQ0KEYC" hidden="1">#REF!</definedName>
    <definedName name="BExXQXQT4OAFQT5B0YB3USDJOJOB" localSheetId="1" hidden="1">#REF!</definedName>
    <definedName name="BExXQXQT4OAFQT5B0YB3USDJOJOB" localSheetId="2" hidden="1">#REF!</definedName>
    <definedName name="BExXQXQT4OAFQT5B0YB3USDJOJOB" hidden="1">#REF!</definedName>
    <definedName name="BExXR3FSEXAHSXEQNJORWFCPX86N" localSheetId="1" hidden="1">#REF!</definedName>
    <definedName name="BExXR3FSEXAHSXEQNJORWFCPX86N" localSheetId="2" hidden="1">#REF!</definedName>
    <definedName name="BExXR3FSEXAHSXEQNJORWFCPX86N" hidden="1">#REF!</definedName>
    <definedName name="BExXR3W3FKYQBLR299HO9RZ70C43" localSheetId="1" hidden="1">#REF!</definedName>
    <definedName name="BExXR3W3FKYQBLR299HO9RZ70C43" localSheetId="2" hidden="1">#REF!</definedName>
    <definedName name="BExXR3W3FKYQBLR299HO9RZ70C43" hidden="1">#REF!</definedName>
    <definedName name="BExXR46U23CRRBV6IZT982MAEQKI" localSheetId="1" hidden="1">#REF!</definedName>
    <definedName name="BExXR46U23CRRBV6IZT982MAEQKI" localSheetId="2" hidden="1">#REF!</definedName>
    <definedName name="BExXR46U23CRRBV6IZT982MAEQKI" hidden="1">#REF!</definedName>
    <definedName name="BExXR4S9HCPQ2Q5V5WAHEV28MTW9" localSheetId="1" hidden="1">#REF!</definedName>
    <definedName name="BExXR4S9HCPQ2Q5V5WAHEV28MTW9" localSheetId="2" hidden="1">#REF!</definedName>
    <definedName name="BExXR4S9HCPQ2Q5V5WAHEV28MTW9" hidden="1">#REF!</definedName>
    <definedName name="BExXR5DUYI7MB0BVS5U56BLPORYS" localSheetId="1" hidden="1">#REF!</definedName>
    <definedName name="BExXR5DUYI7MB0BVS5U56BLPORYS" localSheetId="2" hidden="1">#REF!</definedName>
    <definedName name="BExXR5DUYI7MB0BVS5U56BLPORYS" hidden="1">#REF!</definedName>
    <definedName name="BExXR8OKAVX7O70V5IYG2PRKXSTI" localSheetId="1" hidden="1">#REF!</definedName>
    <definedName name="BExXR8OKAVX7O70V5IYG2PRKXSTI" localSheetId="2" hidden="1">#REF!</definedName>
    <definedName name="BExXR8OKAVX7O70V5IYG2PRKXSTI" hidden="1">#REF!</definedName>
    <definedName name="BExXRA6N6XCLQM6XDV724ZIH6G93" localSheetId="1" hidden="1">#REF!</definedName>
    <definedName name="BExXRA6N6XCLQM6XDV724ZIH6G93" localSheetId="2" hidden="1">#REF!</definedName>
    <definedName name="BExXRA6N6XCLQM6XDV724ZIH6G93" hidden="1">#REF!</definedName>
    <definedName name="BExXRABZ1CNKCG6K1MR6OUFHF7J9" localSheetId="1" hidden="1">#REF!</definedName>
    <definedName name="BExXRABZ1CNKCG6K1MR6OUFHF7J9" localSheetId="2" hidden="1">#REF!</definedName>
    <definedName name="BExXRABZ1CNKCG6K1MR6OUFHF7J9" hidden="1">#REF!</definedName>
    <definedName name="BExXRBOFETC0OTJ6WY3VPMFH03VB" localSheetId="1" hidden="1">#REF!</definedName>
    <definedName name="BExXRBOFETC0OTJ6WY3VPMFH03VB" localSheetId="2" hidden="1">#REF!</definedName>
    <definedName name="BExXRBOFETC0OTJ6WY3VPMFH03VB" hidden="1">#REF!</definedName>
    <definedName name="BExXRD13K1S9Y3JGR7CXSONT7RJZ" localSheetId="1" hidden="1">#REF!</definedName>
    <definedName name="BExXRD13K1S9Y3JGR7CXSONT7RJZ" localSheetId="2" hidden="1">#REF!</definedName>
    <definedName name="BExXRD13K1S9Y3JGR7CXSONT7RJZ" hidden="1">#REF!</definedName>
    <definedName name="BExXRE88KDCEXLMUQ3RN2LT2BQEI" localSheetId="1" hidden="1">#REF!</definedName>
    <definedName name="BExXRE88KDCEXLMUQ3RN2LT2BQEI" localSheetId="2" hidden="1">#REF!</definedName>
    <definedName name="BExXRE88KDCEXLMUQ3RN2LT2BQEI" hidden="1">#REF!</definedName>
    <definedName name="BExXREJ0D4MK5KSEMPZC70RWW2HV" localSheetId="1" hidden="1">#REF!</definedName>
    <definedName name="BExXREJ0D4MK5KSEMPZC70RWW2HV" localSheetId="2" hidden="1">#REF!</definedName>
    <definedName name="BExXREJ0D4MK5KSEMPZC70RWW2HV" hidden="1">#REF!</definedName>
    <definedName name="BExXRH85G3GPSXKNGB67OPZCWYUZ" localSheetId="1" hidden="1">#REF!</definedName>
    <definedName name="BExXRH85G3GPSXKNGB67OPZCWYUZ" localSheetId="2" hidden="1">#REF!</definedName>
    <definedName name="BExXRH85G3GPSXKNGB67OPZCWYUZ" hidden="1">#REF!</definedName>
    <definedName name="BExXRHIY77F53DUYX7CMZPXGRDAG" localSheetId="1" hidden="1">#REF!</definedName>
    <definedName name="BExXRHIY77F53DUYX7CMZPXGRDAG" localSheetId="2" hidden="1">#REF!</definedName>
    <definedName name="BExXRHIY77F53DUYX7CMZPXGRDAG" hidden="1">#REF!</definedName>
    <definedName name="BExXRIFB4QQ87QIGA9AG0NXP577K" localSheetId="1" hidden="1">#REF!</definedName>
    <definedName name="BExXRIFB4QQ87QIGA9AG0NXP577K" localSheetId="2" hidden="1">#REF!</definedName>
    <definedName name="BExXRIFB4QQ87QIGA9AG0NXP577K" hidden="1">#REF!</definedName>
    <definedName name="BExXRIQ2JF2CVTRDQX2D9SPH7FTN" localSheetId="1" hidden="1">#REF!</definedName>
    <definedName name="BExXRIQ2JF2CVTRDQX2D9SPH7FTN" localSheetId="2" hidden="1">#REF!</definedName>
    <definedName name="BExXRIQ2JF2CVTRDQX2D9SPH7FTN" hidden="1">#REF!</definedName>
    <definedName name="BExXRJRR8LRRK3C2N10YYTW3OB0J" localSheetId="1" hidden="1">#REF!</definedName>
    <definedName name="BExXRJRR8LRRK3C2N10YYTW3OB0J" localSheetId="2" hidden="1">#REF!</definedName>
    <definedName name="BExXRJRR8LRRK3C2N10YYTW3OB0J" hidden="1">#REF!</definedName>
    <definedName name="BExXRMMBI610UAJEIA09IDB7R0WX" localSheetId="1" hidden="1">#REF!</definedName>
    <definedName name="BExXRMMBI610UAJEIA09IDB7R0WX" localSheetId="2" hidden="1">#REF!</definedName>
    <definedName name="BExXRMMBI610UAJEIA09IDB7R0WX" hidden="1">#REF!</definedName>
    <definedName name="BExXRO4A6VUH1F4XV8N1BRJ4896W" localSheetId="1" hidden="1">#REF!</definedName>
    <definedName name="BExXRO4A6VUH1F4XV8N1BRJ4896W" localSheetId="2" hidden="1">#REF!</definedName>
    <definedName name="BExXRO4A6VUH1F4XV8N1BRJ4896W" hidden="1">#REF!</definedName>
    <definedName name="BExXRO9N1SNJZGKD90P4K7FU1J0P" localSheetId="1" hidden="1">#REF!</definedName>
    <definedName name="BExXRO9N1SNJZGKD90P4K7FU1J0P" localSheetId="2" hidden="1">#REF!</definedName>
    <definedName name="BExXRO9N1SNJZGKD90P4K7FU1J0P" hidden="1">#REF!</definedName>
    <definedName name="BExXRP0NGSN9ZGV1OCUGH8XGE41X" localSheetId="1" hidden="1">#REF!</definedName>
    <definedName name="BExXRP0NGSN9ZGV1OCUGH8XGE41X" localSheetId="2" hidden="1">#REF!</definedName>
    <definedName name="BExXRP0NGSN9ZGV1OCUGH8XGE41X" hidden="1">#REF!</definedName>
    <definedName name="BExXRQ2CCT6MAY82X471UT07PONN" localSheetId="1" hidden="1">#REF!</definedName>
    <definedName name="BExXRQ2CCT6MAY82X471UT07PONN" localSheetId="2" hidden="1">#REF!</definedName>
    <definedName name="BExXRQ2CCT6MAY82X471UT07PONN" hidden="1">#REF!</definedName>
    <definedName name="BExXRS5VCNBTUWP35NP15Q7IY5VR" localSheetId="1" hidden="1">#REF!</definedName>
    <definedName name="BExXRS5VCNBTUWP35NP15Q7IY5VR" localSheetId="2" hidden="1">#REF!</definedName>
    <definedName name="BExXRS5VCNBTUWP35NP15Q7IY5VR" hidden="1">#REF!</definedName>
    <definedName name="BExXRV5QP3Z0KAQ1EQT9JYT2FV0L" localSheetId="1" hidden="1">#REF!</definedName>
    <definedName name="BExXRV5QP3Z0KAQ1EQT9JYT2FV0L" localSheetId="2" hidden="1">#REF!</definedName>
    <definedName name="BExXRV5QP3Z0KAQ1EQT9JYT2FV0L" hidden="1">#REF!</definedName>
    <definedName name="BExXRWT7JYLGMWUNYH9BDLUY5E1G" localSheetId="1" hidden="1">#REF!</definedName>
    <definedName name="BExXRWT7JYLGMWUNYH9BDLUY5E1G" localSheetId="2" hidden="1">#REF!</definedName>
    <definedName name="BExXRWT7JYLGMWUNYH9BDLUY5E1G" hidden="1">#REF!</definedName>
    <definedName name="BExXRZ20LZZCW8LVGDK0XETOTSAI" localSheetId="1" hidden="1">#REF!</definedName>
    <definedName name="BExXRZ20LZZCW8LVGDK0XETOTSAI" localSheetId="2" hidden="1">#REF!</definedName>
    <definedName name="BExXRZ20LZZCW8LVGDK0XETOTSAI" hidden="1">#REF!</definedName>
    <definedName name="BExXRZNM651EJ5HJPGKGTVYLAZQ1" localSheetId="1" hidden="1">#REF!</definedName>
    <definedName name="BExXRZNM651EJ5HJPGKGTVYLAZQ1" localSheetId="2" hidden="1">#REF!</definedName>
    <definedName name="BExXRZNM651EJ5HJPGKGTVYLAZQ1" hidden="1">#REF!</definedName>
    <definedName name="BExXS3EK8TELE85LTIGJ5XQD88AH" localSheetId="1" hidden="1">#REF!</definedName>
    <definedName name="BExXS3EK8TELE85LTIGJ5XQD88AH" localSheetId="2" hidden="1">#REF!</definedName>
    <definedName name="BExXS3EK8TELE85LTIGJ5XQD88AH" hidden="1">#REF!</definedName>
    <definedName name="BExXS63O4OMWMNXXAODZQFSDG33N" localSheetId="1" hidden="1">#REF!</definedName>
    <definedName name="BExXS63O4OMWMNXXAODZQFSDG33N" localSheetId="2" hidden="1">#REF!</definedName>
    <definedName name="BExXS63O4OMWMNXXAODZQFSDG33N" hidden="1">#REF!</definedName>
    <definedName name="BExXSAWAUEWUFFFJJF6HAEGOR30M" localSheetId="1" hidden="1">#REF!</definedName>
    <definedName name="BExXSAWAUEWUFFFJJF6HAEGOR30M" localSheetId="2" hidden="1">#REF!</definedName>
    <definedName name="BExXSAWAUEWUFFFJJF6HAEGOR30M" hidden="1">#REF!</definedName>
    <definedName name="BExXSBSP1TOY051HSPEPM0AEIO2M" localSheetId="1" hidden="1">#REF!</definedName>
    <definedName name="BExXSBSP1TOY051HSPEPM0AEIO2M" localSheetId="2" hidden="1">#REF!</definedName>
    <definedName name="BExXSBSP1TOY051HSPEPM0AEIO2M" hidden="1">#REF!</definedName>
    <definedName name="BExXSBY0S70HRJ1R0POASBK3RJTG" localSheetId="1" hidden="1">#REF!</definedName>
    <definedName name="BExXSBY0S70HRJ1R0POASBK3RJTG" localSheetId="2" hidden="1">#REF!</definedName>
    <definedName name="BExXSBY0S70HRJ1R0POASBK3RJTG" hidden="1">#REF!</definedName>
    <definedName name="BExXSC8RFK5D68FJD2HI4K66SA6I" localSheetId="1" hidden="1">#REF!</definedName>
    <definedName name="BExXSC8RFK5D68FJD2HI4K66SA6I" localSheetId="2" hidden="1">#REF!</definedName>
    <definedName name="BExXSC8RFK5D68FJD2HI4K66SA6I" hidden="1">#REF!</definedName>
    <definedName name="BExXSDALRX08Q9VEDWDDD5B9XC0F" localSheetId="1" hidden="1">#REF!</definedName>
    <definedName name="BExXSDALRX08Q9VEDWDDD5B9XC0F" localSheetId="2" hidden="1">#REF!</definedName>
    <definedName name="BExXSDALRX08Q9VEDWDDD5B9XC0F" hidden="1">#REF!</definedName>
    <definedName name="BExXSIJCMJEFS4U80Y3MFHMQJB2G" localSheetId="1" hidden="1">#REF!</definedName>
    <definedName name="BExXSIJCMJEFS4U80Y3MFHMQJB2G" localSheetId="2" hidden="1">#REF!</definedName>
    <definedName name="BExXSIJCMJEFS4U80Y3MFHMQJB2G" hidden="1">#REF!</definedName>
    <definedName name="BExXSL364OLNMDZRT1MLOQV3ND18" localSheetId="1" hidden="1">#REF!</definedName>
    <definedName name="BExXSL364OLNMDZRT1MLOQV3ND18" localSheetId="2" hidden="1">#REF!</definedName>
    <definedName name="BExXSL364OLNMDZRT1MLOQV3ND18" hidden="1">#REF!</definedName>
    <definedName name="BExXSNHC88W4UMXEOIOOATJAIKZO" localSheetId="1" hidden="1">#REF!</definedName>
    <definedName name="BExXSNHC88W4UMXEOIOOATJAIKZO" localSheetId="2" hidden="1">#REF!</definedName>
    <definedName name="BExXSNHC88W4UMXEOIOOATJAIKZO" hidden="1">#REF!</definedName>
    <definedName name="BExXSRJ1N1ESP3C79BICGQZEJVJQ" localSheetId="1" hidden="1">#REF!</definedName>
    <definedName name="BExXSRJ1N1ESP3C79BICGQZEJVJQ" localSheetId="2" hidden="1">#REF!</definedName>
    <definedName name="BExXSRJ1N1ESP3C79BICGQZEJVJQ" hidden="1">#REF!</definedName>
    <definedName name="BExXSTBS08WIA9TLALV3UQ2Z3MRG" localSheetId="1" hidden="1">#REF!</definedName>
    <definedName name="BExXSTBS08WIA9TLALV3UQ2Z3MRG" localSheetId="2" hidden="1">#REF!</definedName>
    <definedName name="BExXSTBS08WIA9TLALV3UQ2Z3MRG" hidden="1">#REF!</definedName>
    <definedName name="BExXSVQ2WOJJ73YEO8Q2FK60V4G8" localSheetId="1" hidden="1">#REF!</definedName>
    <definedName name="BExXSVQ2WOJJ73YEO8Q2FK60V4G8" localSheetId="2" hidden="1">#REF!</definedName>
    <definedName name="BExXSVQ2WOJJ73YEO8Q2FK60V4G8" hidden="1">#REF!</definedName>
    <definedName name="BExXSVVF6GX7PW9KP8C33SN2LS8O" localSheetId="1" hidden="1">#REF!</definedName>
    <definedName name="BExXSVVF6GX7PW9KP8C33SN2LS8O" localSheetId="2" hidden="1">#REF!</definedName>
    <definedName name="BExXSVVF6GX7PW9KP8C33SN2LS8O" hidden="1">#REF!</definedName>
    <definedName name="BExXT50L00ZU61SWMFTFV3TYL7RX" localSheetId="1" hidden="1">#REF!</definedName>
    <definedName name="BExXT50L00ZU61SWMFTFV3TYL7RX" localSheetId="2" hidden="1">#REF!</definedName>
    <definedName name="BExXT50L00ZU61SWMFTFV3TYL7RX" hidden="1">#REF!</definedName>
    <definedName name="BExXT5RI6WTNWQFBF2K9MTFQF2FW" localSheetId="1" hidden="1">#REF!</definedName>
    <definedName name="BExXT5RI6WTNWQFBF2K9MTFQF2FW" localSheetId="2" hidden="1">#REF!</definedName>
    <definedName name="BExXT5RI6WTNWQFBF2K9MTFQF2FW" hidden="1">#REF!</definedName>
    <definedName name="BExXTBR9SWR6ZM9A1NPXMDCSY9KB" localSheetId="1" hidden="1">#REF!</definedName>
    <definedName name="BExXTBR9SWR6ZM9A1NPXMDCSY9KB" localSheetId="2" hidden="1">#REF!</definedName>
    <definedName name="BExXTBR9SWR6ZM9A1NPXMDCSY9KB" hidden="1">#REF!</definedName>
    <definedName name="BExXTD97QBD4NS7RN7A4I0CW9E6C" localSheetId="1" hidden="1">#REF!</definedName>
    <definedName name="BExXTD97QBD4NS7RN7A4I0CW9E6C" localSheetId="2" hidden="1">#REF!</definedName>
    <definedName name="BExXTD97QBD4NS7RN7A4I0CW9E6C" hidden="1">#REF!</definedName>
    <definedName name="BExXTG93CLDLPHOFPJP7P3YVH9BG" localSheetId="1" hidden="1">#REF!</definedName>
    <definedName name="BExXTG93CLDLPHOFPJP7P3YVH9BG" localSheetId="2" hidden="1">#REF!</definedName>
    <definedName name="BExXTG93CLDLPHOFPJP7P3YVH9BG" hidden="1">#REF!</definedName>
    <definedName name="BExXTHLRNL82GN7KZY3TOLO508N7" localSheetId="1" hidden="1">#REF!</definedName>
    <definedName name="BExXTHLRNL82GN7KZY3TOLO508N7" localSheetId="2" hidden="1">#REF!</definedName>
    <definedName name="BExXTHLRNL82GN7KZY3TOLO508N7" hidden="1">#REF!</definedName>
    <definedName name="BExXTINEGPKZ75DCUCEF3QOV6OES" localSheetId="1" hidden="1">#REF!</definedName>
    <definedName name="BExXTINEGPKZ75DCUCEF3QOV6OES" localSheetId="2" hidden="1">#REF!</definedName>
    <definedName name="BExXTINEGPKZ75DCUCEF3QOV6OES" hidden="1">#REF!</definedName>
    <definedName name="BExXTKAV4Y4JQ7D62LKGD89F9WMF" localSheetId="1" hidden="1">#REF!</definedName>
    <definedName name="BExXTKAV4Y4JQ7D62LKGD89F9WMF" localSheetId="2" hidden="1">#REF!</definedName>
    <definedName name="BExXTKAV4Y4JQ7D62LKGD89F9WMF" hidden="1">#REF!</definedName>
    <definedName name="BExXTL72MKEQSQH9L2OTFLU8DM2B" localSheetId="1" hidden="1">#REF!</definedName>
    <definedName name="BExXTL72MKEQSQH9L2OTFLU8DM2B" localSheetId="2" hidden="1">#REF!</definedName>
    <definedName name="BExXTL72MKEQSQH9L2OTFLU8DM2B" hidden="1">#REF!</definedName>
    <definedName name="BExXTM3M4RTCRSX7VGAXGQNPP668" localSheetId="1" hidden="1">#REF!</definedName>
    <definedName name="BExXTM3M4RTCRSX7VGAXGQNPP668" localSheetId="2" hidden="1">#REF!</definedName>
    <definedName name="BExXTM3M4RTCRSX7VGAXGQNPP668" hidden="1">#REF!</definedName>
    <definedName name="BExXTNG24SKYK6P4306KZ3XFG510" localSheetId="1" hidden="1">#REF!</definedName>
    <definedName name="BExXTNG24SKYK6P4306KZ3XFG510" localSheetId="2" hidden="1">#REF!</definedName>
    <definedName name="BExXTNG24SKYK6P4306KZ3XFG510" hidden="1">#REF!</definedName>
    <definedName name="BExXTOCF78J7WY6FOVBRY1N2RBBR" localSheetId="1" hidden="1">#REF!</definedName>
    <definedName name="BExXTOCF78J7WY6FOVBRY1N2RBBR" localSheetId="2" hidden="1">#REF!</definedName>
    <definedName name="BExXTOCF78J7WY6FOVBRY1N2RBBR" hidden="1">#REF!</definedName>
    <definedName name="BExXTP3GYO6Z9RTKKT10XA0UTV3T" localSheetId="1" hidden="1">#REF!</definedName>
    <definedName name="BExXTP3GYO6Z9RTKKT10XA0UTV3T" localSheetId="2" hidden="1">#REF!</definedName>
    <definedName name="BExXTP3GYO6Z9RTKKT10XA0UTV3T" hidden="1">#REF!</definedName>
    <definedName name="BExXTZKZ4CG92ZQLIRKEXXH9BFIR" localSheetId="1" hidden="1">#REF!</definedName>
    <definedName name="BExXTZKZ4CG92ZQLIRKEXXH9BFIR" localSheetId="2" hidden="1">#REF!</definedName>
    <definedName name="BExXTZKZ4CG92ZQLIRKEXXH9BFIR" hidden="1">#REF!</definedName>
    <definedName name="BExXTZVWN1QYN7WKYOYDIXL9K4GI" localSheetId="1" hidden="1">#REF!</definedName>
    <definedName name="BExXTZVWN1QYN7WKYOYDIXL9K4GI" localSheetId="2" hidden="1">#REF!</definedName>
    <definedName name="BExXTZVWN1QYN7WKYOYDIXL9K4GI" hidden="1">#REF!</definedName>
    <definedName name="BExXU3HE74FBPFCTMFSVIC94RCKK" localSheetId="1" hidden="1">#REF!</definedName>
    <definedName name="BExXU3HE74FBPFCTMFSVIC94RCKK" localSheetId="2" hidden="1">#REF!</definedName>
    <definedName name="BExXU3HE74FBPFCTMFSVIC94RCKK" hidden="1">#REF!</definedName>
    <definedName name="BExXU4J2BM2964GD5UZHM752Q4NS" localSheetId="1" hidden="1">#REF!</definedName>
    <definedName name="BExXU4J2BM2964GD5UZHM752Q4NS" localSheetId="2" hidden="1">#REF!</definedName>
    <definedName name="BExXU4J2BM2964GD5UZHM752Q4NS" hidden="1">#REF!</definedName>
    <definedName name="BExXU6ML8GNG0YZJ3OJ0D5Y09CNB" localSheetId="1" hidden="1">#REF!</definedName>
    <definedName name="BExXU6ML8GNG0YZJ3OJ0D5Y09CNB" localSheetId="2" hidden="1">#REF!</definedName>
    <definedName name="BExXU6ML8GNG0YZJ3OJ0D5Y09CNB" hidden="1">#REF!</definedName>
    <definedName name="BExXU6XDTT7RM93KILIDEYPA9XKF" localSheetId="1" hidden="1">#REF!</definedName>
    <definedName name="BExXU6XDTT7RM93KILIDEYPA9XKF" localSheetId="2" hidden="1">#REF!</definedName>
    <definedName name="BExXU6XDTT7RM93KILIDEYPA9XKF" hidden="1">#REF!</definedName>
    <definedName name="BExXU8FBQKTA0YEMEDMDPFFKVS7O" localSheetId="1" hidden="1">#REF!</definedName>
    <definedName name="BExXU8FBQKTA0YEMEDMDPFFKVS7O" localSheetId="2" hidden="1">#REF!</definedName>
    <definedName name="BExXU8FBQKTA0YEMEDMDPFFKVS7O" hidden="1">#REF!</definedName>
    <definedName name="BExXU8VLZA7WLPZ3RAQZGNERUD26" localSheetId="1" hidden="1">#REF!</definedName>
    <definedName name="BExXU8VLZA7WLPZ3RAQZGNERUD26" localSheetId="2" hidden="1">#REF!</definedName>
    <definedName name="BExXU8VLZA7WLPZ3RAQZGNERUD26" hidden="1">#REF!</definedName>
    <definedName name="BExXU90X1R962SROJUFG7RLOUXGZ" localSheetId="1" hidden="1">#REF!</definedName>
    <definedName name="BExXU90X1R962SROJUFG7RLOUXGZ" localSheetId="2" hidden="1">#REF!</definedName>
    <definedName name="BExXU90X1R962SROJUFG7RLOUXGZ" hidden="1">#REF!</definedName>
    <definedName name="BExXUA83JUI9SHYY53HP7UW0I33J" localSheetId="1" hidden="1">#REF!</definedName>
    <definedName name="BExXUA83JUI9SHYY53HP7UW0I33J" localSheetId="2" hidden="1">#REF!</definedName>
    <definedName name="BExXUA83JUI9SHYY53HP7UW0I33J" hidden="1">#REF!</definedName>
    <definedName name="BExXUB9RSLSCNN5ETLXY72DAPZZM" localSheetId="1" hidden="1">#REF!</definedName>
    <definedName name="BExXUB9RSLSCNN5ETLXY72DAPZZM" localSheetId="2" hidden="1">#REF!</definedName>
    <definedName name="BExXUB9RSLSCNN5ETLXY72DAPZZM" hidden="1">#REF!</definedName>
    <definedName name="BExXUCBL1PAPMRFASIO7Z5FX3MC7" localSheetId="1" hidden="1">#REF!</definedName>
    <definedName name="BExXUCBL1PAPMRFASIO7Z5FX3MC7" localSheetId="2" hidden="1">#REF!</definedName>
    <definedName name="BExXUCBL1PAPMRFASIO7Z5FX3MC7" hidden="1">#REF!</definedName>
    <definedName name="BExXUE9OSLJ2NDYHBGL0X07RVAYX" localSheetId="1" hidden="1">#REF!</definedName>
    <definedName name="BExXUE9OSLJ2NDYHBGL0X07RVAYX" localSheetId="2" hidden="1">#REF!</definedName>
    <definedName name="BExXUE9OSLJ2NDYHBGL0X07RVAYX" hidden="1">#REF!</definedName>
    <definedName name="BExXUFRM82XQIN2T8KGLDQL1IBQW" localSheetId="1" hidden="1">#REF!</definedName>
    <definedName name="BExXUFRM82XQIN2T8KGLDQL1IBQW" localSheetId="2" hidden="1">#REF!</definedName>
    <definedName name="BExXUFRM82XQIN2T8KGLDQL1IBQW" hidden="1">#REF!</definedName>
    <definedName name="BExXUHKBQKBH4XNZJV8H3MGD0MQX" localSheetId="1" hidden="1">#REF!</definedName>
    <definedName name="BExXUHKBQKBH4XNZJV8H3MGD0MQX" localSheetId="2" hidden="1">#REF!</definedName>
    <definedName name="BExXUHKBQKBH4XNZJV8H3MGD0MQX" hidden="1">#REF!</definedName>
    <definedName name="BExXUJTC62RI33SCXORXY9XXGX47" localSheetId="1" hidden="1">#REF!</definedName>
    <definedName name="BExXUJTC62RI33SCXORXY9XXGX47" localSheetId="2" hidden="1">#REF!</definedName>
    <definedName name="BExXUJTC62RI33SCXORXY9XXGX47" hidden="1">#REF!</definedName>
    <definedName name="BExXUKEX9KOH7E3G6OB5N81I3X6W" localSheetId="1" hidden="1">#REF!</definedName>
    <definedName name="BExXUKEX9KOH7E3G6OB5N81I3X6W" localSheetId="2" hidden="1">#REF!</definedName>
    <definedName name="BExXUKEX9KOH7E3G6OB5N81I3X6W" hidden="1">#REF!</definedName>
    <definedName name="BExXUPCUSE073IDAP8JZTDOF2ZS2" localSheetId="1" hidden="1">#REF!</definedName>
    <definedName name="BExXUPCUSE073IDAP8JZTDOF2ZS2" localSheetId="2" hidden="1">#REF!</definedName>
    <definedName name="BExXUPCUSE073IDAP8JZTDOF2ZS2" hidden="1">#REF!</definedName>
    <definedName name="BExXUQEQBF6FI240ZGIF9YXZSRAU" localSheetId="1" hidden="1">#REF!</definedName>
    <definedName name="BExXUQEQBF6FI240ZGIF9YXZSRAU" localSheetId="2" hidden="1">#REF!</definedName>
    <definedName name="BExXUQEQBF6FI240ZGIF9YXZSRAU" hidden="1">#REF!</definedName>
    <definedName name="BExXUSI39KTQXS9CABKXXZZUTVT7" localSheetId="1" hidden="1">#REF!</definedName>
    <definedName name="BExXUSI39KTQXS9CABKXXZZUTVT7" localSheetId="2" hidden="1">[1]Table!#REF!</definedName>
    <definedName name="BExXUSI39KTQXS9CABKXXZZUTVT7" hidden="1">[2]Table!#REF!</definedName>
    <definedName name="BExXUYND6EJO7CJ5KRICV4O1JNWK" localSheetId="1" hidden="1">#REF!</definedName>
    <definedName name="BExXUYND6EJO7CJ5KRICV4O1JNWK" localSheetId="2" hidden="1">#REF!</definedName>
    <definedName name="BExXUYND6EJO7CJ5KRICV4O1JNWK" hidden="1">#REF!</definedName>
    <definedName name="BExXV1HWKTB46UXT08JLMPP8P4SP" localSheetId="1" hidden="1">#REF!</definedName>
    <definedName name="BExXV1HWKTB46UXT08JLMPP8P4SP" localSheetId="2" hidden="1">#REF!</definedName>
    <definedName name="BExXV1HWKTB46UXT08JLMPP8P4SP" hidden="1">#REF!</definedName>
    <definedName name="BExXV6FWG4H3S2QEUJZYIXILNGJ7" localSheetId="1" hidden="1">#REF!</definedName>
    <definedName name="BExXV6FWG4H3S2QEUJZYIXILNGJ7" localSheetId="2" hidden="1">#REF!</definedName>
    <definedName name="BExXV6FWG4H3S2QEUJZYIXILNGJ7" hidden="1">#REF!</definedName>
    <definedName name="BExXVJHB4L9YK0EX3OOKA7LOQ0BM" localSheetId="1" hidden="1">#REF!</definedName>
    <definedName name="BExXVJHB4L9YK0EX3OOKA7LOQ0BM" localSheetId="2" hidden="1">#REF!</definedName>
    <definedName name="BExXVJHB4L9YK0EX3OOKA7LOQ0BM" hidden="1">#REF!</definedName>
    <definedName name="BExXVK87BMMO6LHKV0CFDNIQVIBS" localSheetId="1" hidden="1">#REF!</definedName>
    <definedName name="BExXVK87BMMO6LHKV0CFDNIQVIBS" localSheetId="2" hidden="1">#REF!</definedName>
    <definedName name="BExXVK87BMMO6LHKV0CFDNIQVIBS" hidden="1">#REF!</definedName>
    <definedName name="BExXVKZ9WXPGL6IVY6T61IDD771I" localSheetId="1" hidden="1">#REF!</definedName>
    <definedName name="BExXVKZ9WXPGL6IVY6T61IDD771I" localSheetId="2" hidden="1">#REF!</definedName>
    <definedName name="BExXVKZ9WXPGL6IVY6T61IDD771I" hidden="1">#REF!</definedName>
    <definedName name="BExXVL4LBZX8F2I7DCW7FCBAEA1X" localSheetId="1" hidden="1">#REF!</definedName>
    <definedName name="BExXVL4LBZX8F2I7DCW7FCBAEA1X" localSheetId="2" hidden="1">#REF!</definedName>
    <definedName name="BExXVL4LBZX8F2I7DCW7FCBAEA1X" hidden="1">#REF!</definedName>
    <definedName name="BExXVR4ELIYK7CMXWKCJNAGUKDPA" localSheetId="1" hidden="1">#REF!</definedName>
    <definedName name="BExXVR4ELIYK7CMXWKCJNAGUKDPA" localSheetId="2" hidden="1">#REF!</definedName>
    <definedName name="BExXVR4ELIYK7CMXWKCJNAGUKDPA" hidden="1">#REF!</definedName>
    <definedName name="BExXVSMBOMTHXXQ81B93KK1WTH9H" localSheetId="1" hidden="1">#REF!</definedName>
    <definedName name="BExXVSMBOMTHXXQ81B93KK1WTH9H" localSheetId="2" hidden="1">#REF!</definedName>
    <definedName name="BExXVSMBOMTHXXQ81B93KK1WTH9H" hidden="1">#REF!</definedName>
    <definedName name="BExXVUKDYM3K4MBD90JDHH60DTW1" localSheetId="1" hidden="1">Tech #REF!</definedName>
    <definedName name="BExXVUKDYM3K4MBD90JDHH60DTW1" localSheetId="2" hidden="1">Tech '[5]2'!$B$7:$F$10</definedName>
    <definedName name="BExXVUKDYM3K4MBD90JDHH60DTW1" hidden="1">Tech '[5]2'!$B$7:$F$10</definedName>
    <definedName name="BExXVWO15K60D29RPNCE1QWG0SMV" localSheetId="1" hidden="1">#REF!</definedName>
    <definedName name="BExXVWO15K60D29RPNCE1QWG0SMV" localSheetId="2" hidden="1">#REF!</definedName>
    <definedName name="BExXVWO15K60D29RPNCE1QWG0SMV" hidden="1">#REF!</definedName>
    <definedName name="BExXVWYV2PB5SJLI7N0XNIFYE8E8" localSheetId="1" hidden="1">#REF!</definedName>
    <definedName name="BExXVWYV2PB5SJLI7N0XNIFYE8E8" localSheetId="2" hidden="1">#REF!</definedName>
    <definedName name="BExXVWYV2PB5SJLI7N0XNIFYE8E8" hidden="1">#REF!</definedName>
    <definedName name="BExXVYGO8IMMTAGO3V7YD37OJN9G" localSheetId="1" hidden="1">#REF!</definedName>
    <definedName name="BExXVYGO8IMMTAGO3V7YD37OJN9G" localSheetId="2" hidden="1">#REF!</definedName>
    <definedName name="BExXVYGO8IMMTAGO3V7YD37OJN9G" hidden="1">#REF!</definedName>
    <definedName name="BExXW0K72T1Y8K1I4VZT87UY9S2G" localSheetId="1" hidden="1">#REF!</definedName>
    <definedName name="BExXW0K72T1Y8K1I4VZT87UY9S2G" localSheetId="2" hidden="1">#REF!</definedName>
    <definedName name="BExXW0K72T1Y8K1I4VZT87UY9S2G" hidden="1">#REF!</definedName>
    <definedName name="BExXW27MMXHXUXX78SDTBE1JYTHT" localSheetId="1" hidden="1">#REF!</definedName>
    <definedName name="BExXW27MMXHXUXX78SDTBE1JYTHT" localSheetId="2" hidden="1">#REF!</definedName>
    <definedName name="BExXW27MMXHXUXX78SDTBE1JYTHT" hidden="1">#REF!</definedName>
    <definedName name="BExXW2YIM2MYBSHRIX0RP9D4PRMN" localSheetId="1" hidden="1">#REF!</definedName>
    <definedName name="BExXW2YIM2MYBSHRIX0RP9D4PRMN" localSheetId="2" hidden="1">#REF!</definedName>
    <definedName name="BExXW2YIM2MYBSHRIX0RP9D4PRMN" hidden="1">#REF!</definedName>
    <definedName name="BExXW3EQU8F2WP8EJFN34PMCDRF3" localSheetId="1" hidden="1">#REF!</definedName>
    <definedName name="BExXW3EQU8F2WP8EJFN34PMCDRF3" localSheetId="2" hidden="1">#REF!</definedName>
    <definedName name="BExXW3EQU8F2WP8EJFN34PMCDRF3" hidden="1">#REF!</definedName>
    <definedName name="BExXWBNE4KTFSXKVSRF6WX039WPB" localSheetId="1" hidden="1">#REF!</definedName>
    <definedName name="BExXWBNE4KTFSXKVSRF6WX039WPB" localSheetId="2" hidden="1">#REF!</definedName>
    <definedName name="BExXWBNE4KTFSXKVSRF6WX039WPB" hidden="1">#REF!</definedName>
    <definedName name="BExXWBY6M34YP9068SXVHMCNH696" localSheetId="1" hidden="1">#REF!</definedName>
    <definedName name="BExXWBY6M34YP9068SXVHMCNH696" localSheetId="2" hidden="1">#REF!</definedName>
    <definedName name="BExXWBY6M34YP9068SXVHMCNH696" hidden="1">#REF!</definedName>
    <definedName name="BExXWCEFPM2UFC3LC37H8GSMA5GA" localSheetId="1" hidden="1">#REF!</definedName>
    <definedName name="BExXWCEFPM2UFC3LC37H8GSMA5GA" localSheetId="2" hidden="1">#REF!</definedName>
    <definedName name="BExXWCEFPM2UFC3LC37H8GSMA5GA" hidden="1">#REF!</definedName>
    <definedName name="BExXWFP5AYE7EHYTJWBZSQ8PQ0YX" localSheetId="1" hidden="1">#REF!</definedName>
    <definedName name="BExXWFP5AYE7EHYTJWBZSQ8PQ0YX" localSheetId="2" hidden="1">#REF!</definedName>
    <definedName name="BExXWFP5AYE7EHYTJWBZSQ8PQ0YX" hidden="1">#REF!</definedName>
    <definedName name="BExXWGAOZVU0EXAKP77WBGCOLQD0" localSheetId="1" hidden="1">#REF!</definedName>
    <definedName name="BExXWGAOZVU0EXAKP77WBGCOLQD0" localSheetId="2" hidden="1">#REF!</definedName>
    <definedName name="BExXWGAOZVU0EXAKP77WBGCOLQD0" hidden="1">#REF!</definedName>
    <definedName name="BExXWH72GEROAORU5Q1GUGFW2HGV" localSheetId="1" hidden="1">#REF!</definedName>
    <definedName name="BExXWH72GEROAORU5Q1GUGFW2HGV" localSheetId="2" hidden="1">#REF!</definedName>
    <definedName name="BExXWH72GEROAORU5Q1GUGFW2HGV" hidden="1">#REF!</definedName>
    <definedName name="BExXWIUCR0MX0AFVE3GC5SCYGRBZ" localSheetId="1" hidden="1">#REF!</definedName>
    <definedName name="BExXWIUCR0MX0AFVE3GC5SCYGRBZ" localSheetId="2" hidden="1">#REF!</definedName>
    <definedName name="BExXWIUCR0MX0AFVE3GC5SCYGRBZ" hidden="1">#REF!</definedName>
    <definedName name="BExXWMQKKDFUWCYOO4CPES0UJI19" localSheetId="1" hidden="1">#REF!</definedName>
    <definedName name="BExXWMQKKDFUWCYOO4CPES0UJI19" localSheetId="2" hidden="1">#REF!</definedName>
    <definedName name="BExXWMQKKDFUWCYOO4CPES0UJI19" hidden="1">#REF!</definedName>
    <definedName name="BExXWMVXHUDUSNFXVGL4E497IDLB" localSheetId="1" hidden="1">#REF!</definedName>
    <definedName name="BExXWMVXHUDUSNFXVGL4E497IDLB" localSheetId="2" hidden="1">#REF!</definedName>
    <definedName name="BExXWMVXHUDUSNFXVGL4E497IDLB" hidden="1">#REF!</definedName>
    <definedName name="BExXWNXS5AP2TDMCDYYYSZ19ZU7D" localSheetId="1" hidden="1">#REF!</definedName>
    <definedName name="BExXWNXS5AP2TDMCDYYYSZ19ZU7D" localSheetId="2" hidden="1">#REF!</definedName>
    <definedName name="BExXWNXS5AP2TDMCDYYYSZ19ZU7D" hidden="1">#REF!</definedName>
    <definedName name="BExXWQMTZZ8F4BHBJNL2SAQ6GS4X" localSheetId="1" hidden="1">#REF!</definedName>
    <definedName name="BExXWQMTZZ8F4BHBJNL2SAQ6GS4X" localSheetId="2" hidden="1">#REF!</definedName>
    <definedName name="BExXWQMTZZ8F4BHBJNL2SAQ6GS4X" hidden="1">#REF!</definedName>
    <definedName name="BExXWQMW506PKVG2YVVABMD8HKXL" localSheetId="1" hidden="1">#REF!</definedName>
    <definedName name="BExXWQMW506PKVG2YVVABMD8HKXL" localSheetId="2" hidden="1">#REF!</definedName>
    <definedName name="BExXWQMW506PKVG2YVVABMD8HKXL" hidden="1">#REF!</definedName>
    <definedName name="BExXWR2ZL59UVM36ANXKMP0NHIUM" localSheetId="1" hidden="1">#REF!</definedName>
    <definedName name="BExXWR2ZL59UVM36ANXKMP0NHIUM" localSheetId="2" hidden="1">#REF!</definedName>
    <definedName name="BExXWR2ZL59UVM36ANXKMP0NHIUM" hidden="1">#REF!</definedName>
    <definedName name="BExXWSVU4E980EJ40TI9KPX413O7" localSheetId="1" hidden="1">#REF!</definedName>
    <definedName name="BExXWSVU4E980EJ40TI9KPX413O7" localSheetId="2" hidden="1">#REF!</definedName>
    <definedName name="BExXWSVU4E980EJ40TI9KPX413O7" hidden="1">#REF!</definedName>
    <definedName name="BExXWVFIBQT8OY1O41FRFPFGXQHK" localSheetId="1" hidden="1">#REF!</definedName>
    <definedName name="BExXWVFIBQT8OY1O41FRFPFGXQHK" localSheetId="2" hidden="1">[1]Table!#REF!</definedName>
    <definedName name="BExXWVFIBQT8OY1O41FRFPFGXQHK" hidden="1">[2]Table!#REF!</definedName>
    <definedName name="BExXWWXHBZHA9J3N8K47F84X0M0L" localSheetId="1" hidden="1">#REF!</definedName>
    <definedName name="BExXWWXHBZHA9J3N8K47F84X0M0L" localSheetId="2" hidden="1">#REF!</definedName>
    <definedName name="BExXWWXHBZHA9J3N8K47F84X0M0L" hidden="1">#REF!</definedName>
    <definedName name="BExXX32QMU04R63EBU6ZUS6BP9RM" localSheetId="1" hidden="1">#REF!</definedName>
    <definedName name="BExXX32QMU04R63EBU6ZUS6BP9RM" localSheetId="2" hidden="1">#REF!</definedName>
    <definedName name="BExXX32QMU04R63EBU6ZUS6BP9RM" hidden="1">#REF!</definedName>
    <definedName name="BExXX6D8AN6UJB9VR2V0IQXX2S5Z" localSheetId="1" hidden="1">#REF!</definedName>
    <definedName name="BExXX6D8AN6UJB9VR2V0IQXX2S5Z" localSheetId="2" hidden="1">#REF!</definedName>
    <definedName name="BExXX6D8AN6UJB9VR2V0IQXX2S5Z" hidden="1">#REF!</definedName>
    <definedName name="BExXX8BH6SC8K1MJF11VPSS1ENN1" localSheetId="1" hidden="1">#REF!</definedName>
    <definedName name="BExXX8BH6SC8K1MJF11VPSS1ENN1" localSheetId="2" hidden="1">#REF!</definedName>
    <definedName name="BExXX8BH6SC8K1MJF11VPSS1ENN1" hidden="1">#REF!</definedName>
    <definedName name="BExXX97T547U9Q7UP078KPX6KEGR" localSheetId="1" hidden="1">#REF!</definedName>
    <definedName name="BExXX97T547U9Q7UP078KPX6KEGR" localSheetId="2" hidden="1">#REF!</definedName>
    <definedName name="BExXX97T547U9Q7UP078KPX6KEGR" hidden="1">#REF!</definedName>
    <definedName name="BExXXBM521DL8R4ZX7NZ3DBCUOR5" localSheetId="1" hidden="1">#REF!</definedName>
    <definedName name="BExXXBM521DL8R4ZX7NZ3DBCUOR5" localSheetId="2" hidden="1">#REF!</definedName>
    <definedName name="BExXXBM521DL8R4ZX7NZ3DBCUOR5" hidden="1">#REF!</definedName>
    <definedName name="BExXXC7OZI33XZ03NRMEP7VRLQK4" localSheetId="1" hidden="1">#REF!</definedName>
    <definedName name="BExXXC7OZI33XZ03NRMEP7VRLQK4" localSheetId="2" hidden="1">#REF!</definedName>
    <definedName name="BExXXC7OZI33XZ03NRMEP7VRLQK4" hidden="1">#REF!</definedName>
    <definedName name="BExXXH0C9PSRHI6EF2AY1E2LISXZ" localSheetId="1" hidden="1">#REF!</definedName>
    <definedName name="BExXXH0C9PSRHI6EF2AY1E2LISXZ" localSheetId="2" hidden="1">#REF!</definedName>
    <definedName name="BExXXH0C9PSRHI6EF2AY1E2LISXZ" hidden="1">#REF!</definedName>
    <definedName name="BExXXH5N3NKBQ7BCJPJTBF8CYM2Q" localSheetId="1" hidden="1">#REF!</definedName>
    <definedName name="BExXXH5N3NKBQ7BCJPJTBF8CYM2Q" localSheetId="2" hidden="1">#REF!</definedName>
    <definedName name="BExXXH5N3NKBQ7BCJPJTBF8CYM2Q" hidden="1">#REF!</definedName>
    <definedName name="BExXXKWLM4D541BH6O8GOJMHFHMW" localSheetId="1" hidden="1">#REF!</definedName>
    <definedName name="BExXXKWLM4D541BH6O8GOJMHFHMW" localSheetId="2" hidden="1">#REF!</definedName>
    <definedName name="BExXXKWLM4D541BH6O8GOJMHFHMW" hidden="1">#REF!</definedName>
    <definedName name="BExXXPPA1Q87XPI97X0OXCPBPDON" localSheetId="1" hidden="1">#REF!</definedName>
    <definedName name="BExXXPPA1Q87XPI97X0OXCPBPDON" localSheetId="2" hidden="1">#REF!</definedName>
    <definedName name="BExXXPPA1Q87XPI97X0OXCPBPDON" hidden="1">#REF!</definedName>
    <definedName name="BExXXV8S5OXCPRWJ7BEG18EZ4LEK" localSheetId="1" hidden="1">#REF!</definedName>
    <definedName name="BExXXV8S5OXCPRWJ7BEG18EZ4LEK" localSheetId="2" hidden="1">#REF!</definedName>
    <definedName name="BExXXV8S5OXCPRWJ7BEG18EZ4LEK" hidden="1">#REF!</definedName>
    <definedName name="BExXXVUDA98IZTQ6MANKU4MTTDVR" localSheetId="1" hidden="1">#REF!</definedName>
    <definedName name="BExXXVUDA98IZTQ6MANKU4MTTDVR" localSheetId="2" hidden="1">#REF!</definedName>
    <definedName name="BExXXVUDA98IZTQ6MANKU4MTTDVR" hidden="1">#REF!</definedName>
    <definedName name="BExXXXHRGNWU0WQ5LF66JCCZP09H" localSheetId="1" hidden="1">#REF!</definedName>
    <definedName name="BExXXXHRGNWU0WQ5LF66JCCZP09H" localSheetId="2" hidden="1">#REF!</definedName>
    <definedName name="BExXXXHRGNWU0WQ5LF66JCCZP09H" hidden="1">#REF!</definedName>
    <definedName name="BExXXY3D77FDV52X1KSK8Z6HLGNS" localSheetId="1" hidden="1">#REF!</definedName>
    <definedName name="BExXXY3D77FDV52X1KSK8Z6HLGNS" localSheetId="2" hidden="1">[3]Table!#REF!</definedName>
    <definedName name="BExXXY3D77FDV52X1KSK8Z6HLGNS" hidden="1">[3]Table!#REF!</definedName>
    <definedName name="BExXXZQNZY6IZI45DJXJK0MQZWA7" localSheetId="1" hidden="1">#REF!</definedName>
    <definedName name="BExXXZQNZY6IZI45DJXJK0MQZWA7" localSheetId="2" hidden="1">#REF!</definedName>
    <definedName name="BExXXZQNZY6IZI45DJXJK0MQZWA7" hidden="1">#REF!</definedName>
    <definedName name="BExXY0SAZOPJMDG9GOR625UDCCS8" localSheetId="1" hidden="1">#REF!</definedName>
    <definedName name="BExXY0SAZOPJMDG9GOR625UDCCS8" localSheetId="2" hidden="1">#REF!</definedName>
    <definedName name="BExXY0SAZOPJMDG9GOR625UDCCS8" hidden="1">#REF!</definedName>
    <definedName name="BExXY1U5C1LKY8D6KWELCELDN670" localSheetId="1" hidden="1">Table #REF!</definedName>
    <definedName name="BExXY1U5C1LKY8D6KWELCELDN670" localSheetId="2" hidden="1">Table '[5]2'!$B$6:$F$9</definedName>
    <definedName name="BExXY1U5C1LKY8D6KWELCELDN670" hidden="1">Table '[5]2'!$B$6:$F$9</definedName>
    <definedName name="BExXY1U5FGH8OMJQOKEWWDUD8526" localSheetId="1" hidden="1">#REF!</definedName>
    <definedName name="BExXY1U5FGH8OMJQOKEWWDUD8526" localSheetId="2" hidden="1">#REF!</definedName>
    <definedName name="BExXY1U5FGH8OMJQOKEWWDUD8526" hidden="1">#REF!</definedName>
    <definedName name="BExXY2FR7PFLXNGA6J0Z6IQF8TYJ" localSheetId="1" hidden="1">#REF!</definedName>
    <definedName name="BExXY2FR7PFLXNGA6J0Z6IQF8TYJ" localSheetId="2" hidden="1">#REF!</definedName>
    <definedName name="BExXY2FR7PFLXNGA6J0Z6IQF8TYJ" hidden="1">#REF!</definedName>
    <definedName name="BExXY5FMTK2NJGK6JT0KTX5ITQCI" localSheetId="1" hidden="1">#REF!</definedName>
    <definedName name="BExXY5FMTK2NJGK6JT0KTX5ITQCI" localSheetId="2" hidden="1">#REF!</definedName>
    <definedName name="BExXY5FMTK2NJGK6JT0KTX5ITQCI" hidden="1">#REF!</definedName>
    <definedName name="BExXY5QFG6QP94SFT3935OBM8Y4K" localSheetId="1" hidden="1">#REF!</definedName>
    <definedName name="BExXY5QFG6QP94SFT3935OBM8Y4K" localSheetId="2" hidden="1">#REF!</definedName>
    <definedName name="BExXY5QFG6QP94SFT3935OBM8Y4K" hidden="1">#REF!</definedName>
    <definedName name="BExXY7TYEBFXRYUYIFHTN65RJ8EW" localSheetId="1" hidden="1">#REF!</definedName>
    <definedName name="BExXY7TYEBFXRYUYIFHTN65RJ8EW" localSheetId="2" hidden="1">#REF!</definedName>
    <definedName name="BExXY7TYEBFXRYUYIFHTN65RJ8EW" hidden="1">#REF!</definedName>
    <definedName name="BExXYAZ5VG29QCHKTNPYAI29G2AR" localSheetId="1" hidden="1">#REF!</definedName>
    <definedName name="BExXYAZ5VG29QCHKTNPYAI29G2AR" localSheetId="2" hidden="1">#REF!</definedName>
    <definedName name="BExXYAZ5VG29QCHKTNPYAI29G2AR" hidden="1">#REF!</definedName>
    <definedName name="BExXYCBSGCN77IEU3JI4IKEHDH4C" localSheetId="1" hidden="1">#REF!</definedName>
    <definedName name="BExXYCBSGCN77IEU3JI4IKEHDH4C" localSheetId="2" hidden="1">#REF!</definedName>
    <definedName name="BExXYCBSGCN77IEU3JI4IKEHDH4C" hidden="1">#REF!</definedName>
    <definedName name="BExXYD872P3MMH1HLWQLR5Q6U7N1" localSheetId="1" hidden="1">#REF!</definedName>
    <definedName name="BExXYD872P3MMH1HLWQLR5Q6U7N1" localSheetId="2" hidden="1">#REF!</definedName>
    <definedName name="BExXYD872P3MMH1HLWQLR5Q6U7N1" hidden="1">#REF!</definedName>
    <definedName name="BExXYEQ50J3MO9L8TC4GGLX9XJWP" localSheetId="1" hidden="1">#REF!</definedName>
    <definedName name="BExXYEQ50J3MO9L8TC4GGLX9XJWP" localSheetId="2" hidden="1">#REF!</definedName>
    <definedName name="BExXYEQ50J3MO9L8TC4GGLX9XJWP" hidden="1">#REF!</definedName>
    <definedName name="BExXYEVLHN0ZHSYPOYNUWN99IGCF" localSheetId="1" hidden="1">#REF!</definedName>
    <definedName name="BExXYEVLHN0ZHSYPOYNUWN99IGCF" localSheetId="2" hidden="1">#REF!</definedName>
    <definedName name="BExXYEVLHN0ZHSYPOYNUWN99IGCF" hidden="1">#REF!</definedName>
    <definedName name="BExXYFGZMT7S2DWOK82TKJPMI7GM" localSheetId="1" hidden="1">#REF!</definedName>
    <definedName name="BExXYFGZMT7S2DWOK82TKJPMI7GM" localSheetId="2" hidden="1">#REF!</definedName>
    <definedName name="BExXYFGZMT7S2DWOK82TKJPMI7GM" hidden="1">#REF!</definedName>
    <definedName name="BExXYKV8NZT1Z8FMM3PD3YVYB2OG" localSheetId="1" hidden="1">#REF!</definedName>
    <definedName name="BExXYKV8NZT1Z8FMM3PD3YVYB2OG" localSheetId="2" hidden="1">#REF!</definedName>
    <definedName name="BExXYKV8NZT1Z8FMM3PD3YVYB2OG" hidden="1">#REF!</definedName>
    <definedName name="BExXYLBHANUXC5FCTDDTGOVD3GQS" localSheetId="1" hidden="1">#REF!</definedName>
    <definedName name="BExXYLBHANUXC5FCTDDTGOVD3GQS" localSheetId="2" hidden="1">#REF!</definedName>
    <definedName name="BExXYLBHANUXC5FCTDDTGOVD3GQS" hidden="1">#REF!</definedName>
    <definedName name="BExXYMNYAYH3WA2ZCFAYKZID9ZCI" localSheetId="1" hidden="1">#REF!</definedName>
    <definedName name="BExXYMNYAYH3WA2ZCFAYKZID9ZCI" localSheetId="2" hidden="1">#REF!</definedName>
    <definedName name="BExXYMNYAYH3WA2ZCFAYKZID9ZCI" hidden="1">#REF!</definedName>
    <definedName name="BExXYMO4DA03VUVP4OBY6FWZMJSM" localSheetId="1" hidden="1">#REF!</definedName>
    <definedName name="BExXYMO4DA03VUVP4OBY6FWZMJSM" localSheetId="2" hidden="1">#REF!</definedName>
    <definedName name="BExXYMO4DA03VUVP4OBY6FWZMJSM" hidden="1">#REF!</definedName>
    <definedName name="BExXYULY0AL1HLTTP1UBYKEL2WYP" localSheetId="1" hidden="1">#REF!</definedName>
    <definedName name="BExXYULY0AL1HLTTP1UBYKEL2WYP" localSheetId="2" hidden="1">#REF!</definedName>
    <definedName name="BExXYULY0AL1HLTTP1UBYKEL2WYP" hidden="1">#REF!</definedName>
    <definedName name="BExXYVYEYVPLGZHSWT3BQZRKHH0I" localSheetId="1" hidden="1">#REF!</definedName>
    <definedName name="BExXYVYEYVPLGZHSWT3BQZRKHH0I" localSheetId="2" hidden="1">#REF!</definedName>
    <definedName name="BExXYVYEYVPLGZHSWT3BQZRKHH0I" hidden="1">#REF!</definedName>
    <definedName name="BExXYYT12SVN2VDMLVNV4P3ISD8T" localSheetId="1" hidden="1">#REF!</definedName>
    <definedName name="BExXYYT12SVN2VDMLVNV4P3ISD8T" localSheetId="2" hidden="1">#REF!</definedName>
    <definedName name="BExXYYT12SVN2VDMLVNV4P3ISD8T" hidden="1">#REF!</definedName>
    <definedName name="BExXZ3029O6925FFW016L29DASOG" localSheetId="1" hidden="1">#REF!</definedName>
    <definedName name="BExXZ3029O6925FFW016L29DASOG" localSheetId="2" hidden="1">#REF!</definedName>
    <definedName name="BExXZ3029O6925FFW016L29DASOG" hidden="1">#REF!</definedName>
    <definedName name="BExXZ3WEYVVV9XKKD5E86QEX5U57" localSheetId="1" hidden="1">#REF!</definedName>
    <definedName name="BExXZ3WEYVVV9XKKD5E86QEX5U57" localSheetId="2" hidden="1">#REF!</definedName>
    <definedName name="BExXZ3WEYVVV9XKKD5E86QEX5U57" hidden="1">#REF!</definedName>
    <definedName name="BExXZ4CKWN3R9HA311KINBA3R2K4" localSheetId="1" hidden="1">#REF!</definedName>
    <definedName name="BExXZ4CKWN3R9HA311KINBA3R2K4" localSheetId="2" hidden="1">#REF!</definedName>
    <definedName name="BExXZ4CKWN3R9HA311KINBA3R2K4" hidden="1">#REF!</definedName>
    <definedName name="BExXZ6QU5C0UMWY7U4BHVZNIPANK" localSheetId="1" hidden="1">#REF!</definedName>
    <definedName name="BExXZ6QU5C0UMWY7U4BHVZNIPANK" localSheetId="2" hidden="1">#REF!</definedName>
    <definedName name="BExXZ6QU5C0UMWY7U4BHVZNIPANK" hidden="1">#REF!</definedName>
    <definedName name="BExXZ9G04Y49YEZGBLAPU936SFSU" localSheetId="1" hidden="1">#REF!</definedName>
    <definedName name="BExXZ9G04Y49YEZGBLAPU936SFSU" localSheetId="2" hidden="1">#REF!</definedName>
    <definedName name="BExXZ9G04Y49YEZGBLAPU936SFSU" hidden="1">#REF!</definedName>
    <definedName name="BExXZEDWUYH25UZMW2QU2RXFILJE" localSheetId="1" hidden="1">#REF!</definedName>
    <definedName name="BExXZEDWUYH25UZMW2QU2RXFILJE" localSheetId="2" hidden="1">#REF!</definedName>
    <definedName name="BExXZEDWUYH25UZMW2QU2RXFILJE" hidden="1">#REF!</definedName>
    <definedName name="BExXZFVV4YB42AZ3H1I40YG3JAPU" localSheetId="1" hidden="1">#REF!</definedName>
    <definedName name="BExXZFVV4YB42AZ3H1I40YG3JAPU" localSheetId="2" hidden="1">#REF!</definedName>
    <definedName name="BExXZFVV4YB42AZ3H1I40YG3JAPU" hidden="1">#REF!</definedName>
    <definedName name="BExXZGSDP8DEP95FLR1HILAIPXPB" localSheetId="1" hidden="1">#REF!</definedName>
    <definedName name="BExXZGSDP8DEP95FLR1HILAIPXPB" localSheetId="2" hidden="1">#REF!</definedName>
    <definedName name="BExXZGSDP8DEP95FLR1HILAIPXPB" hidden="1">#REF!</definedName>
    <definedName name="BExXZH8HTP50X1VY5MU2FEPRD6CD" localSheetId="1" hidden="1">#REF!</definedName>
    <definedName name="BExXZH8HTP50X1VY5MU2FEPRD6CD" localSheetId="2" hidden="1">#REF!</definedName>
    <definedName name="BExXZH8HTP50X1VY5MU2FEPRD6CD" hidden="1">#REF!</definedName>
    <definedName name="BExXZHJ9T2JELF12CHHGD54J1B0C" localSheetId="1" hidden="1">#REF!</definedName>
    <definedName name="BExXZHJ9T2JELF12CHHGD54J1B0C" localSheetId="2" hidden="1">#REF!</definedName>
    <definedName name="BExXZHJ9T2JELF12CHHGD54J1B0C" hidden="1">#REF!</definedName>
    <definedName name="BExXZLFJ2HL3Z9LTKNV78QGFVVGS" localSheetId="1" hidden="1">#REF!</definedName>
    <definedName name="BExXZLFJ2HL3Z9LTKNV78QGFVVGS" localSheetId="2" hidden="1">#REF!</definedName>
    <definedName name="BExXZLFJ2HL3Z9LTKNV78QGFVVGS" hidden="1">#REF!</definedName>
    <definedName name="BExXZM14XID3OAA88OURJ7QSZW1E" localSheetId="1" hidden="1">#REF!</definedName>
    <definedName name="BExXZM14XID3OAA88OURJ7QSZW1E" localSheetId="2" hidden="1">#REF!</definedName>
    <definedName name="BExXZM14XID3OAA88OURJ7QSZW1E" hidden="1">#REF!</definedName>
    <definedName name="BExXZNJ2X1TK2LRK5ZY3MX49H5T7" localSheetId="1" hidden="1">#REF!</definedName>
    <definedName name="BExXZNJ2X1TK2LRK5ZY3MX49H5T7" localSheetId="2" hidden="1">#REF!</definedName>
    <definedName name="BExXZNJ2X1TK2LRK5ZY3MX49H5T7" hidden="1">#REF!</definedName>
    <definedName name="BExXZOVPCEP495TQSON6PSRQ8XCY" localSheetId="1" hidden="1">#REF!</definedName>
    <definedName name="BExXZOVPCEP495TQSON6PSRQ8XCY" localSheetId="2" hidden="1">#REF!</definedName>
    <definedName name="BExXZOVPCEP495TQSON6PSRQ8XCY" hidden="1">#REF!</definedName>
    <definedName name="BExXZSH60OTMFC5V3TUHK3DALCHK" localSheetId="1" hidden="1">#REF!</definedName>
    <definedName name="BExXZSH60OTMFC5V3TUHK3DALCHK" localSheetId="2" hidden="1">#REF!</definedName>
    <definedName name="BExXZSH60OTMFC5V3TUHK3DALCHK" hidden="1">#REF!</definedName>
    <definedName name="BExXZXKH7NBARQQAZM69Z57IH1MM" localSheetId="1" hidden="1">#REF!</definedName>
    <definedName name="BExXZXKH7NBARQQAZM69Z57IH1MM" localSheetId="2" hidden="1">#REF!</definedName>
    <definedName name="BExXZXKH7NBARQQAZM69Z57IH1MM" hidden="1">#REF!</definedName>
    <definedName name="BExY05T95YHBLI9ZYWFFT2O2B871" localSheetId="1" hidden="1">#REF!</definedName>
    <definedName name="BExY05T95YHBLI9ZYWFFT2O2B871" localSheetId="2" hidden="1">#REF!</definedName>
    <definedName name="BExY05T95YHBLI9ZYWFFT2O2B871" hidden="1">#REF!</definedName>
    <definedName name="BExY07WSDH5QEVM7BJXJK2ZRAI1O" localSheetId="1" hidden="1">#REF!</definedName>
    <definedName name="BExY07WSDH5QEVM7BJXJK2ZRAI1O" localSheetId="2" hidden="1">#REF!</definedName>
    <definedName name="BExY07WSDH5QEVM7BJXJK2ZRAI1O" hidden="1">#REF!</definedName>
    <definedName name="BExY0BCS2XTH2NVUIAPBWW6SZVZ8" localSheetId="1" hidden="1">#REF!</definedName>
    <definedName name="BExY0BCS2XTH2NVUIAPBWW6SZVZ8" localSheetId="2" hidden="1">#REF!</definedName>
    <definedName name="BExY0BCS2XTH2NVUIAPBWW6SZVZ8" hidden="1">#REF!</definedName>
    <definedName name="BExY0C3UBVC4M59JIRXVQ8OWAJC1" localSheetId="1" hidden="1">#REF!</definedName>
    <definedName name="BExY0C3UBVC4M59JIRXVQ8OWAJC1" localSheetId="2" hidden="1">#REF!</definedName>
    <definedName name="BExY0C3UBVC4M59JIRXVQ8OWAJC1" hidden="1">#REF!</definedName>
    <definedName name="BExY0KSPP1IBCPGVVD3JAQQLUX8A" localSheetId="1" hidden="1">#REF!</definedName>
    <definedName name="BExY0KSPP1IBCPGVVD3JAQQLUX8A" localSheetId="2" hidden="1">#REF!</definedName>
    <definedName name="BExY0KSPP1IBCPGVVD3JAQQLUX8A" hidden="1">#REF!</definedName>
    <definedName name="BExY0OE8GFHMLLTEAFIOQTOPEVPB" localSheetId="1" hidden="1">#REF!</definedName>
    <definedName name="BExY0OE8GFHMLLTEAFIOQTOPEVPB" localSheetId="2" hidden="1">#REF!</definedName>
    <definedName name="BExY0OE8GFHMLLTEAFIOQTOPEVPB" hidden="1">#REF!</definedName>
    <definedName name="BExY0OJHW85S0VKBA8T4HTYPYBOS" localSheetId="1" hidden="1">#REF!</definedName>
    <definedName name="BExY0OJHW85S0VKBA8T4HTYPYBOS" localSheetId="2" hidden="1">#REF!</definedName>
    <definedName name="BExY0OJHW85S0VKBA8T4HTYPYBOS" hidden="1">#REF!</definedName>
    <definedName name="BExY0PLDN5ILHHWEX5QQYG8TL9I0" localSheetId="1" hidden="1">#REF!</definedName>
    <definedName name="BExY0PLDN5ILHHWEX5QQYG8TL9I0" localSheetId="2" hidden="1">#REF!</definedName>
    <definedName name="BExY0PLDN5ILHHWEX5QQYG8TL9I0" hidden="1">#REF!</definedName>
    <definedName name="BExY0Q1G5KXYK703XD6RRR6DC040" localSheetId="1" hidden="1">#REF!</definedName>
    <definedName name="BExY0Q1G5KXYK703XD6RRR6DC040" localSheetId="2" hidden="1">#REF!</definedName>
    <definedName name="BExY0Q1G5KXYK703XD6RRR6DC040" hidden="1">#REF!</definedName>
    <definedName name="BExY0ROPTKL06427AZDJ7DXYRZ3Q" localSheetId="1" hidden="1">#REF!</definedName>
    <definedName name="BExY0ROPTKL06427AZDJ7DXYRZ3Q" localSheetId="2" hidden="1">#REF!</definedName>
    <definedName name="BExY0ROPTKL06427AZDJ7DXYRZ3Q" hidden="1">#REF!</definedName>
    <definedName name="BExY0T1E034D7XAXNC6F7540LLIE" localSheetId="1" hidden="1">#REF!</definedName>
    <definedName name="BExY0T1E034D7XAXNC6F7540LLIE" localSheetId="2" hidden="1">#REF!</definedName>
    <definedName name="BExY0T1E034D7XAXNC6F7540LLIE" hidden="1">#REF!</definedName>
    <definedName name="BExY0XTZLHN49J2JH94BYTKBJLT3" localSheetId="1" hidden="1">#REF!</definedName>
    <definedName name="BExY0XTZLHN49J2JH94BYTKBJLT3" localSheetId="2" hidden="1">#REF!</definedName>
    <definedName name="BExY0XTZLHN49J2JH94BYTKBJLT3" hidden="1">#REF!</definedName>
    <definedName name="BExY10TX78VCEFEA3YZMW4MTLNR1" localSheetId="1" hidden="1">#REF!</definedName>
    <definedName name="BExY10TX78VCEFEA3YZMW4MTLNR1" localSheetId="2" hidden="1">#REF!</definedName>
    <definedName name="BExY10TX78VCEFEA3YZMW4MTLNR1" hidden="1">#REF!</definedName>
    <definedName name="BExY11FH9TXHERUYGG8FE50U7H7J" localSheetId="1" hidden="1">#REF!</definedName>
    <definedName name="BExY11FH9TXHERUYGG8FE50U7H7J" localSheetId="2" hidden="1">#REF!</definedName>
    <definedName name="BExY11FH9TXHERUYGG8FE50U7H7J" hidden="1">#REF!</definedName>
    <definedName name="BExY11Q9W8WQQSWZH7E40DJYC4Q7" localSheetId="1" hidden="1">#REF!</definedName>
    <definedName name="BExY11Q9W8WQQSWZH7E40DJYC4Q7" localSheetId="2" hidden="1">#REF!</definedName>
    <definedName name="BExY11Q9W8WQQSWZH7E40DJYC4Q7" hidden="1">#REF!</definedName>
    <definedName name="BExY180UKNW5NIAWD6ZUYTFEH8QS" localSheetId="1" hidden="1">#REF!</definedName>
    <definedName name="BExY180UKNW5NIAWD6ZUYTFEH8QS" localSheetId="2" hidden="1">#REF!</definedName>
    <definedName name="BExY180UKNW5NIAWD6ZUYTFEH8QS" hidden="1">#REF!</definedName>
    <definedName name="BExY1DPTV4LSY9MEOUGXF8X052NA" localSheetId="1" hidden="1">#REF!</definedName>
    <definedName name="BExY1DPTV4LSY9MEOUGXF8X052NA" localSheetId="2" hidden="1">#REF!</definedName>
    <definedName name="BExY1DPTV4LSY9MEOUGXF8X052NA" hidden="1">#REF!</definedName>
    <definedName name="BExY1FIMLW9L499KIE7ZJ706UYLM" localSheetId="1" hidden="1">#REF!</definedName>
    <definedName name="BExY1FIMLW9L499KIE7ZJ706UYLM" localSheetId="2" hidden="1">#REF!</definedName>
    <definedName name="BExY1FIMLW9L499KIE7ZJ706UYLM" hidden="1">#REF!</definedName>
    <definedName name="BExY1GK9ELBEKDD7O6HR6DUO8YGO" localSheetId="1" hidden="1">#REF!</definedName>
    <definedName name="BExY1GK9ELBEKDD7O6HR6DUO8YGO" localSheetId="2" hidden="1">#REF!</definedName>
    <definedName name="BExY1GK9ELBEKDD7O6HR6DUO8YGO" hidden="1">#REF!</definedName>
    <definedName name="BExY1J9E5TNXCJSPZ70SI01UQOJ6" localSheetId="1" hidden="1">#REF!</definedName>
    <definedName name="BExY1J9E5TNXCJSPZ70SI01UQOJ6" localSheetId="2" hidden="1">#REF!</definedName>
    <definedName name="BExY1J9E5TNXCJSPZ70SI01UQOJ6" hidden="1">#REF!</definedName>
    <definedName name="BExY1MUUWGC13UJII0E6UFAOCQFT" localSheetId="1" hidden="1">#REF!</definedName>
    <definedName name="BExY1MUUWGC13UJII0E6UFAOCQFT" localSheetId="2" hidden="1">#REF!</definedName>
    <definedName name="BExY1MUUWGC13UJII0E6UFAOCQFT" hidden="1">#REF!</definedName>
    <definedName name="BExY1NWOXXFV9GGZ3PX444LZ8TVX" localSheetId="1" hidden="1">#REF!</definedName>
    <definedName name="BExY1NWOXXFV9GGZ3PX444LZ8TVX" localSheetId="2" hidden="1">#REF!</definedName>
    <definedName name="BExY1NWOXXFV9GGZ3PX444LZ8TVX" hidden="1">#REF!</definedName>
    <definedName name="BExY1ONMI973LYH6W67SZIDXWDA0" localSheetId="1" hidden="1">#REF!</definedName>
    <definedName name="BExY1ONMI973LYH6W67SZIDXWDA0" localSheetId="2" hidden="1">#REF!</definedName>
    <definedName name="BExY1ONMI973LYH6W67SZIDXWDA0" hidden="1">#REF!</definedName>
    <definedName name="BExY1QB0MQQG398P5RFXLFS3JNFH" localSheetId="1" hidden="1">#REF!</definedName>
    <definedName name="BExY1QB0MQQG398P5RFXLFS3JNFH" localSheetId="2" hidden="1">#REF!</definedName>
    <definedName name="BExY1QB0MQQG398P5RFXLFS3JNFH" hidden="1">#REF!</definedName>
    <definedName name="BExY1TG8QHM8VB54GLHX0TGV91SF" localSheetId="1" hidden="1">#REF!</definedName>
    <definedName name="BExY1TG8QHM8VB54GLHX0TGV91SF" localSheetId="2" hidden="1">#REF!</definedName>
    <definedName name="BExY1TG8QHM8VB54GLHX0TGV91SF" hidden="1">#REF!</definedName>
    <definedName name="BExY1UCL0RND63LLSM9X5SFRG117" localSheetId="1" hidden="1">#REF!</definedName>
    <definedName name="BExY1UCL0RND63LLSM9X5SFRG117" localSheetId="2" hidden="1">#REF!</definedName>
    <definedName name="BExY1UCL0RND63LLSM9X5SFRG117" hidden="1">#REF!</definedName>
    <definedName name="BExY1WAT3937L08HLHIRQHMP2A3H" localSheetId="1" hidden="1">#REF!</definedName>
    <definedName name="BExY1WAT3937L08HLHIRQHMP2A3H" localSheetId="2" hidden="1">#REF!</definedName>
    <definedName name="BExY1WAT3937L08HLHIRQHMP2A3H" hidden="1">#REF!</definedName>
    <definedName name="BExY1YEBOSLMID7LURP8QB46AI91" localSheetId="1" hidden="1">#REF!</definedName>
    <definedName name="BExY1YEBOSLMID7LURP8QB46AI91" localSheetId="2" hidden="1">#REF!</definedName>
    <definedName name="BExY1YEBOSLMID7LURP8QB46AI91" hidden="1">#REF!</definedName>
    <definedName name="BExY1YECCH8D2R2EV5QBYU25BIN3" localSheetId="1" hidden="1">#REF!</definedName>
    <definedName name="BExY1YECCH8D2R2EV5QBYU25BIN3" localSheetId="2" hidden="1">#REF!</definedName>
    <definedName name="BExY1YECCH8D2R2EV5QBYU25BIN3" hidden="1">#REF!</definedName>
    <definedName name="BExY20HVFXXE3Y9N7CK59ATMF1P3" localSheetId="1" hidden="1">#REF!</definedName>
    <definedName name="BExY20HVFXXE3Y9N7CK59ATMF1P3" localSheetId="2" hidden="1">#REF!</definedName>
    <definedName name="BExY20HVFXXE3Y9N7CK59ATMF1P3" hidden="1">#REF!</definedName>
    <definedName name="BExY22FX0J547TBVKUI2Q7ZI62LS" localSheetId="1" hidden="1">#REF!</definedName>
    <definedName name="BExY22FX0J547TBVKUI2Q7ZI62LS" localSheetId="2" hidden="1">#REF!</definedName>
    <definedName name="BExY22FX0J547TBVKUI2Q7ZI62LS" hidden="1">#REF!</definedName>
    <definedName name="BExY27OS1U41GWY942X03HZVEFHD" localSheetId="1" hidden="1">#REF!</definedName>
    <definedName name="BExY27OS1U41GWY942X03HZVEFHD" localSheetId="2" hidden="1">#REF!</definedName>
    <definedName name="BExY27OS1U41GWY942X03HZVEFHD" hidden="1">#REF!</definedName>
    <definedName name="BExY28L704OQT9QM01TDLIUUZVIV" localSheetId="1" hidden="1">#REF!</definedName>
    <definedName name="BExY28L704OQT9QM01TDLIUUZVIV" localSheetId="2" hidden="1">#REF!</definedName>
    <definedName name="BExY28L704OQT9QM01TDLIUUZVIV" hidden="1">#REF!</definedName>
    <definedName name="BExY2A34DOYOMYSEHZOY08KSTLVY" localSheetId="1" hidden="1">#REF!</definedName>
    <definedName name="BExY2A34DOYOMYSEHZOY08KSTLVY" localSheetId="2" hidden="1">#REF!</definedName>
    <definedName name="BExY2A34DOYOMYSEHZOY08KSTLVY" hidden="1">#REF!</definedName>
    <definedName name="BExY2BFLFWOEEK1P9MYQUVRWZBE8" localSheetId="1" hidden="1">#REF!</definedName>
    <definedName name="BExY2BFLFWOEEK1P9MYQUVRWZBE8" localSheetId="2" hidden="1">#REF!</definedName>
    <definedName name="BExY2BFLFWOEEK1P9MYQUVRWZBE8" hidden="1">#REF!</definedName>
    <definedName name="BExY2FS4LFX9OHOTQT7SJ2PXAC25" localSheetId="1" hidden="1">#REF!</definedName>
    <definedName name="BExY2FS4LFX9OHOTQT7SJ2PXAC25" localSheetId="2" hidden="1">#REF!</definedName>
    <definedName name="BExY2FS4LFX9OHOTQT7SJ2PXAC25" hidden="1">#REF!</definedName>
    <definedName name="BExY2GDPCZPVU0IQ6IJIB1YQQRQ6" localSheetId="1" hidden="1">#REF!</definedName>
    <definedName name="BExY2GDPCZPVU0IQ6IJIB1YQQRQ6" localSheetId="2" hidden="1">#REF!</definedName>
    <definedName name="BExY2GDPCZPVU0IQ6IJIB1YQQRQ6" hidden="1">#REF!</definedName>
    <definedName name="BExY2GTSZ3VA9TXLY7KW1LIAKJ61" localSheetId="1" hidden="1">#REF!</definedName>
    <definedName name="BExY2GTSZ3VA9TXLY7KW1LIAKJ61" localSheetId="2" hidden="1">#REF!</definedName>
    <definedName name="BExY2GTSZ3VA9TXLY7KW1LIAKJ61" hidden="1">#REF!</definedName>
    <definedName name="BExY2H9WWJ5AVD6X0LXNAR1DZ471" localSheetId="1" hidden="1">#REF!</definedName>
    <definedName name="BExY2H9WWJ5AVD6X0LXNAR1DZ471" localSheetId="2" hidden="1">#REF!</definedName>
    <definedName name="BExY2H9WWJ5AVD6X0LXNAR1DZ471" hidden="1">#REF!</definedName>
    <definedName name="BExY2IXBR1SGYZH08T7QHKEFS8HA" localSheetId="1" hidden="1">#REF!</definedName>
    <definedName name="BExY2IXBR1SGYZH08T7QHKEFS8HA" localSheetId="2" hidden="1">#REF!</definedName>
    <definedName name="BExY2IXBR1SGYZH08T7QHKEFS8HA" hidden="1">#REF!</definedName>
    <definedName name="BExY2OMCMHEG9YPIUB2ZEUZ2I6SX" localSheetId="1" hidden="1">#REF!</definedName>
    <definedName name="BExY2OMCMHEG9YPIUB2ZEUZ2I6SX" localSheetId="2" hidden="1">#REF!</definedName>
    <definedName name="BExY2OMCMHEG9YPIUB2ZEUZ2I6SX" hidden="1">#REF!</definedName>
    <definedName name="BExY2OMCQR1RR5JYB3FV182ESBS9" localSheetId="1" hidden="1">#REF!</definedName>
    <definedName name="BExY2OMCQR1RR5JYB3FV182ESBS9" localSheetId="2" hidden="1">#REF!</definedName>
    <definedName name="BExY2OMCQR1RR5JYB3FV182ESBS9" hidden="1">#REF!</definedName>
    <definedName name="BExY2Q4B5FUDA5VU4VRUHX327QN0" localSheetId="1" hidden="1">#REF!</definedName>
    <definedName name="BExY2Q4B5FUDA5VU4VRUHX327QN0" localSheetId="2" hidden="1">#REF!</definedName>
    <definedName name="BExY2Q4B5FUDA5VU4VRUHX327QN0" hidden="1">#REF!</definedName>
    <definedName name="BExY2RRORSHVXNWECUR6JWLVPPLA" localSheetId="1" hidden="1">#REF!</definedName>
    <definedName name="BExY2RRORSHVXNWECUR6JWLVPPLA" localSheetId="2" hidden="1">#REF!</definedName>
    <definedName name="BExY2RRORSHVXNWECUR6JWLVPPLA" hidden="1">#REF!</definedName>
    <definedName name="BExY2TKADEN1OJWPM6275V7BBTAF" localSheetId="1" hidden="1">#REF!</definedName>
    <definedName name="BExY2TKADEN1OJWPM6275V7BBTAF" localSheetId="2" hidden="1">#REF!</definedName>
    <definedName name="BExY2TKADEN1OJWPM6275V7BBTAF" hidden="1">#REF!</definedName>
    <definedName name="BExY2ZK3RMN04RTOJ8NYCSWM5I4F" localSheetId="1" hidden="1">Tech #REF!</definedName>
    <definedName name="BExY2ZK3RMN04RTOJ8NYCSWM5I4F" hidden="1">Tech '[5]2'!$B$7:$N$10</definedName>
    <definedName name="BExY32ENY7CP9X1KNWUWM2P4TA3E" localSheetId="1" hidden="1">#REF!</definedName>
    <definedName name="BExY32ENY7CP9X1KNWUWM2P4TA3E" localSheetId="2" hidden="1">#REF!</definedName>
    <definedName name="BExY32ENY7CP9X1KNWUWM2P4TA3E" hidden="1">#REF!</definedName>
    <definedName name="BExY371TW5MXFNG761C79A9XJ40G" localSheetId="1" hidden="1">#REF!</definedName>
    <definedName name="BExY371TW5MXFNG761C79A9XJ40G" localSheetId="2" hidden="1">#REF!</definedName>
    <definedName name="BExY371TW5MXFNG761C79A9XJ40G" hidden="1">#REF!</definedName>
    <definedName name="BExY3A1QY2IY4NTAGBMA411E7PUI" localSheetId="1" hidden="1">#REF!</definedName>
    <definedName name="BExY3A1QY2IY4NTAGBMA411E7PUI" localSheetId="2" hidden="1">#REF!</definedName>
    <definedName name="BExY3A1QY2IY4NTAGBMA411E7PUI" hidden="1">#REF!</definedName>
    <definedName name="BExY3BUHF49HBMC20Z30YPLFCPS7" localSheetId="1" hidden="1">#REF!</definedName>
    <definedName name="BExY3BUHF49HBMC20Z30YPLFCPS7" localSheetId="2" hidden="1">#REF!</definedName>
    <definedName name="BExY3BUHF49HBMC20Z30YPLFCPS7" hidden="1">#REF!</definedName>
    <definedName name="BExY3C59PDF2BON135CH8LLYNO9W" localSheetId="1" hidden="1">#REF!</definedName>
    <definedName name="BExY3C59PDF2BON135CH8LLYNO9W" localSheetId="2" hidden="1">#REF!</definedName>
    <definedName name="BExY3C59PDF2BON135CH8LLYNO9W" hidden="1">#REF!</definedName>
    <definedName name="BExY3EUE18QFP5YY3T0QU8WA1PA6" localSheetId="1" hidden="1">#REF!</definedName>
    <definedName name="BExY3EUE18QFP5YY3T0QU8WA1PA6" localSheetId="2" hidden="1">#REF!</definedName>
    <definedName name="BExY3EUE18QFP5YY3T0QU8WA1PA6" hidden="1">#REF!</definedName>
    <definedName name="BExY3FAME3HIN2RXBJJ7BFZOQELW" localSheetId="1" hidden="1">#REF!</definedName>
    <definedName name="BExY3FAME3HIN2RXBJJ7BFZOQELW" localSheetId="2" hidden="1">#REF!</definedName>
    <definedName name="BExY3FAME3HIN2RXBJJ7BFZOQELW" hidden="1">#REF!</definedName>
    <definedName name="BExY3GN4HFRX6AF2MLW9G39C4X4A" localSheetId="1" hidden="1">#REF!</definedName>
    <definedName name="BExY3GN4HFRX6AF2MLW9G39C4X4A" localSheetId="2" hidden="1">#REF!</definedName>
    <definedName name="BExY3GN4HFRX6AF2MLW9G39C4X4A" hidden="1">#REF!</definedName>
    <definedName name="BExY3HOSK7YI364K15OX70AVR6F1" localSheetId="1" hidden="1">#REF!</definedName>
    <definedName name="BExY3HOSK7YI364K15OX70AVR6F1" localSheetId="2" hidden="1">#REF!</definedName>
    <definedName name="BExY3HOSK7YI364K15OX70AVR6F1" hidden="1">#REF!</definedName>
    <definedName name="BExY3JXT10HDV8IRQXYNHEEU49VD" localSheetId="1" hidden="1">#REF!</definedName>
    <definedName name="BExY3JXT10HDV8IRQXYNHEEU49VD" localSheetId="2" hidden="1">#REF!</definedName>
    <definedName name="BExY3JXT10HDV8IRQXYNHEEU49VD" hidden="1">#REF!</definedName>
    <definedName name="BExY3P18HN210BK0ARI764Z3B5R3" localSheetId="1" hidden="1">#REF!</definedName>
    <definedName name="BExY3P18HN210BK0ARI764Z3B5R3" localSheetId="2" hidden="1">#REF!</definedName>
    <definedName name="BExY3P18HN210BK0ARI764Z3B5R3" hidden="1">#REF!</definedName>
    <definedName name="BExY3PS9FF16S8QWSYU89GM4E8VB" localSheetId="1" hidden="1">#REF!</definedName>
    <definedName name="BExY3PS9FF16S8QWSYU89GM4E8VB" localSheetId="2" hidden="1">#REF!</definedName>
    <definedName name="BExY3PS9FF16S8QWSYU89GM4E8VB" hidden="1">#REF!</definedName>
    <definedName name="BExY3T89AUR83SOAZZ3OMDEJDQ39" localSheetId="1" hidden="1">#REF!</definedName>
    <definedName name="BExY3T89AUR83SOAZZ3OMDEJDQ39" localSheetId="2" hidden="1">#REF!</definedName>
    <definedName name="BExY3T89AUR83SOAZZ3OMDEJDQ39" hidden="1">#REF!</definedName>
    <definedName name="BExY3YMHKXSM8ZA6J2QVK2F5QV01" localSheetId="1" hidden="1">#REF!</definedName>
    <definedName name="BExY3YMHKXSM8ZA6J2QVK2F5QV01" localSheetId="2" hidden="1">#REF!</definedName>
    <definedName name="BExY3YMHKXSM8ZA6J2QVK2F5QV01" hidden="1">#REF!</definedName>
    <definedName name="BExY43V7LWHXZYMC95O9E68Z9TIZ" localSheetId="1" hidden="1">#REF!</definedName>
    <definedName name="BExY43V7LWHXZYMC95O9E68Z9TIZ" localSheetId="2" hidden="1">#REF!</definedName>
    <definedName name="BExY43V7LWHXZYMC95O9E68Z9TIZ" hidden="1">#REF!</definedName>
    <definedName name="BExY452E5HJ8IMHU1X11N6DL0H77" localSheetId="1" hidden="1">#REF!</definedName>
    <definedName name="BExY452E5HJ8IMHU1X11N6DL0H77" localSheetId="2" hidden="1">#REF!</definedName>
    <definedName name="BExY452E5HJ8IMHU1X11N6DL0H77" hidden="1">#REF!</definedName>
    <definedName name="BExY47GTVNCK1PMWT7UJBWEQ1B4B" localSheetId="1" hidden="1">#REF!</definedName>
    <definedName name="BExY47GTVNCK1PMWT7UJBWEQ1B4B" localSheetId="2" hidden="1">#REF!</definedName>
    <definedName name="BExY47GTVNCK1PMWT7UJBWEQ1B4B" hidden="1">#REF!</definedName>
    <definedName name="BExY49K9H6JPKHNVT3CXAF2P2709" localSheetId="1" hidden="1">#REF!</definedName>
    <definedName name="BExY49K9H6JPKHNVT3CXAF2P2709" localSheetId="2" hidden="1">#REF!</definedName>
    <definedName name="BExY49K9H6JPKHNVT3CXAF2P2709" hidden="1">#REF!</definedName>
    <definedName name="BExY4B266MUBRL7UO3LZXA46GK7I" localSheetId="1" hidden="1">#REF!</definedName>
    <definedName name="BExY4B266MUBRL7UO3LZXA46GK7I" localSheetId="2" hidden="1">#REF!</definedName>
    <definedName name="BExY4B266MUBRL7UO3LZXA46GK7I" hidden="1">#REF!</definedName>
    <definedName name="BExY4DRA1NB56I6KHB22C0U0NKPH" localSheetId="1" hidden="1">#REF!</definedName>
    <definedName name="BExY4DRA1NB56I6KHB22C0U0NKPH" localSheetId="2" hidden="1">#REF!</definedName>
    <definedName name="BExY4DRA1NB56I6KHB22C0U0NKPH" hidden="1">#REF!</definedName>
    <definedName name="BExY4MG771JQ84EMIVB6HQGGHZY7" localSheetId="1" hidden="1">#REF!</definedName>
    <definedName name="BExY4MG771JQ84EMIVB6HQGGHZY7" localSheetId="2" hidden="1">#REF!</definedName>
    <definedName name="BExY4MG771JQ84EMIVB6HQGGHZY7" hidden="1">#REF!</definedName>
    <definedName name="BExY4PQUTBYZGBCOH80JJH5VLRD6" localSheetId="1" hidden="1">#REF!</definedName>
    <definedName name="BExY4PQUTBYZGBCOH80JJH5VLRD6" localSheetId="2" hidden="1">#REF!</definedName>
    <definedName name="BExY4PQUTBYZGBCOH80JJH5VLRD6" hidden="1">#REF!</definedName>
    <definedName name="BExY4PWCSFB8P3J3TBQB2MD67263" localSheetId="1" hidden="1">#REF!</definedName>
    <definedName name="BExY4PWCSFB8P3J3TBQB2MD67263" localSheetId="2" hidden="1">#REF!</definedName>
    <definedName name="BExY4PWCSFB8P3J3TBQB2MD67263" hidden="1">#REF!</definedName>
    <definedName name="BExY4RZW3KK11JLYBA4DWZ92M6LQ" localSheetId="1" hidden="1">#REF!</definedName>
    <definedName name="BExY4RZW3KK11JLYBA4DWZ92M6LQ" localSheetId="2" hidden="1">#REF!</definedName>
    <definedName name="BExY4RZW3KK11JLYBA4DWZ92M6LQ" hidden="1">#REF!</definedName>
    <definedName name="BExY4S56GV7T3H56VCYQNGY49RNX" localSheetId="1" hidden="1">#REF!</definedName>
    <definedName name="BExY4S56GV7T3H56VCYQNGY49RNX" localSheetId="2" hidden="1">#REF!</definedName>
    <definedName name="BExY4S56GV7T3H56VCYQNGY49RNX" hidden="1">#REF!</definedName>
    <definedName name="BExY4SW8AV0ZS8G2TZLIRJTOBSGD" localSheetId="1" hidden="1">#REF!</definedName>
    <definedName name="BExY4SW8AV0ZS8G2TZLIRJTOBSGD" localSheetId="2" hidden="1">#REF!</definedName>
    <definedName name="BExY4SW8AV0ZS8G2TZLIRJTOBSGD" hidden="1">#REF!</definedName>
    <definedName name="BExY4U3EHUVKNLNMONDOEGTS8V88" localSheetId="1" hidden="1">#REF!</definedName>
    <definedName name="BExY4U3EHUVKNLNMONDOEGTS8V88" localSheetId="2" hidden="1">#REF!</definedName>
    <definedName name="BExY4U3EHUVKNLNMONDOEGTS8V88" hidden="1">#REF!</definedName>
    <definedName name="BExY4UE5N570725YR5SWQVEPB24P" localSheetId="1" hidden="1">#REF!</definedName>
    <definedName name="BExY4UE5N570725YR5SWQVEPB24P" localSheetId="2" hidden="1">#REF!</definedName>
    <definedName name="BExY4UE5N570725YR5SWQVEPB24P" hidden="1">#REF!</definedName>
    <definedName name="BExY4V53422Q4K0XLAMWB6TOA4AT" localSheetId="1" hidden="1">#REF!</definedName>
    <definedName name="BExY4V53422Q4K0XLAMWB6TOA4AT" localSheetId="2" hidden="1">#REF!</definedName>
    <definedName name="BExY4V53422Q4K0XLAMWB6TOA4AT" hidden="1">#REF!</definedName>
    <definedName name="BExY4XOVTTNVZ577RLIEC7NZQFIX" localSheetId="1" hidden="1">#REF!</definedName>
    <definedName name="BExY4XOVTTNVZ577RLIEC7NZQFIX" localSheetId="2" hidden="1">#REF!</definedName>
    <definedName name="BExY4XOVTTNVZ577RLIEC7NZQFIX" hidden="1">#REF!</definedName>
    <definedName name="BExY50JAF5CG01GTHAUS7I4ZLUDC" localSheetId="1" hidden="1">#REF!</definedName>
    <definedName name="BExY50JAF5CG01GTHAUS7I4ZLUDC" localSheetId="2" hidden="1">#REF!</definedName>
    <definedName name="BExY50JAF5CG01GTHAUS7I4ZLUDC" hidden="1">#REF!</definedName>
    <definedName name="BExY53DV8JZYJS8UVCZIR2OYEKAD" localSheetId="1" hidden="1">#REF!</definedName>
    <definedName name="BExY53DV8JZYJS8UVCZIR2OYEKAD" localSheetId="2" hidden="1">#REF!</definedName>
    <definedName name="BExY53DV8JZYJS8UVCZIR2OYEKAD" hidden="1">#REF!</definedName>
    <definedName name="BExY53J7EXFEOFTRNAHLK7IH3ACB" localSheetId="1" hidden="1">#REF!</definedName>
    <definedName name="BExY53J7EXFEOFTRNAHLK7IH3ACB" localSheetId="2" hidden="1">#REF!</definedName>
    <definedName name="BExY53J7EXFEOFTRNAHLK7IH3ACB" hidden="1">#REF!</definedName>
    <definedName name="BExY53ONBRMYUDZ07COXD9VCXEL0" localSheetId="1" hidden="1">#REF!</definedName>
    <definedName name="BExY53ONBRMYUDZ07COXD9VCXEL0" localSheetId="2" hidden="1">#REF!</definedName>
    <definedName name="BExY53ONBRMYUDZ07COXD9VCXEL0" hidden="1">#REF!</definedName>
    <definedName name="BExY54QDKFI4QUF6SNC6JQLS0SJP" localSheetId="1" hidden="1">#REF!</definedName>
    <definedName name="BExY54QDKFI4QUF6SNC6JQLS0SJP" localSheetId="2" hidden="1">#REF!</definedName>
    <definedName name="BExY54QDKFI4QUF6SNC6JQLS0SJP" hidden="1">#REF!</definedName>
    <definedName name="BExY5515SJTJS3VM80M3YYR0WF37" localSheetId="1" hidden="1">#REF!</definedName>
    <definedName name="BExY5515SJTJS3VM80M3YYR0WF37" localSheetId="2" hidden="1">#REF!</definedName>
    <definedName name="BExY5515SJTJS3VM80M3YYR0WF37" hidden="1">#REF!</definedName>
    <definedName name="BExY5515WE39FQ3EG5QHG67V9C0O" localSheetId="1" hidden="1">#REF!</definedName>
    <definedName name="BExY5515WE39FQ3EG5QHG67V9C0O" localSheetId="2" hidden="1">#REF!</definedName>
    <definedName name="BExY5515WE39FQ3EG5QHG67V9C0O" hidden="1">#REF!</definedName>
    <definedName name="BExY57A4NB2JSBLTUYR9C4GG0MB8" localSheetId="1" hidden="1">Tech #REF!</definedName>
    <definedName name="BExY57A4NB2JSBLTUYR9C4GG0MB8" hidden="1">Tech '[5]2'!$B$7:$N$10</definedName>
    <definedName name="BExY5986WNAD8NFCPXC9TVLBU4FG" localSheetId="1" hidden="1">#REF!</definedName>
    <definedName name="BExY5986WNAD8NFCPXC9TVLBU4FG" localSheetId="2" hidden="1">[1]Table!#REF!</definedName>
    <definedName name="BExY5986WNAD8NFCPXC9TVLBU4FG" hidden="1">[2]Table!#REF!</definedName>
    <definedName name="BExY5BXBLQUW4SOF44M3WMGHRNE2" localSheetId="1" hidden="1">#REF!</definedName>
    <definedName name="BExY5BXBLQUW4SOF44M3WMGHRNE2" localSheetId="2" hidden="1">#REF!</definedName>
    <definedName name="BExY5BXBLQUW4SOF44M3WMGHRNE2" hidden="1">#REF!</definedName>
    <definedName name="BExY5DF9MS25IFNWGJ1YAS5MDN8R" localSheetId="1" hidden="1">#REF!</definedName>
    <definedName name="BExY5DF9MS25IFNWGJ1YAS5MDN8R" localSheetId="2" hidden="1">[1]Table!#REF!</definedName>
    <definedName name="BExY5DF9MS25IFNWGJ1YAS5MDN8R" hidden="1">[2]Table!#REF!</definedName>
    <definedName name="BExY5ERVGL3UM2MGT8LJ0XPKTZEK" localSheetId="1" hidden="1">#REF!</definedName>
    <definedName name="BExY5ERVGL3UM2MGT8LJ0XPKTZEK" localSheetId="2" hidden="1">#REF!</definedName>
    <definedName name="BExY5ERVGL3UM2MGT8LJ0XPKTZEK" hidden="1">#REF!</definedName>
    <definedName name="BExY5EX6NJFK8W754ZVZDN5DS04K" localSheetId="1" hidden="1">#REF!</definedName>
    <definedName name="BExY5EX6NJFK8W754ZVZDN5DS04K" localSheetId="2" hidden="1">#REF!</definedName>
    <definedName name="BExY5EX6NJFK8W754ZVZDN5DS04K" hidden="1">#REF!</definedName>
    <definedName name="BExY5JVA34M9QT6SEGQB09ZIF0UR" localSheetId="1" hidden="1">#REF!</definedName>
    <definedName name="BExY5JVA34M9QT6SEGQB09ZIF0UR" localSheetId="2" hidden="1">#REF!</definedName>
    <definedName name="BExY5JVA34M9QT6SEGQB09ZIF0UR" hidden="1">#REF!</definedName>
    <definedName name="BExY5LIKLMPD8H0X7P12U8MXE9FQ" localSheetId="1" hidden="1">#REF!</definedName>
    <definedName name="BExY5LIKLMPD8H0X7P12U8MXE9FQ" localSheetId="2" hidden="1">#REF!</definedName>
    <definedName name="BExY5LIKLMPD8H0X7P12U8MXE9FQ" hidden="1">#REF!</definedName>
    <definedName name="BExY5S3XD1NJT109CV54IFOHVLQ6" localSheetId="1" hidden="1">#REF!</definedName>
    <definedName name="BExY5S3XD1NJT109CV54IFOHVLQ6" localSheetId="2" hidden="1">#REF!</definedName>
    <definedName name="BExY5S3XD1NJT109CV54IFOHVLQ6" hidden="1">#REF!</definedName>
    <definedName name="BExY66SNHXVVDTZ3XR59MQ4FDVK5" localSheetId="1" hidden="1">#REF!</definedName>
    <definedName name="BExY66SNHXVVDTZ3XR59MQ4FDVK5" localSheetId="2" hidden="1">#REF!</definedName>
    <definedName name="BExY66SNHXVVDTZ3XR59MQ4FDVK5" hidden="1">#REF!</definedName>
    <definedName name="BExY6KVS1MMZ2R34PGEFR2BMTU9W" localSheetId="1" hidden="1">#REF!</definedName>
    <definedName name="BExY6KVS1MMZ2R34PGEFR2BMTU9W" localSheetId="2" hidden="1">#REF!</definedName>
    <definedName name="BExY6KVS1MMZ2R34PGEFR2BMTU9W" hidden="1">#REF!</definedName>
    <definedName name="BExY6Q9YY7LW745GP7CYOGGSPHGE" localSheetId="1" hidden="1">#REF!</definedName>
    <definedName name="BExY6Q9YY7LW745GP7CYOGGSPHGE" localSheetId="2" hidden="1">#REF!</definedName>
    <definedName name="BExY6Q9YY7LW745GP7CYOGGSPHGE" hidden="1">#REF!</definedName>
    <definedName name="BExY6QKQ0XRMONY5MX4U9WIVOWCG" localSheetId="1" hidden="1">#REF!</definedName>
    <definedName name="BExY6QKQ0XRMONY5MX4U9WIVOWCG" localSheetId="2" hidden="1">#REF!</definedName>
    <definedName name="BExY6QKQ0XRMONY5MX4U9WIVOWCG" hidden="1">#REF!</definedName>
    <definedName name="BExY71NYQ0XX4U95K9YHMA1ZA58X" localSheetId="1" hidden="1">#REF!</definedName>
    <definedName name="BExY71NYQ0XX4U95K9YHMA1ZA58X" localSheetId="2" hidden="1">#REF!</definedName>
    <definedName name="BExY71NYQ0XX4U95K9YHMA1ZA58X" hidden="1">#REF!</definedName>
    <definedName name="BExZI3HZF9FQ35WNOX7KMJ2ZGVXW" localSheetId="1" hidden="1">#REF!</definedName>
    <definedName name="BExZI3HZF9FQ35WNOX7KMJ2ZGVXW" localSheetId="2" hidden="1">#REF!</definedName>
    <definedName name="BExZI3HZF9FQ35WNOX7KMJ2ZGVXW" hidden="1">#REF!</definedName>
    <definedName name="BExZIA3C8LKJTEH3MKQ57KJH5TA2" localSheetId="1" hidden="1">#REF!</definedName>
    <definedName name="BExZIA3C8LKJTEH3MKQ57KJH5TA2" localSheetId="2" hidden="1">#REF!</definedName>
    <definedName name="BExZIA3C8LKJTEH3MKQ57KJH5TA2" hidden="1">#REF!</definedName>
    <definedName name="BExZIIHH3QNQE3GFMHEE4UMHY6WQ" localSheetId="1" hidden="1">#REF!</definedName>
    <definedName name="BExZIIHH3QNQE3GFMHEE4UMHY6WQ" localSheetId="2" hidden="1">#REF!</definedName>
    <definedName name="BExZIIHH3QNQE3GFMHEE4UMHY6WQ" hidden="1">#REF!</definedName>
    <definedName name="BExZIXGXDV10TB6MNQQODVU57NLG" localSheetId="1" hidden="1">#REF!</definedName>
    <definedName name="BExZIXGXDV10TB6MNQQODVU57NLG" localSheetId="2" hidden="1">#REF!</definedName>
    <definedName name="BExZIXGXDV10TB6MNQQODVU57NLG" hidden="1">#REF!</definedName>
    <definedName name="BExZIXRPGNCLD3XL4451VK2VMSHV" localSheetId="1" hidden="1">#REF!</definedName>
    <definedName name="BExZIXRPGNCLD3XL4451VK2VMSHV" localSheetId="2" hidden="1">#REF!</definedName>
    <definedName name="BExZIXRPGNCLD3XL4451VK2VMSHV" hidden="1">#REF!</definedName>
    <definedName name="BExZIXRPNWIBNXSPFKGZP90KHPQC" localSheetId="1" hidden="1">#REF!</definedName>
    <definedName name="BExZIXRPNWIBNXSPFKGZP90KHPQC" localSheetId="2" hidden="1">#REF!</definedName>
    <definedName name="BExZIXRPNWIBNXSPFKGZP90KHPQC" hidden="1">#REF!</definedName>
    <definedName name="BExZIYO22G5UXOB42GDLYGVRJ6U7" localSheetId="1" hidden="1">#REF!</definedName>
    <definedName name="BExZIYO22G5UXOB42GDLYGVRJ6U7" localSheetId="2" hidden="1">#REF!</definedName>
    <definedName name="BExZIYO22G5UXOB42GDLYGVRJ6U7" hidden="1">#REF!</definedName>
    <definedName name="BExZJ35XGX1KWVRW6BOPMB4L1GUF" localSheetId="1" hidden="1">#REF!</definedName>
    <definedName name="BExZJ35XGX1KWVRW6BOPMB4L1GUF" localSheetId="2" hidden="1">#REF!</definedName>
    <definedName name="BExZJ35XGX1KWVRW6BOPMB4L1GUF" hidden="1">#REF!</definedName>
    <definedName name="BExZJ7I9T8XU4MZRKJ1VVU76V2LZ" localSheetId="1" hidden="1">#REF!</definedName>
    <definedName name="BExZJ7I9T8XU4MZRKJ1VVU76V2LZ" localSheetId="2" hidden="1">#REF!</definedName>
    <definedName name="BExZJ7I9T8XU4MZRKJ1VVU76V2LZ" hidden="1">#REF!</definedName>
    <definedName name="BExZJ7YJ7VA5YMIFOBOT4ROJTHCM" localSheetId="1" hidden="1">#REF!</definedName>
    <definedName name="BExZJ7YJ7VA5YMIFOBOT4ROJTHCM" localSheetId="2" hidden="1">#REF!</definedName>
    <definedName name="BExZJ7YJ7VA5YMIFOBOT4ROJTHCM" hidden="1">#REF!</definedName>
    <definedName name="BExZJ9GINONJG3JDMNR33QN4VFM7" localSheetId="1" hidden="1">#REF!</definedName>
    <definedName name="BExZJ9GINONJG3JDMNR33QN4VFM7" localSheetId="2" hidden="1">#REF!</definedName>
    <definedName name="BExZJ9GINONJG3JDMNR33QN4VFM7" hidden="1">#REF!</definedName>
    <definedName name="BExZJA22HQFUO0AXG89KJGS2WE03" localSheetId="1" hidden="1">#REF!</definedName>
    <definedName name="BExZJA22HQFUO0AXG89KJGS2WE03" localSheetId="2" hidden="1">#REF!</definedName>
    <definedName name="BExZJA22HQFUO0AXG89KJGS2WE03" hidden="1">#REF!</definedName>
    <definedName name="BExZJDNKV94MNGDDOLE7STZ40COK" localSheetId="1" hidden="1">#REF!</definedName>
    <definedName name="BExZJDNKV94MNGDDOLE7STZ40COK" localSheetId="2" hidden="1">#REF!</definedName>
    <definedName name="BExZJDNKV94MNGDDOLE7STZ40COK" hidden="1">#REF!</definedName>
    <definedName name="BExZJGCN06CO4P1C8WJRUJ6PNITW" localSheetId="1" hidden="1">#REF!</definedName>
    <definedName name="BExZJGCN06CO4P1C8WJRUJ6PNITW" localSheetId="2" hidden="1">#REF!</definedName>
    <definedName name="BExZJGCN06CO4P1C8WJRUJ6PNITW" hidden="1">#REF!</definedName>
    <definedName name="BExZJI5F5TLNLEUTRVVNFB9AREN6" localSheetId="1" hidden="1">#REF!</definedName>
    <definedName name="BExZJI5F5TLNLEUTRVVNFB9AREN6" localSheetId="2" hidden="1">#REF!</definedName>
    <definedName name="BExZJI5F5TLNLEUTRVVNFB9AREN6" hidden="1">#REF!</definedName>
    <definedName name="BExZJIG7I7JQ9BDR12SVS02D96YD" localSheetId="1" hidden="1">#REF!</definedName>
    <definedName name="BExZJIG7I7JQ9BDR12SVS02D96YD" localSheetId="2" hidden="1">#REF!</definedName>
    <definedName name="BExZJIG7I7JQ9BDR12SVS02D96YD" hidden="1">#REF!</definedName>
    <definedName name="BExZJKZT739D9MWL7UDFRHDSMTR4" localSheetId="1" hidden="1">#REF!</definedName>
    <definedName name="BExZJKZT739D9MWL7UDFRHDSMTR4" localSheetId="2" hidden="1">#REF!</definedName>
    <definedName name="BExZJKZT739D9MWL7UDFRHDSMTR4" hidden="1">#REF!</definedName>
    <definedName name="BExZJMY10TRWR523S463CSBTUUWU" localSheetId="1" hidden="1">#REF!</definedName>
    <definedName name="BExZJMY10TRWR523S463CSBTUUWU" localSheetId="2" hidden="1">#REF!</definedName>
    <definedName name="BExZJMY10TRWR523S463CSBTUUWU" hidden="1">#REF!</definedName>
    <definedName name="BExZJMY170JCUU1RWASNZ1HJPRTA" localSheetId="1" hidden="1">#REF!</definedName>
    <definedName name="BExZJMY170JCUU1RWASNZ1HJPRTA" localSheetId="2" hidden="1">#REF!</definedName>
    <definedName name="BExZJMY170JCUU1RWASNZ1HJPRTA" hidden="1">#REF!</definedName>
    <definedName name="BExZJOFZQTPC1AHPTNMJH7KMJ74X" localSheetId="1" hidden="1">#REF!</definedName>
    <definedName name="BExZJOFZQTPC1AHPTNMJH7KMJ74X" localSheetId="2" hidden="1">#REF!</definedName>
    <definedName name="BExZJOFZQTPC1AHPTNMJH7KMJ74X" hidden="1">#REF!</definedName>
    <definedName name="BExZJOQR77H0P4SUKVYACDCFBBXO" localSheetId="1" hidden="1">#REF!</definedName>
    <definedName name="BExZJOQR77H0P4SUKVYACDCFBBXO" localSheetId="2" hidden="1">#REF!</definedName>
    <definedName name="BExZJOQR77H0P4SUKVYACDCFBBXO" hidden="1">#REF!</definedName>
    <definedName name="BExZJPXXLVTRX2XR8BV2CYQWWFTW" localSheetId="1" hidden="1">#REF!</definedName>
    <definedName name="BExZJPXXLVTRX2XR8BV2CYQWWFTW" localSheetId="2" hidden="1">#REF!</definedName>
    <definedName name="BExZJPXXLVTRX2XR8BV2CYQWWFTW" hidden="1">#REF!</definedName>
    <definedName name="BExZJQJIU2QTNHZUMO6TXYCIOR1E" localSheetId="1" hidden="1">#REF!</definedName>
    <definedName name="BExZJQJIU2QTNHZUMO6TXYCIOR1E" localSheetId="2" hidden="1">#REF!</definedName>
    <definedName name="BExZJQJIU2QTNHZUMO6TXYCIOR1E" hidden="1">#REF!</definedName>
    <definedName name="BExZJS6RG34ODDY9HMZ0O34MEMSB" localSheetId="1" hidden="1">#REF!</definedName>
    <definedName name="BExZJS6RG34ODDY9HMZ0O34MEMSB" localSheetId="2" hidden="1">#REF!</definedName>
    <definedName name="BExZJS6RG34ODDY9HMZ0O34MEMSB" hidden="1">#REF!</definedName>
    <definedName name="BExZJU4ZJUO53Z0ZDKXRX3KI682X" localSheetId="1" hidden="1">#REF!</definedName>
    <definedName name="BExZJU4ZJUO53Z0ZDKXRX3KI682X" localSheetId="2" hidden="1">#REF!</definedName>
    <definedName name="BExZJU4ZJUO53Z0ZDKXRX3KI682X" hidden="1">#REF!</definedName>
    <definedName name="BExZJW32T1CKR4RQBNQYW6VXUX9J" localSheetId="1" hidden="1">#REF!</definedName>
    <definedName name="BExZJW32T1CKR4RQBNQYW6VXUX9J" localSheetId="2" hidden="1">#REF!</definedName>
    <definedName name="BExZJW32T1CKR4RQBNQYW6VXUX9J" hidden="1">#REF!</definedName>
    <definedName name="BExZJWZEAAQ3E6UET31GC9ZCDAX4" localSheetId="1" hidden="1">#REF!</definedName>
    <definedName name="BExZJWZEAAQ3E6UET31GC9ZCDAX4" localSheetId="2" hidden="1">#REF!</definedName>
    <definedName name="BExZJWZEAAQ3E6UET31GC9ZCDAX4" hidden="1">#REF!</definedName>
    <definedName name="BExZJX4W5C2PFRS0TPMLKAIZ9LJX" localSheetId="1" hidden="1">#REF!</definedName>
    <definedName name="BExZJX4W5C2PFRS0TPMLKAIZ9LJX" localSheetId="2" hidden="1">#REF!</definedName>
    <definedName name="BExZJX4W5C2PFRS0TPMLKAIZ9LJX" hidden="1">#REF!</definedName>
    <definedName name="BExZK34NR4BAD7HJAP7SQ926UQP3" localSheetId="1" hidden="1">#REF!</definedName>
    <definedName name="BExZK34NR4BAD7HJAP7SQ926UQP3" localSheetId="2" hidden="1">#REF!</definedName>
    <definedName name="BExZK34NR4BAD7HJAP7SQ926UQP3" hidden="1">#REF!</definedName>
    <definedName name="BExZK3FGPHH5H771U7D5XY7XBS6E" localSheetId="1" hidden="1">#REF!</definedName>
    <definedName name="BExZK3FGPHH5H771U7D5XY7XBS6E" localSheetId="2" hidden="1">#REF!</definedName>
    <definedName name="BExZK3FGPHH5H771U7D5XY7XBS6E" hidden="1">#REF!</definedName>
    <definedName name="BExZKCV8OUD6TL13JVFJ9HV36XZJ" localSheetId="1" hidden="1">#REF!</definedName>
    <definedName name="BExZKCV8OUD6TL13JVFJ9HV36XZJ" localSheetId="2" hidden="1">#REF!</definedName>
    <definedName name="BExZKCV8OUD6TL13JVFJ9HV36XZJ" hidden="1">#REF!</definedName>
    <definedName name="BExZKGRIH1C8XY2R7Z1LHBXCBRJC" localSheetId="1" hidden="1">#REF!</definedName>
    <definedName name="BExZKGRIH1C8XY2R7Z1LHBXCBRJC" localSheetId="2" hidden="1">#REF!</definedName>
    <definedName name="BExZKGRIH1C8XY2R7Z1LHBXCBRJC" hidden="1">#REF!</definedName>
    <definedName name="BExZKH2BRKBJVO6WW9M7XQRKCZSY" localSheetId="1" hidden="1">#REF!</definedName>
    <definedName name="BExZKH2BRKBJVO6WW9M7XQRKCZSY" localSheetId="2" hidden="1">#REF!</definedName>
    <definedName name="BExZKH2BRKBJVO6WW9M7XQRKCZSY" hidden="1">#REF!</definedName>
    <definedName name="BExZKHYORG3O8C772XPFHM1N8T80" localSheetId="1" hidden="1">#REF!</definedName>
    <definedName name="BExZKHYORG3O8C772XPFHM1N8T80" localSheetId="2" hidden="1">#REF!</definedName>
    <definedName name="BExZKHYORG3O8C772XPFHM1N8T80" hidden="1">#REF!</definedName>
    <definedName name="BExZKJRF2IRR57DG9CLC7MSHWNNN" localSheetId="1" hidden="1">#REF!</definedName>
    <definedName name="BExZKJRF2IRR57DG9CLC7MSHWNNN" localSheetId="2" hidden="1">#REF!</definedName>
    <definedName name="BExZKJRF2IRR57DG9CLC7MSHWNNN" hidden="1">#REF!</definedName>
    <definedName name="BExZKMLZGS0ZJRM7IPIGVHIRJ7LT" localSheetId="1" hidden="1">#REF!</definedName>
    <definedName name="BExZKMLZGS0ZJRM7IPIGVHIRJ7LT" localSheetId="2" hidden="1">#REF!</definedName>
    <definedName name="BExZKMLZGS0ZJRM7IPIGVHIRJ7LT" hidden="1">#REF!</definedName>
    <definedName name="BExZKN7LAB26VCAM091CM0Z1KAR1" localSheetId="1" hidden="1">#REF!</definedName>
    <definedName name="BExZKN7LAB26VCAM091CM0Z1KAR1" localSheetId="2" hidden="1">#REF!</definedName>
    <definedName name="BExZKN7LAB26VCAM091CM0Z1KAR1" hidden="1">#REF!</definedName>
    <definedName name="BExZKV5GYXO0X760SBD9TWTIQHGI" localSheetId="1" hidden="1">#REF!</definedName>
    <definedName name="BExZKV5GYXO0X760SBD9TWTIQHGI" localSheetId="2" hidden="1">#REF!</definedName>
    <definedName name="BExZKV5GYXO0X760SBD9TWTIQHGI" hidden="1">#REF!</definedName>
    <definedName name="BExZL68N54MC6IU0076W6HY8UDKJ" localSheetId="1" hidden="1">#REF!</definedName>
    <definedName name="BExZL68N54MC6IU0076W6HY8UDKJ" localSheetId="2" hidden="1">#REF!</definedName>
    <definedName name="BExZL68N54MC6IU0076W6HY8UDKJ" hidden="1">#REF!</definedName>
    <definedName name="BExZL6E4YVXRUN7ZGF2BIGIXFR8K" localSheetId="1" hidden="1">#REF!</definedName>
    <definedName name="BExZL6E4YVXRUN7ZGF2BIGIXFR8K" localSheetId="2" hidden="1">#REF!</definedName>
    <definedName name="BExZL6E4YVXRUN7ZGF2BIGIXFR8K" hidden="1">#REF!</definedName>
    <definedName name="BExZLCDWOXSAL3E45Y87GOH1NUUX" localSheetId="1" hidden="1">#REF!</definedName>
    <definedName name="BExZLCDWOXSAL3E45Y87GOH1NUUX" localSheetId="2" hidden="1">#REF!</definedName>
    <definedName name="BExZLCDWOXSAL3E45Y87GOH1NUUX" hidden="1">#REF!</definedName>
    <definedName name="BExZLDKX7HDI83LN84H4GC6Q9WXJ" localSheetId="1" hidden="1">#REF!</definedName>
    <definedName name="BExZLDKX7HDI83LN84H4GC6Q9WXJ" localSheetId="2" hidden="1">#REF!</definedName>
    <definedName name="BExZLDKX7HDI83LN84H4GC6Q9WXJ" hidden="1">#REF!</definedName>
    <definedName name="BExZLFDTOAH3UHTG6TVVU5P0FP23" localSheetId="1" hidden="1">Table #REF!</definedName>
    <definedName name="BExZLFDTOAH3UHTG6TVVU5P0FP23" localSheetId="2" hidden="1">Table '[5]2'!$B$5:$G$8</definedName>
    <definedName name="BExZLFDTOAH3UHTG6TVVU5P0FP23" hidden="1">Table '[5]2'!$B$5:$G$8</definedName>
    <definedName name="BExZLGVLMKTPFXG42QYT0PO81G7F" localSheetId="1" hidden="1">#REF!</definedName>
    <definedName name="BExZLGVLMKTPFXG42QYT0PO81G7F" localSheetId="2" hidden="1">#REF!</definedName>
    <definedName name="BExZLGVLMKTPFXG42QYT0PO81G7F" hidden="1">#REF!</definedName>
    <definedName name="BExZLHRZMB1LAT56CZDZRRPS2Q5E" localSheetId="1" hidden="1">#REF!</definedName>
    <definedName name="BExZLHRZMB1LAT56CZDZRRPS2Q5E" localSheetId="2" hidden="1">#REF!</definedName>
    <definedName name="BExZLHRZMB1LAT56CZDZRRPS2Q5E" hidden="1">#REF!</definedName>
    <definedName name="BExZLIOBG5M1SGG7YXAZ742YFX9A" localSheetId="1" hidden="1">#REF!</definedName>
    <definedName name="BExZLIOBG5M1SGG7YXAZ742YFX9A" localSheetId="2" hidden="1">#REF!</definedName>
    <definedName name="BExZLIOBG5M1SGG7YXAZ742YFX9A" hidden="1">#REF!</definedName>
    <definedName name="BExZLKMK7LRK14S09WLMH7MXSQXM" localSheetId="1" hidden="1">#REF!</definedName>
    <definedName name="BExZLKMK7LRK14S09WLMH7MXSQXM" localSheetId="2" hidden="1">#REF!</definedName>
    <definedName name="BExZLKMK7LRK14S09WLMH7MXSQXM" hidden="1">#REF!</definedName>
    <definedName name="BExZLMKLM07WGSOG6B1IX0EZ2HNQ" localSheetId="1" hidden="1">#REF!</definedName>
    <definedName name="BExZLMKLM07WGSOG6B1IX0EZ2HNQ" localSheetId="2" hidden="1">#REF!</definedName>
    <definedName name="BExZLMKLM07WGSOG6B1IX0EZ2HNQ" hidden="1">#REF!</definedName>
    <definedName name="BExZLOYWPP1XUV6VYYXG90YVU5UZ" localSheetId="1" hidden="1">#REF!</definedName>
    <definedName name="BExZLOYWPP1XUV6VYYXG90YVU5UZ" localSheetId="2" hidden="1">#REF!</definedName>
    <definedName name="BExZLOYWPP1XUV6VYYXG90YVU5UZ" hidden="1">#REF!</definedName>
    <definedName name="BExZLT5ZPFGYISDYWOPOK90JLRBR" localSheetId="1" hidden="1">#REF!</definedName>
    <definedName name="BExZLT5ZPFGYISDYWOPOK90JLRBR" localSheetId="2" hidden="1">#REF!</definedName>
    <definedName name="BExZLT5ZPFGYISDYWOPOK90JLRBR" hidden="1">#REF!</definedName>
    <definedName name="BExZLVPRT7WDLGVCDQKHFNECVBOK" localSheetId="1" hidden="1">#REF!</definedName>
    <definedName name="BExZLVPRT7WDLGVCDQKHFNECVBOK" localSheetId="2" hidden="1">#REF!</definedName>
    <definedName name="BExZLVPRT7WDLGVCDQKHFNECVBOK" hidden="1">#REF!</definedName>
    <definedName name="BExZLX7Q2D0S7K9EU38FNUSROIWH" localSheetId="1" hidden="1">#REF!</definedName>
    <definedName name="BExZLX7Q2D0S7K9EU38FNUSROIWH" localSheetId="2" hidden="1">#REF!</definedName>
    <definedName name="BExZLX7Q2D0S7K9EU38FNUSROIWH" hidden="1">#REF!</definedName>
    <definedName name="BExZM20C76IKD9UBP8F4HAI8DFKL" localSheetId="1" hidden="1">#REF!</definedName>
    <definedName name="BExZM20C76IKD9UBP8F4HAI8DFKL" localSheetId="2" hidden="1">#REF!</definedName>
    <definedName name="BExZM20C76IKD9UBP8F4HAI8DFKL" hidden="1">#REF!</definedName>
    <definedName name="BExZM2R8NLV7MP8LZZW8KFMJ9V0O" localSheetId="1" hidden="1">#REF!</definedName>
    <definedName name="BExZM2R8NLV7MP8LZZW8KFMJ9V0O" localSheetId="2" hidden="1">#REF!</definedName>
    <definedName name="BExZM2R8NLV7MP8LZZW8KFMJ9V0O" hidden="1">#REF!</definedName>
    <definedName name="BExZM5B0LMWEG60X0UHH8PTVPSRX" localSheetId="1" hidden="1">#REF!</definedName>
    <definedName name="BExZM5B0LMWEG60X0UHH8PTVPSRX" localSheetId="2" hidden="1">#REF!</definedName>
    <definedName name="BExZM5B0LMWEG60X0UHH8PTVPSRX" hidden="1">#REF!</definedName>
    <definedName name="BExZM6NIM7B6OTISB9HSFEPPYLY3" localSheetId="1" hidden="1">#REF!</definedName>
    <definedName name="BExZM6NIM7B6OTISB9HSFEPPYLY3" localSheetId="2" hidden="1">#REF!</definedName>
    <definedName name="BExZM6NIM7B6OTISB9HSFEPPYLY3" hidden="1">#REF!</definedName>
    <definedName name="BExZM7JVLG0W8EG5RBU915U3SKBY" localSheetId="1" hidden="1">#REF!</definedName>
    <definedName name="BExZM7JVLG0W8EG5RBU915U3SKBY" localSheetId="2" hidden="1">#REF!</definedName>
    <definedName name="BExZM7JVLG0W8EG5RBU915U3SKBY" hidden="1">#REF!</definedName>
    <definedName name="BExZM85FOVUFF110XMQ9O2ODSJUK" localSheetId="1" hidden="1">#REF!</definedName>
    <definedName name="BExZM85FOVUFF110XMQ9O2ODSJUK" localSheetId="2" hidden="1">#REF!</definedName>
    <definedName name="BExZM85FOVUFF110XMQ9O2ODSJUK" hidden="1">#REF!</definedName>
    <definedName name="BExZM8G94J4J1IQAYO7DSS8AJFPA" localSheetId="1" hidden="1">#REF!</definedName>
    <definedName name="BExZM8G94J4J1IQAYO7DSS8AJFPA" localSheetId="2" hidden="1">#REF!</definedName>
    <definedName name="BExZM8G94J4J1IQAYO7DSS8AJFPA" hidden="1">#REF!</definedName>
    <definedName name="BExZMAPA318HIGZ5RF4PDVCUH7WT" localSheetId="1" hidden="1">#REF!</definedName>
    <definedName name="BExZMAPA318HIGZ5RF4PDVCUH7WT" localSheetId="2" hidden="1">#REF!</definedName>
    <definedName name="BExZMAPA318HIGZ5RF4PDVCUH7WT" hidden="1">#REF!</definedName>
    <definedName name="BExZMCI0M7SMMEL129RQG77UMRRX" localSheetId="1" hidden="1">#REF!</definedName>
    <definedName name="BExZMCI0M7SMMEL129RQG77UMRRX" localSheetId="2" hidden="1">#REF!</definedName>
    <definedName name="BExZMCI0M7SMMEL129RQG77UMRRX" hidden="1">#REF!</definedName>
    <definedName name="BExZMDP5BNMB64F60QXP5KJHUE6U" localSheetId="1" hidden="1">#REF!</definedName>
    <definedName name="BExZMDP5BNMB64F60QXP5KJHUE6U" localSheetId="2" hidden="1">#REF!</definedName>
    <definedName name="BExZMDP5BNMB64F60QXP5KJHUE6U" hidden="1">#REF!</definedName>
    <definedName name="BExZMDZXIA70PU3ZU3UQWKNSN1P5" localSheetId="1" hidden="1">#REF!</definedName>
    <definedName name="BExZMDZXIA70PU3ZU3UQWKNSN1P5" localSheetId="2" hidden="1">#REF!</definedName>
    <definedName name="BExZMDZXIA70PU3ZU3UQWKNSN1P5" hidden="1">#REF!</definedName>
    <definedName name="BExZMELJCG9VCPW8HX6MPCL7MOIM" localSheetId="1" hidden="1">#REF!</definedName>
    <definedName name="BExZMELJCG9VCPW8HX6MPCL7MOIM" localSheetId="2" hidden="1">#REF!</definedName>
    <definedName name="BExZMELJCG9VCPW8HX6MPCL7MOIM" hidden="1">#REF!</definedName>
    <definedName name="BExZMF1MMTZ1TA14PZ8ASSU2CBSP" localSheetId="1" hidden="1">#REF!</definedName>
    <definedName name="BExZMF1MMTZ1TA14PZ8ASSU2CBSP" localSheetId="2" hidden="1">#REF!</definedName>
    <definedName name="BExZMF1MMTZ1TA14PZ8ASSU2CBSP" hidden="1">#REF!</definedName>
    <definedName name="BExZMHW1OSSJSR8YMI0XWTW8T0LO" localSheetId="1" hidden="1">#REF!</definedName>
    <definedName name="BExZMHW1OSSJSR8YMI0XWTW8T0LO" localSheetId="2" hidden="1">#REF!</definedName>
    <definedName name="BExZMHW1OSSJSR8YMI0XWTW8T0LO" hidden="1">#REF!</definedName>
    <definedName name="BExZMKL5YQZD7F0FUCSVFGLPFK52" localSheetId="1" hidden="1">#REF!</definedName>
    <definedName name="BExZMKL5YQZD7F0FUCSVFGLPFK52" localSheetId="2" hidden="1">#REF!</definedName>
    <definedName name="BExZMKL5YQZD7F0FUCSVFGLPFK52" hidden="1">#REF!</definedName>
    <definedName name="BExZMMOTLP5EPXI4M9CHNWE5PH6Y" localSheetId="1" hidden="1">#REF!</definedName>
    <definedName name="BExZMMOTLP5EPXI4M9CHNWE5PH6Y" localSheetId="2" hidden="1">#REF!</definedName>
    <definedName name="BExZMMOTLP5EPXI4M9CHNWE5PH6Y" hidden="1">#REF!</definedName>
    <definedName name="BExZMOC3VNZALJM71X2T6FV91GTB" localSheetId="1" hidden="1">#REF!</definedName>
    <definedName name="BExZMOC3VNZALJM71X2T6FV91GTB" localSheetId="2" hidden="1">#REF!</definedName>
    <definedName name="BExZMOC3VNZALJM71X2T6FV91GTB" hidden="1">#REF!</definedName>
    <definedName name="BExZMSOGKL1RJBH3NF8IOMKS8PVB" localSheetId="1" hidden="1">#REF!</definedName>
    <definedName name="BExZMSOGKL1RJBH3NF8IOMKS8PVB" localSheetId="2" hidden="1">#REF!</definedName>
    <definedName name="BExZMSOGKL1RJBH3NF8IOMKS8PVB" hidden="1">#REF!</definedName>
    <definedName name="BExZMVJ0DAHAXPF9H9EZH4O0V2XB" localSheetId="1" hidden="1">#REF!</definedName>
    <definedName name="BExZMVJ0DAHAXPF9H9EZH4O0V2XB" localSheetId="2" hidden="1">#REF!</definedName>
    <definedName name="BExZMVJ0DAHAXPF9H9EZH4O0V2XB" hidden="1">#REF!</definedName>
    <definedName name="BExZMXH39OB0I43XEL3K11U3G9PM" localSheetId="1" hidden="1">#REF!</definedName>
    <definedName name="BExZMXH39OB0I43XEL3K11U3G9PM" localSheetId="2" hidden="1">#REF!</definedName>
    <definedName name="BExZMXH39OB0I43XEL3K11U3G9PM" hidden="1">#REF!</definedName>
    <definedName name="BExZMZQ3RBKDHT5GLFNLS52OSJA0" localSheetId="1" hidden="1">#REF!</definedName>
    <definedName name="BExZMZQ3RBKDHT5GLFNLS52OSJA0" localSheetId="2" hidden="1">#REF!</definedName>
    <definedName name="BExZMZQ3RBKDHT5GLFNLS52OSJA0" hidden="1">#REF!</definedName>
    <definedName name="BExZN0MHEVYZARAN3B7SUGINLS4H" localSheetId="1" hidden="1">#REF!</definedName>
    <definedName name="BExZN0MHEVYZARAN3B7SUGINLS4H" localSheetId="2" hidden="1">#REF!</definedName>
    <definedName name="BExZN0MHEVYZARAN3B7SUGINLS4H" hidden="1">#REF!</definedName>
    <definedName name="BExZN0RT5WCS8WMVUIBB5SJUFEF6" localSheetId="1" hidden="1">#REF!</definedName>
    <definedName name="BExZN0RT5WCS8WMVUIBB5SJUFEF6" localSheetId="2" hidden="1">#REF!</definedName>
    <definedName name="BExZN0RT5WCS8WMVUIBB5SJUFEF6" hidden="1">#REF!</definedName>
    <definedName name="BExZN2F7Y2J2L2LN5WZRG949MS4A" localSheetId="1" hidden="1">#REF!</definedName>
    <definedName name="BExZN2F7Y2J2L2LN5WZRG949MS4A" localSheetId="2" hidden="1">#REF!</definedName>
    <definedName name="BExZN2F7Y2J2L2LN5WZRG949MS4A" hidden="1">#REF!</definedName>
    <definedName name="BExZN6MAOEZ50ACTF2TF6YH5SKL4" localSheetId="1" hidden="1">#REF!</definedName>
    <definedName name="BExZN6MAOEZ50ACTF2TF6YH5SKL4" localSheetId="2" hidden="1">#REF!</definedName>
    <definedName name="BExZN6MAOEZ50ACTF2TF6YH5SKL4" hidden="1">#REF!</definedName>
    <definedName name="BExZN847WUWKRYTZWG9TCQZJS3OL" localSheetId="1" hidden="1">#REF!</definedName>
    <definedName name="BExZN847WUWKRYTZWG9TCQZJS3OL" localSheetId="2" hidden="1">#REF!</definedName>
    <definedName name="BExZN847WUWKRYTZWG9TCQZJS3OL" hidden="1">#REF!</definedName>
    <definedName name="BExZNAD12QHXKRWN9C3UGH8XE4NQ" localSheetId="1" hidden="1">#REF!</definedName>
    <definedName name="BExZNAD12QHXKRWN9C3UGH8XE4NQ" localSheetId="2" hidden="1">#REF!</definedName>
    <definedName name="BExZNAD12QHXKRWN9C3UGH8XE4NQ" hidden="1">#REF!</definedName>
    <definedName name="BExZNDCY3KZ9N54SK4PKCZ9LB0JC" localSheetId="1" hidden="1">#REF!</definedName>
    <definedName name="BExZNDCY3KZ9N54SK4PKCZ9LB0JC" localSheetId="2" hidden="1">#REF!</definedName>
    <definedName name="BExZNDCY3KZ9N54SK4PKCZ9LB0JC" hidden="1">#REF!</definedName>
    <definedName name="BExZNDYIX9L1B1R47EFTK5EQ1X93" localSheetId="1" hidden="1">#REF!</definedName>
    <definedName name="BExZNDYIX9L1B1R47EFTK5EQ1X93" localSheetId="2" hidden="1">#REF!</definedName>
    <definedName name="BExZNDYIX9L1B1R47EFTK5EQ1X93" hidden="1">#REF!</definedName>
    <definedName name="BExZNGYFTF1K6B60UFUKN5KZMMZQ" localSheetId="1" hidden="1">#REF!</definedName>
    <definedName name="BExZNGYFTF1K6B60UFUKN5KZMMZQ" localSheetId="2" hidden="1">#REF!</definedName>
    <definedName name="BExZNGYFTF1K6B60UFUKN5KZMMZQ" hidden="1">#REF!</definedName>
    <definedName name="BExZNH3VISFF4NQI11BZDP5IQ7VG" localSheetId="1" hidden="1">#REF!</definedName>
    <definedName name="BExZNH3VISFF4NQI11BZDP5IQ7VG" localSheetId="2" hidden="1">#REF!</definedName>
    <definedName name="BExZNH3VISFF4NQI11BZDP5IQ7VG" hidden="1">#REF!</definedName>
    <definedName name="BExZNIB1N0EHT41GWF0CNMKFRKPE" localSheetId="1" hidden="1">#REF!</definedName>
    <definedName name="BExZNIB1N0EHT41GWF0CNMKFRKPE" localSheetId="2" hidden="1">#REF!</definedName>
    <definedName name="BExZNIB1N0EHT41GWF0CNMKFRKPE" hidden="1">#REF!</definedName>
    <definedName name="BExZNIB2Z0PW4MJVTRVEDQX8NTGC" localSheetId="1" hidden="1">#REF!</definedName>
    <definedName name="BExZNIB2Z0PW4MJVTRVEDQX8NTGC" localSheetId="2" hidden="1">#REF!</definedName>
    <definedName name="BExZNIB2Z0PW4MJVTRVEDQX8NTGC" hidden="1">#REF!</definedName>
    <definedName name="BExZNIGDZCXYF6BDUZ94RPJMUGEW" localSheetId="1" hidden="1">#REF!</definedName>
    <definedName name="BExZNIGDZCXYF6BDUZ94RPJMUGEW" localSheetId="2" hidden="1">#REF!</definedName>
    <definedName name="BExZNIGDZCXYF6BDUZ94RPJMUGEW" hidden="1">#REF!</definedName>
    <definedName name="BExZNJ1Y8RSOGU7HCLNI4JJ9WA8U" localSheetId="1" hidden="1">#REF!</definedName>
    <definedName name="BExZNJ1Y8RSOGU7HCLNI4JJ9WA8U" localSheetId="2" hidden="1">#REF!</definedName>
    <definedName name="BExZNJ1Y8RSOGU7HCLNI4JJ9WA8U" hidden="1">#REF!</definedName>
    <definedName name="BExZNJYCFYVMAOI62GB2BABK1ELE" localSheetId="1" hidden="1">#REF!</definedName>
    <definedName name="BExZNJYCFYVMAOI62GB2BABK1ELE" localSheetId="2" hidden="1">#REF!</definedName>
    <definedName name="BExZNJYCFYVMAOI62GB2BABK1ELE" hidden="1">#REF!</definedName>
    <definedName name="BExZNK3MJNUJ66UAAUQ7ROYUCSAY" localSheetId="1" hidden="1">#REF!</definedName>
    <definedName name="BExZNK3MJNUJ66UAAUQ7ROYUCSAY" localSheetId="2" hidden="1">#REF!</definedName>
    <definedName name="BExZNK3MJNUJ66UAAUQ7ROYUCSAY" hidden="1">#REF!</definedName>
    <definedName name="BExZNLGA4MKMPLKYNU8PWCQLVG4D" localSheetId="1" hidden="1">#REF!</definedName>
    <definedName name="BExZNLGA4MKMPLKYNU8PWCQLVG4D" localSheetId="2" hidden="1">#REF!</definedName>
    <definedName name="BExZNLGA4MKMPLKYNU8PWCQLVG4D" hidden="1">#REF!</definedName>
    <definedName name="BExZNMCO0AUZXCUFODU682Z15DFN" localSheetId="1" hidden="1">#REF!</definedName>
    <definedName name="BExZNMCO0AUZXCUFODU682Z15DFN" localSheetId="2" hidden="1">#REF!</definedName>
    <definedName name="BExZNMCO0AUZXCUFODU682Z15DFN" hidden="1">#REF!</definedName>
    <definedName name="BExZNO5ENYQQTDR15YNQ7Y2OVYJZ" localSheetId="1" hidden="1">#REF!</definedName>
    <definedName name="BExZNO5ENYQQTDR15YNQ7Y2OVYJZ" localSheetId="2" hidden="1">#REF!</definedName>
    <definedName name="BExZNO5ENYQQTDR15YNQ7Y2OVYJZ" hidden="1">#REF!</definedName>
    <definedName name="BExZNP1RCYRU2K18CYP7XPLBAZD8" localSheetId="1" hidden="1">#REF!</definedName>
    <definedName name="BExZNP1RCYRU2K18CYP7XPLBAZD8" localSheetId="2" hidden="1">#REF!</definedName>
    <definedName name="BExZNP1RCYRU2K18CYP7XPLBAZD8" hidden="1">#REF!</definedName>
    <definedName name="BExZNP1RJD7IYGX4TMDJOHGVSD7V" localSheetId="1" hidden="1">#REF!</definedName>
    <definedName name="BExZNP1RJD7IYGX4TMDJOHGVSD7V" localSheetId="2" hidden="1">#REF!</definedName>
    <definedName name="BExZNP1RJD7IYGX4TMDJOHGVSD7V" hidden="1">#REF!</definedName>
    <definedName name="BExZNQJPPY4SEZCCRVNAHC9MD7A9" localSheetId="1" hidden="1">#REF!</definedName>
    <definedName name="BExZNQJPPY4SEZCCRVNAHC9MD7A9" localSheetId="2" hidden="1">#REF!</definedName>
    <definedName name="BExZNQJPPY4SEZCCRVNAHC9MD7A9" hidden="1">#REF!</definedName>
    <definedName name="BExZNT3IENBP4PJ3O1VRGS96XB1T" localSheetId="1" hidden="1">#REF!</definedName>
    <definedName name="BExZNT3IENBP4PJ3O1VRGS96XB1T" localSheetId="2" hidden="1">#REF!</definedName>
    <definedName name="BExZNT3IENBP4PJ3O1VRGS96XB1T" hidden="1">#REF!</definedName>
    <definedName name="BExZNV707LIU6Z5H6QI6H67LHTI1" localSheetId="1" hidden="1">#REF!</definedName>
    <definedName name="BExZNV707LIU6Z5H6QI6H67LHTI1" localSheetId="2" hidden="1">#REF!</definedName>
    <definedName name="BExZNV707LIU6Z5H6QI6H67LHTI1" hidden="1">#REF!</definedName>
    <definedName name="BExZNVCBKB930QQ9QW7KSGOZ0V1M" localSheetId="1" hidden="1">#REF!</definedName>
    <definedName name="BExZNVCBKB930QQ9QW7KSGOZ0V1M" localSheetId="2" hidden="1">#REF!</definedName>
    <definedName name="BExZNVCBKB930QQ9QW7KSGOZ0V1M" hidden="1">#REF!</definedName>
    <definedName name="BExZNW8QJ18X0RSGFDWAE9ZSDX39" localSheetId="1" hidden="1">#REF!</definedName>
    <definedName name="BExZNW8QJ18X0RSGFDWAE9ZSDX39" localSheetId="2" hidden="1">#REF!</definedName>
    <definedName name="BExZNW8QJ18X0RSGFDWAE9ZSDX39" hidden="1">#REF!</definedName>
    <definedName name="BExZNZ8KZHP6L2VG15TUIURJK761" localSheetId="1" hidden="1">#REF!</definedName>
    <definedName name="BExZNZ8KZHP6L2VG15TUIURJK761" localSheetId="2" hidden="1">#REF!</definedName>
    <definedName name="BExZNZ8KZHP6L2VG15TUIURJK761" hidden="1">#REF!</definedName>
    <definedName name="BExZNZDWRS6Q40L8OCWFEIVI0A1O" localSheetId="1" hidden="1">#REF!</definedName>
    <definedName name="BExZNZDWRS6Q40L8OCWFEIVI0A1O" localSheetId="2" hidden="1">#REF!</definedName>
    <definedName name="BExZNZDWRS6Q40L8OCWFEIVI0A1O" hidden="1">#REF!</definedName>
    <definedName name="BExZOA11JVFQC9JL1M3HYYE28MYY" localSheetId="1" hidden="1">#REF!</definedName>
    <definedName name="BExZOA11JVFQC9JL1M3HYYE28MYY" localSheetId="2" hidden="1">#REF!</definedName>
    <definedName name="BExZOA11JVFQC9JL1M3HYYE28MYY" hidden="1">#REF!</definedName>
    <definedName name="BExZOBO9NYLGVJQ31LVQ9XS2ZT4N" localSheetId="1" hidden="1">#REF!</definedName>
    <definedName name="BExZOBO9NYLGVJQ31LVQ9XS2ZT4N" localSheetId="2" hidden="1">#REF!</definedName>
    <definedName name="BExZOBO9NYLGVJQ31LVQ9XS2ZT4N" hidden="1">#REF!</definedName>
    <definedName name="BExZOEIVPQXLMQIOFZKVB6QU4PL2" localSheetId="1" hidden="1">#REF!</definedName>
    <definedName name="BExZOEIVPQXLMQIOFZKVB6QU4PL2" localSheetId="2" hidden="1">#REF!</definedName>
    <definedName name="BExZOEIVPQXLMQIOFZKVB6QU4PL2" hidden="1">#REF!</definedName>
    <definedName name="BExZOETNB1CJ3Y2RKLI1ZK0S8Z6H" localSheetId="1" hidden="1">#REF!</definedName>
    <definedName name="BExZOETNB1CJ3Y2RKLI1ZK0S8Z6H" localSheetId="2" hidden="1">#REF!</definedName>
    <definedName name="BExZOETNB1CJ3Y2RKLI1ZK0S8Z6H" hidden="1">#REF!</definedName>
    <definedName name="BExZOFQ0900FCC5J1DZ00YHBCQKH" localSheetId="1" hidden="1">#REF!</definedName>
    <definedName name="BExZOFQ0900FCC5J1DZ00YHBCQKH" localSheetId="2" hidden="1">#REF!</definedName>
    <definedName name="BExZOFQ0900FCC5J1DZ00YHBCQKH" hidden="1">#REF!</definedName>
    <definedName name="BExZOGBLV9VKIJSZA9FTH6F6I902" localSheetId="1" hidden="1">#REF!</definedName>
    <definedName name="BExZOGBLV9VKIJSZA9FTH6F6I902" localSheetId="2" hidden="1">#REF!</definedName>
    <definedName name="BExZOGBLV9VKIJSZA9FTH6F6I902" hidden="1">#REF!</definedName>
    <definedName name="BExZOGMEFZESDYE7HMZOE08HF0C2" localSheetId="1" hidden="1">Table #REF!</definedName>
    <definedName name="BExZOGMEFZESDYE7HMZOE08HF0C2" localSheetId="2" hidden="1">Table '[5]2'!$B$6:$F$9</definedName>
    <definedName name="BExZOGMEFZESDYE7HMZOE08HF0C2" hidden="1">Table '[5]2'!$B$6:$F$9</definedName>
    <definedName name="BExZOL9K1RUXBTLZ6FJ65BIE9G5R" localSheetId="1" hidden="1">#REF!</definedName>
    <definedName name="BExZOL9K1RUXBTLZ6FJ65BIE9G5R" localSheetId="2" hidden="1">#REF!</definedName>
    <definedName name="BExZOL9K1RUXBTLZ6FJ65BIE9G5R" hidden="1">#REF!</definedName>
    <definedName name="BExZOLF22CY6OXXVCFT5MPM20TMR" localSheetId="1" hidden="1">#REF!</definedName>
    <definedName name="BExZOLF22CY6OXXVCFT5MPM20TMR" localSheetId="2" hidden="1">#REF!</definedName>
    <definedName name="BExZOLF22CY6OXXVCFT5MPM20TMR" hidden="1">#REF!</definedName>
    <definedName name="BExZOLKD3JV9C443RC6R4LJ8WZLN" localSheetId="1" hidden="1">#REF!</definedName>
    <definedName name="BExZOLKD3JV9C443RC6R4LJ8WZLN" localSheetId="2" hidden="1">#REF!</definedName>
    <definedName name="BExZOLKD3JV9C443RC6R4LJ8WZLN" hidden="1">#REF!</definedName>
    <definedName name="BExZOREMVSK4E5VSWM838KHUB8AI" localSheetId="1" hidden="1">#REF!</definedName>
    <definedName name="BExZOREMVSK4E5VSWM838KHUB8AI" localSheetId="2" hidden="1">#REF!</definedName>
    <definedName name="BExZOREMVSK4E5VSWM838KHUB8AI" hidden="1">#REF!</definedName>
    <definedName name="BExZOTNOEKCCU28KCHZ037PD7WBI" localSheetId="1" hidden="1">#REF!</definedName>
    <definedName name="BExZOTNOEKCCU28KCHZ037PD7WBI" localSheetId="2" hidden="1">#REF!</definedName>
    <definedName name="BExZOTNOEKCCU28KCHZ037PD7WBI" hidden="1">#REF!</definedName>
    <definedName name="BExZOVR745T5P1KS9NV2PXZPZVRG" localSheetId="1" hidden="1">#REF!</definedName>
    <definedName name="BExZOVR745T5P1KS9NV2PXZPZVRG" localSheetId="2" hidden="1">#REF!</definedName>
    <definedName name="BExZOVR745T5P1KS9NV2PXZPZVRG" hidden="1">#REF!</definedName>
    <definedName name="BExZOXPF7XCDGZJHB8QCPELM3MVW" localSheetId="1" hidden="1">#REF!</definedName>
    <definedName name="BExZOXPF7XCDGZJHB8QCPELM3MVW" localSheetId="2" hidden="1">[4]Program!#REF!</definedName>
    <definedName name="BExZOXPF7XCDGZJHB8QCPELM3MVW" hidden="1">[4]Program!#REF!</definedName>
    <definedName name="BExZOZCPA7MIY6BDBXUMJS5AL31X" localSheetId="1" hidden="1">#REF!</definedName>
    <definedName name="BExZOZCPA7MIY6BDBXUMJS5AL31X" localSheetId="2" hidden="1">#REF!</definedName>
    <definedName name="BExZOZCPA7MIY6BDBXUMJS5AL31X" hidden="1">#REF!</definedName>
    <definedName name="BExZOZSWGLSY2XYVRIS6VSNJDSGD" localSheetId="1" hidden="1">#REF!</definedName>
    <definedName name="BExZOZSWGLSY2XYVRIS6VSNJDSGD" localSheetId="2" hidden="1">#REF!</definedName>
    <definedName name="BExZOZSWGLSY2XYVRIS6VSNJDSGD" hidden="1">#REF!</definedName>
    <definedName name="BExZP0UMJ2XOHLMV90CUCEQCMD4W" localSheetId="1" hidden="1">#REF!</definedName>
    <definedName name="BExZP0UMJ2XOHLMV90CUCEQCMD4W" localSheetId="2" hidden="1">#REF!</definedName>
    <definedName name="BExZP0UMJ2XOHLMV90CUCEQCMD4W" hidden="1">#REF!</definedName>
    <definedName name="BExZP1AUQLMT5B9EDAGD4U0O9VKB" localSheetId="1" hidden="1">#REF!</definedName>
    <definedName name="BExZP1AUQLMT5B9EDAGD4U0O9VKB" localSheetId="2" hidden="1">#REF!</definedName>
    <definedName name="BExZP1AUQLMT5B9EDAGD4U0O9VKB" hidden="1">#REF!</definedName>
    <definedName name="BExZP7AIJKLM6C6CSUIIFAHFBNX2" localSheetId="1" hidden="1">#REF!</definedName>
    <definedName name="BExZP7AIJKLM6C6CSUIIFAHFBNX2" localSheetId="2" hidden="1">#REF!</definedName>
    <definedName name="BExZP7AIJKLM6C6CSUIIFAHFBNX2" hidden="1">#REF!</definedName>
    <definedName name="BExZP8XY86CM5RRP7JQOCP51NBQU" localSheetId="1" hidden="1">Tech #REF!</definedName>
    <definedName name="BExZP8XY86CM5RRP7JQOCP51NBQU" hidden="1">Tech '[5]2'!$B$7:$N$11</definedName>
    <definedName name="BExZPFU3AP7RASS5X21Q6MTP5DI1" localSheetId="1" hidden="1">#REF!</definedName>
    <definedName name="BExZPFU3AP7RASS5X21Q6MTP5DI1" localSheetId="2" hidden="1">#REF!</definedName>
    <definedName name="BExZPFU3AP7RASS5X21Q6MTP5DI1" hidden="1">#REF!</definedName>
    <definedName name="BExZPHMU4RIK502RAAQH47U4JFAW" localSheetId="1" hidden="1">#REF!</definedName>
    <definedName name="BExZPHMU4RIK502RAAQH47U4JFAW" localSheetId="2" hidden="1">#REF!</definedName>
    <definedName name="BExZPHMU4RIK502RAAQH47U4JFAW" hidden="1">#REF!</definedName>
    <definedName name="BExZPLZ73XA79JJWLPH6UJ3JPWOV" localSheetId="1" hidden="1">#REF!</definedName>
    <definedName name="BExZPLZ73XA79JJWLPH6UJ3JPWOV" localSheetId="2" hidden="1">#REF!</definedName>
    <definedName name="BExZPLZ73XA79JJWLPH6UJ3JPWOV" hidden="1">#REF!</definedName>
    <definedName name="BExZPQ0XY507N8FJMVPKCTK8HC9H" localSheetId="1" hidden="1">#REF!</definedName>
    <definedName name="BExZPQ0XY507N8FJMVPKCTK8HC9H" localSheetId="2" hidden="1">[1]Table!#REF!</definedName>
    <definedName name="BExZPQ0XY507N8FJMVPKCTK8HC9H" hidden="1">[2]Table!#REF!</definedName>
    <definedName name="BExZPRZ01I4HH5BV6JYDZ13OPIXS" localSheetId="1" hidden="1">#REF!</definedName>
    <definedName name="BExZPRZ01I4HH5BV6JYDZ13OPIXS" localSheetId="2" hidden="1">#REF!</definedName>
    <definedName name="BExZPRZ01I4HH5BV6JYDZ13OPIXS" hidden="1">#REF!</definedName>
    <definedName name="BExZPUO3WXZZLJS5CMNV98Z7IUYV" localSheetId="1" hidden="1">#REF!</definedName>
    <definedName name="BExZPUO3WXZZLJS5CMNV98Z7IUYV" localSheetId="2" hidden="1">#REF!</definedName>
    <definedName name="BExZPUO3WXZZLJS5CMNV98Z7IUYV" hidden="1">#REF!</definedName>
    <definedName name="BExZPWBJ4H8RND8XVKNCJ474L2J6" localSheetId="1" hidden="1">#REF!</definedName>
    <definedName name="BExZPWBJ4H8RND8XVKNCJ474L2J6" localSheetId="2" hidden="1">#REF!</definedName>
    <definedName name="BExZPWBJ4H8RND8XVKNCJ474L2J6" hidden="1">#REF!</definedName>
    <definedName name="BExZPXYS0Y03M9GUEF3W61VEQDCV" localSheetId="1" hidden="1">Tech #REF!</definedName>
    <definedName name="BExZPXYS0Y03M9GUEF3W61VEQDCV" localSheetId="2" hidden="1">Tech '[5]2'!$B$7:$G$10</definedName>
    <definedName name="BExZPXYS0Y03M9GUEF3W61VEQDCV" hidden="1">Tech '[5]2'!$B$7:$G$10</definedName>
    <definedName name="BExZPYPUAQ9ACGU2P4S2SKJ1W8LK" localSheetId="1" hidden="1">#REF!</definedName>
    <definedName name="BExZPYPUAQ9ACGU2P4S2SKJ1W8LK" localSheetId="2" hidden="1">#REF!</definedName>
    <definedName name="BExZPYPUAQ9ACGU2P4S2SKJ1W8LK" hidden="1">#REF!</definedName>
    <definedName name="BExZPZM8AGHEV1N9WP4B6LHNT9G8" localSheetId="1" hidden="1">#REF!</definedName>
    <definedName name="BExZPZM8AGHEV1N9WP4B6LHNT9G8" localSheetId="2" hidden="1">#REF!</definedName>
    <definedName name="BExZPZM8AGHEV1N9WP4B6LHNT9G8" hidden="1">#REF!</definedName>
    <definedName name="BExZQ19I7ERBKQLFVNOFQXAWYZGW" localSheetId="1" hidden="1">#REF!</definedName>
    <definedName name="BExZQ19I7ERBKQLFVNOFQXAWYZGW" localSheetId="2" hidden="1">#REF!</definedName>
    <definedName name="BExZQ19I7ERBKQLFVNOFQXAWYZGW" hidden="1">#REF!</definedName>
    <definedName name="BExZQ1KA82851MNKP86CQOTEKJ9Z" localSheetId="1" hidden="1">#REF!</definedName>
    <definedName name="BExZQ1KA82851MNKP86CQOTEKJ9Z" localSheetId="2" hidden="1">#REF!</definedName>
    <definedName name="BExZQ1KA82851MNKP86CQOTEKJ9Z" hidden="1">#REF!</definedName>
    <definedName name="BExZQ37OVBR25U32CO2YYVPZOMR5" localSheetId="1" hidden="1">#REF!</definedName>
    <definedName name="BExZQ37OVBR25U32CO2YYVPZOMR5" localSheetId="2" hidden="1">[1]Table!#REF!</definedName>
    <definedName name="BExZQ37OVBR25U32CO2YYVPZOMR5" hidden="1">[2]Table!#REF!</definedName>
    <definedName name="BExZQ3NT7H06VO0AR48WHZULZB93" localSheetId="1" hidden="1">#REF!</definedName>
    <definedName name="BExZQ3NT7H06VO0AR48WHZULZB93" localSheetId="2" hidden="1">#REF!</definedName>
    <definedName name="BExZQ3NT7H06VO0AR48WHZULZB93" hidden="1">#REF!</definedName>
    <definedName name="BExZQ5WSDR1IOST5QNQ1YT7S51SS" localSheetId="1" hidden="1">Tech #REF!</definedName>
    <definedName name="BExZQ5WSDR1IOST5QNQ1YT7S51SS" localSheetId="2" hidden="1">Tech '[5]2'!$B$6:$S$185</definedName>
    <definedName name="BExZQ5WSDR1IOST5QNQ1YT7S51SS" hidden="1">Tech '[5]2'!$B$6:$S$185</definedName>
    <definedName name="BExZQ7PJU07SEJMDX18U9YVDC2GU" localSheetId="1" hidden="1">#REF!</definedName>
    <definedName name="BExZQ7PJU07SEJMDX18U9YVDC2GU" localSheetId="2" hidden="1">#REF!</definedName>
    <definedName name="BExZQ7PJU07SEJMDX18U9YVDC2GU" hidden="1">#REF!</definedName>
    <definedName name="BExZQ80BR13LK36I986CULUIQ75I" localSheetId="1" hidden="1">#REF!</definedName>
    <definedName name="BExZQ80BR13LK36I986CULUIQ75I" localSheetId="2" hidden="1">#REF!</definedName>
    <definedName name="BExZQ80BR13LK36I986CULUIQ75I" hidden="1">#REF!</definedName>
    <definedName name="BExZQ97GRS1JT451BUNZG7OVGF7Q" localSheetId="1" hidden="1">#REF!</definedName>
    <definedName name="BExZQ97GRS1JT451BUNZG7OVGF7Q" localSheetId="2" hidden="1">#REF!</definedName>
    <definedName name="BExZQ97GRS1JT451BUNZG7OVGF7Q" hidden="1">#REF!</definedName>
    <definedName name="BExZQBGC21KNJWAH9LECF9RTMOV5" localSheetId="1" hidden="1">#REF!</definedName>
    <definedName name="BExZQBGC21KNJWAH9LECF9RTMOV5" localSheetId="2" hidden="1">#REF!</definedName>
    <definedName name="BExZQBGC21KNJWAH9LECF9RTMOV5" hidden="1">#REF!</definedName>
    <definedName name="BExZQCI6PA7CWYLIQ5B0EHNKCTHZ" localSheetId="1" hidden="1">#REF!</definedName>
    <definedName name="BExZQCI6PA7CWYLIQ5B0EHNKCTHZ" localSheetId="2" hidden="1">#REF!</definedName>
    <definedName name="BExZQCI6PA7CWYLIQ5B0EHNKCTHZ" hidden="1">#REF!</definedName>
    <definedName name="BExZQGJS2Q6N9UV1R906P1K5JAD2" localSheetId="1" hidden="1">#REF!</definedName>
    <definedName name="BExZQGJS2Q6N9UV1R906P1K5JAD2" localSheetId="2" hidden="1">#REF!</definedName>
    <definedName name="BExZQGJS2Q6N9UV1R906P1K5JAD2" hidden="1">#REF!</definedName>
    <definedName name="BExZQHG3WD2NZQO02U91B8YU7665" localSheetId="1" hidden="1">#REF!</definedName>
    <definedName name="BExZQHG3WD2NZQO02U91B8YU7665" localSheetId="2" hidden="1">#REF!</definedName>
    <definedName name="BExZQHG3WD2NZQO02U91B8YU7665" hidden="1">#REF!</definedName>
    <definedName name="BExZQIHTGHK7OOI2Y2PN3JYBY82I" localSheetId="1" hidden="1">#REF!</definedName>
    <definedName name="BExZQIHTGHK7OOI2Y2PN3JYBY82I" localSheetId="2" hidden="1">#REF!</definedName>
    <definedName name="BExZQIHTGHK7OOI2Y2PN3JYBY82I" hidden="1">#REF!</definedName>
    <definedName name="BExZQJJMGU5MHQOILGXGJPAQI5XI" localSheetId="1" hidden="1">#REF!</definedName>
    <definedName name="BExZQJJMGU5MHQOILGXGJPAQI5XI" localSheetId="2" hidden="1">#REF!</definedName>
    <definedName name="BExZQJJMGU5MHQOILGXGJPAQI5XI" hidden="1">#REF!</definedName>
    <definedName name="BExZQM8R5XQJYUOMXFGDDNBVHXWO" localSheetId="1" hidden="1">#REF!</definedName>
    <definedName name="BExZQM8R5XQJYUOMXFGDDNBVHXWO" localSheetId="2" hidden="1">#REF!</definedName>
    <definedName name="BExZQM8R5XQJYUOMXFGDDNBVHXWO" hidden="1">#REF!</definedName>
    <definedName name="BExZQXBYEBN28QUH1KOVW6KKA5UM" localSheetId="1" hidden="1">#REF!</definedName>
    <definedName name="BExZQXBYEBN28QUH1KOVW6KKA5UM" localSheetId="2" hidden="1">#REF!</definedName>
    <definedName name="BExZQXBYEBN28QUH1KOVW6KKA5UM" hidden="1">#REF!</definedName>
    <definedName name="BExZQZKT146WEN8FTVZ7Y5TSB8L5" localSheetId="1" hidden="1">#REF!</definedName>
    <definedName name="BExZQZKT146WEN8FTVZ7Y5TSB8L5" localSheetId="2" hidden="1">#REF!</definedName>
    <definedName name="BExZQZKT146WEN8FTVZ7Y5TSB8L5" hidden="1">#REF!</definedName>
    <definedName name="BExZR485AKBH93YZ08CMUC3WROED" localSheetId="1" hidden="1">#REF!</definedName>
    <definedName name="BExZR485AKBH93YZ08CMUC3WROED" localSheetId="2" hidden="1">#REF!</definedName>
    <definedName name="BExZR485AKBH93YZ08CMUC3WROED" hidden="1">#REF!</definedName>
    <definedName name="BExZR4O8LL0ETNQMJXGWRRWQQAAQ" localSheetId="1" hidden="1">#REF!</definedName>
    <definedName name="BExZR4O8LL0ETNQMJXGWRRWQQAAQ" localSheetId="2" hidden="1">#REF!</definedName>
    <definedName name="BExZR4O8LL0ETNQMJXGWRRWQQAAQ" hidden="1">#REF!</definedName>
    <definedName name="BExZR7TL98P2PPUVGIZYR5873DWW" localSheetId="1" hidden="1">#REF!</definedName>
    <definedName name="BExZR7TL98P2PPUVGIZYR5873DWW" localSheetId="2" hidden="1">#REF!</definedName>
    <definedName name="BExZR7TL98P2PPUVGIZYR5873DWW" hidden="1">#REF!</definedName>
    <definedName name="BExZRAO0PXJJT29D4N11UE9SA6Q7" localSheetId="1" hidden="1">#REF!</definedName>
    <definedName name="BExZRAO0PXJJT29D4N11UE9SA6Q7" localSheetId="2" hidden="1">#REF!</definedName>
    <definedName name="BExZRAO0PXJJT29D4N11UE9SA6Q7" hidden="1">#REF!</definedName>
    <definedName name="BExZRAYU55IA490ONBTM2ZJC28MJ" localSheetId="1" hidden="1">#REF!</definedName>
    <definedName name="BExZRAYU55IA490ONBTM2ZJC28MJ" localSheetId="2" hidden="1">#REF!</definedName>
    <definedName name="BExZRAYU55IA490ONBTM2ZJC28MJ" hidden="1">#REF!</definedName>
    <definedName name="BExZRB4B9IPE0GOGANFIYI2IJCM4" localSheetId="1" hidden="1">#REF!</definedName>
    <definedName name="BExZRB4B9IPE0GOGANFIYI2IJCM4" localSheetId="2" hidden="1">#REF!</definedName>
    <definedName name="BExZRB4B9IPE0GOGANFIYI2IJCM4" hidden="1">#REF!</definedName>
    <definedName name="BExZRGD1603X5ACFALUUDKCD7X48" localSheetId="1" hidden="1">#REF!</definedName>
    <definedName name="BExZRGD1603X5ACFALUUDKCD7X48" localSheetId="2" hidden="1">#REF!</definedName>
    <definedName name="BExZRGD1603X5ACFALUUDKCD7X48" hidden="1">#REF!</definedName>
    <definedName name="BExZRGNSUPG6TBX2L292MP1PLVMU" localSheetId="1" hidden="1">#REF!</definedName>
    <definedName name="BExZRGNSUPG6TBX2L292MP1PLVMU" localSheetId="2" hidden="1">#REF!</definedName>
    <definedName name="BExZRGNSUPG6TBX2L292MP1PLVMU" hidden="1">#REF!</definedName>
    <definedName name="BExZRM7DFUWESHA5C47IN0K0D992" localSheetId="1" hidden="1">#REF!</definedName>
    <definedName name="BExZRM7DFUWESHA5C47IN0K0D992" localSheetId="2" hidden="1">#REF!</definedName>
    <definedName name="BExZRM7DFUWESHA5C47IN0K0D992" hidden="1">#REF!</definedName>
    <definedName name="BExZRNEIL34KE2ZQ3FIKRFJV0WNS" localSheetId="1" hidden="1">#REF!</definedName>
    <definedName name="BExZRNEIL34KE2ZQ3FIKRFJV0WNS" localSheetId="2" hidden="1">#REF!</definedName>
    <definedName name="BExZRNEIL34KE2ZQ3FIKRFJV0WNS" hidden="1">#REF!</definedName>
    <definedName name="BExZROLT7Q6DCPAO1RMU9NQ5AJVA" localSheetId="1" hidden="1">#REF!</definedName>
    <definedName name="BExZROLT7Q6DCPAO1RMU9NQ5AJVA" localSheetId="2" hidden="1">#REF!</definedName>
    <definedName name="BExZROLT7Q6DCPAO1RMU9NQ5AJVA" hidden="1">#REF!</definedName>
    <definedName name="BExZRP1X6UVLN1UOLHH5VF4STP1O" localSheetId="1" hidden="1">#REF!</definedName>
    <definedName name="BExZRP1X6UVLN1UOLHH5VF4STP1O" localSheetId="2" hidden="1">#REF!</definedName>
    <definedName name="BExZRP1X6UVLN1UOLHH5VF4STP1O" hidden="1">#REF!</definedName>
    <definedName name="BExZRQ930U6OCYNV00CH5I0Q4LPE" localSheetId="1" hidden="1">#REF!</definedName>
    <definedName name="BExZRQ930U6OCYNV00CH5I0Q4LPE" localSheetId="2" hidden="1">#REF!</definedName>
    <definedName name="BExZRQ930U6OCYNV00CH5I0Q4LPE" hidden="1">#REF!</definedName>
    <definedName name="BExZRUG5K54NJKXCE852RMQW8K9Q" localSheetId="1" hidden="1">#REF!</definedName>
    <definedName name="BExZRUG5K54NJKXCE852RMQW8K9Q" localSheetId="2" hidden="1">#REF!</definedName>
    <definedName name="BExZRUG5K54NJKXCE852RMQW8K9Q" hidden="1">#REF!</definedName>
    <definedName name="BExZRW8W514W8OZ72YBONYJ64GXF" localSheetId="1" hidden="1">#REF!</definedName>
    <definedName name="BExZRW8W514W8OZ72YBONYJ64GXF" localSheetId="2" hidden="1">#REF!</definedName>
    <definedName name="BExZRW8W514W8OZ72YBONYJ64GXF" hidden="1">#REF!</definedName>
    <definedName name="BExZRWJP2BUVFJPO8U8ATQEP0LZU" localSheetId="1" hidden="1">#REF!</definedName>
    <definedName name="BExZRWJP2BUVFJPO8U8ATQEP0LZU" localSheetId="2" hidden="1">#REF!</definedName>
    <definedName name="BExZRWJP2BUVFJPO8U8ATQEP0LZU" hidden="1">#REF!</definedName>
    <definedName name="BExZRYN6SI8MPILTZ5QHDWZ0HBIJ" localSheetId="1" hidden="1">#REF!</definedName>
    <definedName name="BExZRYN6SI8MPILTZ5QHDWZ0HBIJ" localSheetId="2" hidden="1">#REF!</definedName>
    <definedName name="BExZRYN6SI8MPILTZ5QHDWZ0HBIJ" hidden="1">#REF!</definedName>
    <definedName name="BExZRYN6TKLS1N70DLRI2IKWN37Q" localSheetId="1" hidden="1">#REF!</definedName>
    <definedName name="BExZRYN6TKLS1N70DLRI2IKWN37Q" localSheetId="2" hidden="1">#REF!</definedName>
    <definedName name="BExZRYN6TKLS1N70DLRI2IKWN37Q" hidden="1">#REF!</definedName>
    <definedName name="BExZS1CBTC8QC8S2HIB93A2TPFQA" localSheetId="1" hidden="1">#REF!</definedName>
    <definedName name="BExZS1CBTC8QC8S2HIB93A2TPFQA" localSheetId="2" hidden="1">#REF!</definedName>
    <definedName name="BExZS1CBTC8QC8S2HIB93A2TPFQA" hidden="1">#REF!</definedName>
    <definedName name="BExZS2OY9JTSSP01ZQ6V2T2LO5R9" localSheetId="1" hidden="1">#REF!</definedName>
    <definedName name="BExZS2OY9JTSSP01ZQ6V2T2LO5R9" localSheetId="2" hidden="1">#REF!</definedName>
    <definedName name="BExZS2OY9JTSSP01ZQ6V2T2LO5R9" hidden="1">#REF!</definedName>
    <definedName name="BExZS3QMQMNTFDGMI16A1CNUSNIV" localSheetId="1" hidden="1">#REF!</definedName>
    <definedName name="BExZS3QMQMNTFDGMI16A1CNUSNIV" localSheetId="2" hidden="1">#REF!</definedName>
    <definedName name="BExZS3QMQMNTFDGMI16A1CNUSNIV" hidden="1">#REF!</definedName>
    <definedName name="BExZS3W44LIM4BAD179YPU2MM4ZB" localSheetId="1" hidden="1">#REF!</definedName>
    <definedName name="BExZS3W44LIM4BAD179YPU2MM4ZB" localSheetId="2" hidden="1">#REF!</definedName>
    <definedName name="BExZS3W44LIM4BAD179YPU2MM4ZB" hidden="1">#REF!</definedName>
    <definedName name="BExZSFFFFYDF8YWB98HORGE6VMD6" localSheetId="1" hidden="1">TEST-#REF!</definedName>
    <definedName name="BExZSFFFFYDF8YWB98HORGE6VMD6" localSheetId="2" hidden="1">TEST-[6]LISTA!$B$7:$F$1857</definedName>
    <definedName name="BExZSFFFFYDF8YWB98HORGE6VMD6" hidden="1">TEST-[6]LISTA!$B$7:$F$1857</definedName>
    <definedName name="BExZSFKVLJIWZ4B7ME3F0V0YM115" localSheetId="1" hidden="1">#REF!</definedName>
    <definedName name="BExZSFKVLJIWZ4B7ME3F0V0YM115" localSheetId="2" hidden="1">#REF!</definedName>
    <definedName name="BExZSFKVLJIWZ4B7ME3F0V0YM115" hidden="1">#REF!</definedName>
    <definedName name="BExZSFQ6L10WXXPSDZG2V9J6T51Q" localSheetId="1" hidden="1">Table #REF!</definedName>
    <definedName name="BExZSFQ6L10WXXPSDZG2V9J6T51Q" localSheetId="2" hidden="1">Table '[5]2'!$B$6:$F$9</definedName>
    <definedName name="BExZSFQ6L10WXXPSDZG2V9J6T51Q" hidden="1">Table '[5]2'!$B$6:$F$9</definedName>
    <definedName name="BExZSHIYGFLJU845M1XBEXWPV7DV" localSheetId="1" hidden="1">#REF!</definedName>
    <definedName name="BExZSHIYGFLJU845M1XBEXWPV7DV" localSheetId="2" hidden="1">#REF!</definedName>
    <definedName name="BExZSHIYGFLJU845M1XBEXWPV7DV" hidden="1">#REF!</definedName>
    <definedName name="BExZSI9USDLZAN8LI8M4YYQL24GZ" localSheetId="1" hidden="1">#REF!</definedName>
    <definedName name="BExZSI9USDLZAN8LI8M4YYQL24GZ" localSheetId="2" hidden="1">#REF!</definedName>
    <definedName name="BExZSI9USDLZAN8LI8M4YYQL24GZ" hidden="1">#REF!</definedName>
    <definedName name="BExZSS0LA2JY4ZLJ1Z5YCMLJJZCH" localSheetId="1" hidden="1">#REF!</definedName>
    <definedName name="BExZSS0LA2JY4ZLJ1Z5YCMLJJZCH" localSheetId="2" hidden="1">#REF!</definedName>
    <definedName name="BExZSS0LA2JY4ZLJ1Z5YCMLJJZCH" hidden="1">#REF!</definedName>
    <definedName name="BExZSSWYFPQRRC6ER97H72JBUYAD" localSheetId="1" hidden="1">#REF!</definedName>
    <definedName name="BExZSSWYFPQRRC6ER97H72JBUYAD" localSheetId="2" hidden="1">#REF!</definedName>
    <definedName name="BExZSSWYFPQRRC6ER97H72JBUYAD" hidden="1">#REF!</definedName>
    <definedName name="BExZSYRAL38T8SFTHLEC94VZAPTB" localSheetId="1" hidden="1">#REF!</definedName>
    <definedName name="BExZSYRAL38T8SFTHLEC94VZAPTB" localSheetId="2" hidden="1">#REF!</definedName>
    <definedName name="BExZSYRAL38T8SFTHLEC94VZAPTB" hidden="1">#REF!</definedName>
    <definedName name="BExZSZ21VX9ESDG8PFXHDLT82KLO" localSheetId="1" hidden="1">#REF!</definedName>
    <definedName name="BExZSZ21VX9ESDG8PFXHDLT82KLO" localSheetId="2" hidden="1">#REF!</definedName>
    <definedName name="BExZSZ21VX9ESDG8PFXHDLT82KLO" hidden="1">#REF!</definedName>
    <definedName name="BExZT15LSU0U4YZ9QIWQJF99FAKU" localSheetId="1" hidden="1">#REF!</definedName>
    <definedName name="BExZT15LSU0U4YZ9QIWQJF99FAKU" localSheetId="2" hidden="1">#REF!</definedName>
    <definedName name="BExZT15LSU0U4YZ9QIWQJF99FAKU" hidden="1">#REF!</definedName>
    <definedName name="BExZT9EDMVKQ66EJH29TPJ18I3YS" localSheetId="1" hidden="1">#REF!</definedName>
    <definedName name="BExZT9EDMVKQ66EJH29TPJ18I3YS" localSheetId="2" hidden="1">#REF!</definedName>
    <definedName name="BExZT9EDMVKQ66EJH29TPJ18I3YS" hidden="1">#REF!</definedName>
    <definedName name="BExZT9UHHYC6ED3NRP7FXU0W6O8M" localSheetId="1" hidden="1">#REF!</definedName>
    <definedName name="BExZT9UHHYC6ED3NRP7FXU0W6O8M" localSheetId="2" hidden="1">#REF!</definedName>
    <definedName name="BExZT9UHHYC6ED3NRP7FXU0W6O8M" hidden="1">#REF!</definedName>
    <definedName name="BExZTAQV2QVSZY5Y3VCCWUBSBW9P" localSheetId="1" hidden="1">#REF!</definedName>
    <definedName name="BExZTAQV2QVSZY5Y3VCCWUBSBW9P" localSheetId="2" hidden="1">#REF!</definedName>
    <definedName name="BExZTAQV2QVSZY5Y3VCCWUBSBW9P" hidden="1">#REF!</definedName>
    <definedName name="BExZTC8S1L60TW34BLBQLDKD9RH4" localSheetId="1" hidden="1">#REF!</definedName>
    <definedName name="BExZTC8S1L60TW34BLBQLDKD9RH4" localSheetId="2" hidden="1">#REF!</definedName>
    <definedName name="BExZTC8S1L60TW34BLBQLDKD9RH4" hidden="1">#REF!</definedName>
    <definedName name="BExZTC8SX5YG3KJTCFBBTLG032OB" localSheetId="1" hidden="1">#REF!</definedName>
    <definedName name="BExZTC8SX5YG3KJTCFBBTLG032OB" localSheetId="2" hidden="1">#REF!</definedName>
    <definedName name="BExZTC8SX5YG3KJTCFBBTLG032OB" hidden="1">#REF!</definedName>
    <definedName name="BExZTCP3AS1RQUH3NNZGOJY7ORHW" localSheetId="1" hidden="1">#REF!</definedName>
    <definedName name="BExZTCP3AS1RQUH3NNZGOJY7ORHW" localSheetId="2" hidden="1">#REF!</definedName>
    <definedName name="BExZTCP3AS1RQUH3NNZGOJY7ORHW" hidden="1">#REF!</definedName>
    <definedName name="BExZTHSI2FX56PWRSNX9H5EWTZFO" localSheetId="1" hidden="1">#REF!</definedName>
    <definedName name="BExZTHSI2FX56PWRSNX9H5EWTZFO" localSheetId="2" hidden="1">#REF!</definedName>
    <definedName name="BExZTHSI2FX56PWRSNX9H5EWTZFO" hidden="1">#REF!</definedName>
    <definedName name="BExZTIJD2LC2723E21H1UMCWA9SO" localSheetId="1" hidden="1">#REF!</definedName>
    <definedName name="BExZTIJD2LC2723E21H1UMCWA9SO" localSheetId="2" hidden="1">#REF!</definedName>
    <definedName name="BExZTIJD2LC2723E21H1UMCWA9SO" hidden="1">#REF!</definedName>
    <definedName name="BExZTJL3HVBFY139H6CJHEQCT1EL" localSheetId="1" hidden="1">#REF!</definedName>
    <definedName name="BExZTJL3HVBFY139H6CJHEQCT1EL" localSheetId="2" hidden="1">#REF!</definedName>
    <definedName name="BExZTJL3HVBFY139H6CJHEQCT1EL" hidden="1">#REF!</definedName>
    <definedName name="BExZTKMXI2CR4ADST5XWD64NEJAW" localSheetId="1" hidden="1">#REF!</definedName>
    <definedName name="BExZTKMXI2CR4ADST5XWD64NEJAW" localSheetId="2" hidden="1">#REF!</definedName>
    <definedName name="BExZTKMXI2CR4ADST5XWD64NEJAW" hidden="1">#REF!</definedName>
    <definedName name="BExZTL30QQM0OABE6WBAUVKM43HO" localSheetId="1" hidden="1">#REF!</definedName>
    <definedName name="BExZTL30QQM0OABE6WBAUVKM43HO" localSheetId="2" hidden="1">#REF!</definedName>
    <definedName name="BExZTL30QQM0OABE6WBAUVKM43HO" hidden="1">#REF!</definedName>
    <definedName name="BExZTLOL8OPABZI453E0KVNA1GJS" localSheetId="1" hidden="1">#REF!</definedName>
    <definedName name="BExZTLOL8OPABZI453E0KVNA1GJS" localSheetId="2" hidden="1">#REF!</definedName>
    <definedName name="BExZTLOL8OPABZI453E0KVNA1GJS" hidden="1">#REF!</definedName>
    <definedName name="BExZTLU2P01MBZFNXIJQZJEI135U" hidden="1">Tech #REF!</definedName>
    <definedName name="BExZTRDS2LJXY05QQHVZAQ6JGZ55" localSheetId="1" hidden="1">#REF!</definedName>
    <definedName name="BExZTRDS2LJXY05QQHVZAQ6JGZ55" localSheetId="2" hidden="1">#REF!</definedName>
    <definedName name="BExZTRDS2LJXY05QQHVZAQ6JGZ55" hidden="1">#REF!</definedName>
    <definedName name="BExZTS4ONPVTAEWL0Z3KY2QVWMFV" localSheetId="1" hidden="1">#REF!</definedName>
    <definedName name="BExZTS4ONPVTAEWL0Z3KY2QVWMFV" localSheetId="2" hidden="1">#REF!</definedName>
    <definedName name="BExZTS4ONPVTAEWL0Z3KY2QVWMFV" hidden="1">#REF!</definedName>
    <definedName name="BExZTT6J3X0TOX0ZY6YPLUVMCW9X" localSheetId="1" hidden="1">#REF!</definedName>
    <definedName name="BExZTT6J3X0TOX0ZY6YPLUVMCW9X" localSheetId="2" hidden="1">#REF!</definedName>
    <definedName name="BExZTT6J3X0TOX0ZY6YPLUVMCW9X" hidden="1">#REF!</definedName>
    <definedName name="BExZTTS30J169PLUPL67BCKSE5R0" localSheetId="1" hidden="1">#REF!</definedName>
    <definedName name="BExZTTS30J169PLUPL67BCKSE5R0" localSheetId="2" hidden="1">#REF!</definedName>
    <definedName name="BExZTTS30J169PLUPL67BCKSE5R0" hidden="1">#REF!</definedName>
    <definedName name="BExZTW6ECBRA0BBITWBQ8R93RMCL" localSheetId="1" hidden="1">#REF!</definedName>
    <definedName name="BExZTW6ECBRA0BBITWBQ8R93RMCL" localSheetId="2" hidden="1">#REF!</definedName>
    <definedName name="BExZTW6ECBRA0BBITWBQ8R93RMCL" hidden="1">#REF!</definedName>
    <definedName name="BExZTWBPD3CYQAXZ3GGQ0K16EIOF" localSheetId="1" hidden="1">#REF!</definedName>
    <definedName name="BExZTWBPD3CYQAXZ3GGQ0K16EIOF" localSheetId="2" hidden="1">#REF!</definedName>
    <definedName name="BExZTWBPD3CYQAXZ3GGQ0K16EIOF" hidden="1">#REF!</definedName>
    <definedName name="BExZTWMHY89BPR0OU093O6OZWN8D" localSheetId="1" hidden="1">#REF!</definedName>
    <definedName name="BExZTWMHY89BPR0OU093O6OZWN8D" localSheetId="2" hidden="1">#REF!</definedName>
    <definedName name="BExZTWMHY89BPR0OU093O6OZWN8D" hidden="1">#REF!</definedName>
    <definedName name="BExZTXZ4GCYMFY8ESC2SBAYI7RGY" localSheetId="1" hidden="1">#REF!</definedName>
    <definedName name="BExZTXZ4GCYMFY8ESC2SBAYI7RGY" localSheetId="2" hidden="1">#REF!</definedName>
    <definedName name="BExZTXZ4GCYMFY8ESC2SBAYI7RGY" hidden="1">#REF!</definedName>
    <definedName name="BExZTY4FTI1T3A0EOEO8N3H58GX0" localSheetId="1" hidden="1">#REF!</definedName>
    <definedName name="BExZTY4FTI1T3A0EOEO8N3H58GX0" localSheetId="2" hidden="1">#REF!</definedName>
    <definedName name="BExZTY4FTI1T3A0EOEO8N3H58GX0" hidden="1">#REF!</definedName>
    <definedName name="BExZTYQ1JEJ7OY2XU5OVPIV2ST7B" localSheetId="1" hidden="1">#REF!</definedName>
    <definedName name="BExZTYQ1JEJ7OY2XU5OVPIV2ST7B" localSheetId="2" hidden="1">#REF!</definedName>
    <definedName name="BExZTYQ1JEJ7OY2XU5OVPIV2ST7B" hidden="1">#REF!</definedName>
    <definedName name="BExZTZGXN0ZZ9A5HLDA3T1FVEV9B" localSheetId="1" hidden="1">#REF!</definedName>
    <definedName name="BExZTZGXN0ZZ9A5HLDA3T1FVEV9B" localSheetId="2" hidden="1">#REF!</definedName>
    <definedName name="BExZTZGXN0ZZ9A5HLDA3T1FVEV9B" hidden="1">#REF!</definedName>
    <definedName name="BExZTZME3A73OCOD598I56ICA913" localSheetId="1" hidden="1">#REF!</definedName>
    <definedName name="BExZTZME3A73OCOD598I56ICA913" localSheetId="2" hidden="1">#REF!</definedName>
    <definedName name="BExZTZME3A73OCOD598I56ICA913" hidden="1">#REF!</definedName>
    <definedName name="BExZU2BHYAOKSCBM3C5014ZF6IXS" localSheetId="1" hidden="1">#REF!</definedName>
    <definedName name="BExZU2BHYAOKSCBM3C5014ZF6IXS" localSheetId="2" hidden="1">#REF!</definedName>
    <definedName name="BExZU2BHYAOKSCBM3C5014ZF6IXS" hidden="1">#REF!</definedName>
    <definedName name="BExZU2RMJTXOCS0ROPMYPE6WTD87" localSheetId="1" hidden="1">#REF!</definedName>
    <definedName name="BExZU2RMJTXOCS0ROPMYPE6WTD87" localSheetId="2" hidden="1">#REF!</definedName>
    <definedName name="BExZU2RMJTXOCS0ROPMYPE6WTD87" hidden="1">#REF!</definedName>
    <definedName name="BExZU97N4NTPLWNSUT65BRZS7RQ7" localSheetId="1" hidden="1">#REF!</definedName>
    <definedName name="BExZU97N4NTPLWNSUT65BRZS7RQ7" localSheetId="2" hidden="1">#REF!</definedName>
    <definedName name="BExZU97N4NTPLWNSUT65BRZS7RQ7" hidden="1">#REF!</definedName>
    <definedName name="BExZUEWN3G6PVJ1EQ7PA84JM82K5" localSheetId="1" hidden="1">#REF!</definedName>
    <definedName name="BExZUEWN3G6PVJ1EQ7PA84JM82K5" localSheetId="2" hidden="1">[3]Table!#REF!</definedName>
    <definedName name="BExZUEWN3G6PVJ1EQ7PA84JM82K5" hidden="1">[3]Table!#REF!</definedName>
    <definedName name="BExZUF7G8FENTJKH9R1XUWXM6CWD" localSheetId="1" hidden="1">#REF!</definedName>
    <definedName name="BExZUF7G8FENTJKH9R1XUWXM6CWD" localSheetId="2" hidden="1">#REF!</definedName>
    <definedName name="BExZUF7G8FENTJKH9R1XUWXM6CWD" hidden="1">#REF!</definedName>
    <definedName name="BExZUGJXHWAQTOUH608FTVO4P6DZ" localSheetId="1" hidden="1">#REF!</definedName>
    <definedName name="BExZUGJXHWAQTOUH608FTVO4P6DZ" localSheetId="2" hidden="1">#REF!</definedName>
    <definedName name="BExZUGJXHWAQTOUH608FTVO4P6DZ" hidden="1">#REF!</definedName>
    <definedName name="BExZUHB024YKF97AD5JHSQ0DTS45" localSheetId="1" hidden="1">#REF!</definedName>
    <definedName name="BExZUHB024YKF97AD5JHSQ0DTS45" localSheetId="2" hidden="1">#REF!</definedName>
    <definedName name="BExZUHB024YKF97AD5JHSQ0DTS45" hidden="1">#REF!</definedName>
    <definedName name="BExZUL1SBVRUJWVJ61TGVLK81JFN" localSheetId="1" hidden="1">#REF!</definedName>
    <definedName name="BExZUL1SBVRUJWVJ61TGVLK81JFN" localSheetId="2" hidden="1">#REF!</definedName>
    <definedName name="BExZUL1SBVRUJWVJ61TGVLK81JFN" hidden="1">#REF!</definedName>
    <definedName name="BExZULNEABH71N32TH1HGXTQL32B" localSheetId="1" hidden="1">#REF!</definedName>
    <definedName name="BExZULNEABH71N32TH1HGXTQL32B" localSheetId="2" hidden="1">#REF!</definedName>
    <definedName name="BExZULNEABH71N32TH1HGXTQL32B" hidden="1">#REF!</definedName>
    <definedName name="BExZUNARUJBIZ08VCAV3GEVBIR3D" localSheetId="1" hidden="1">#REF!</definedName>
    <definedName name="BExZUNARUJBIZ08VCAV3GEVBIR3D" localSheetId="2" hidden="1">#REF!</definedName>
    <definedName name="BExZUNARUJBIZ08VCAV3GEVBIR3D" hidden="1">#REF!</definedName>
    <definedName name="BExZUON9XG6JA1EANQTNFOLOV6T5" localSheetId="1" hidden="1">#REF!</definedName>
    <definedName name="BExZUON9XG6JA1EANQTNFOLOV6T5" localSheetId="2" hidden="1">#REF!</definedName>
    <definedName name="BExZUON9XG6JA1EANQTNFOLOV6T5" hidden="1">#REF!</definedName>
    <definedName name="BExZUSP13M2IHYN709SP60CW9ECH" localSheetId="1" hidden="1">#REF!</definedName>
    <definedName name="BExZUSP13M2IHYN709SP60CW9ECH" localSheetId="2" hidden="1">#REF!</definedName>
    <definedName name="BExZUSP13M2IHYN709SP60CW9ECH" hidden="1">#REF!</definedName>
    <definedName name="BExZUSZMFBS3YSD6PBUTC2A7JRFD" localSheetId="1" hidden="1">#REF!</definedName>
    <definedName name="BExZUSZMFBS3YSD6PBUTC2A7JRFD" localSheetId="2" hidden="1">#REF!</definedName>
    <definedName name="BExZUSZMFBS3YSD6PBUTC2A7JRFD" hidden="1">#REF!</definedName>
    <definedName name="BExZUSZSJZU49WES7TCI0N0HW4M5" localSheetId="1" hidden="1">#REF!</definedName>
    <definedName name="BExZUSZSJZU49WES7TCI0N0HW4M5" localSheetId="2" hidden="1">#REF!</definedName>
    <definedName name="BExZUSZSJZU49WES7TCI0N0HW4M5" hidden="1">#REF!</definedName>
    <definedName name="BExZUSZT5496UMBP4LFSLTR1GVEW" localSheetId="1" hidden="1">#REF!</definedName>
    <definedName name="BExZUSZT5496UMBP4LFSLTR1GVEW" localSheetId="2" hidden="1">#REF!</definedName>
    <definedName name="BExZUSZT5496UMBP4LFSLTR1GVEW" hidden="1">#REF!</definedName>
    <definedName name="BExZUT54340I38GVCV79EL116WR0" localSheetId="1" hidden="1">#REF!</definedName>
    <definedName name="BExZUT54340I38GVCV79EL116WR0" localSheetId="2" hidden="1">#REF!</definedName>
    <definedName name="BExZUT54340I38GVCV79EL116WR0" hidden="1">#REF!</definedName>
    <definedName name="BExZUUHQD4TPK319XCT74LV9FOVL" localSheetId="1" hidden="1">#REF!</definedName>
    <definedName name="BExZUUHQD4TPK319XCT74LV9FOVL" localSheetId="2" hidden="1">#REF!</definedName>
    <definedName name="BExZUUHQD4TPK319XCT74LV9FOVL" hidden="1">#REF!</definedName>
    <definedName name="BExZUYDULCX65H9OZ9JHPBNKF3MI" localSheetId="1" hidden="1">#REF!</definedName>
    <definedName name="BExZUYDULCX65H9OZ9JHPBNKF3MI" localSheetId="2" hidden="1">#REF!</definedName>
    <definedName name="BExZUYDULCX65H9OZ9JHPBNKF3MI" hidden="1">#REF!</definedName>
    <definedName name="BExZV2FKXFOJDXI0B9P2TV8HMH29" localSheetId="1" hidden="1">#REF!</definedName>
    <definedName name="BExZV2FKXFOJDXI0B9P2TV8HMH29" localSheetId="2" hidden="1">#REF!</definedName>
    <definedName name="BExZV2FKXFOJDXI0B9P2TV8HMH29" hidden="1">#REF!</definedName>
    <definedName name="BExZV2QD5ZDK3AGDRULLA7JB46C3" localSheetId="1" hidden="1">#REF!</definedName>
    <definedName name="BExZV2QD5ZDK3AGDRULLA7JB46C3" localSheetId="2" hidden="1">#REF!</definedName>
    <definedName name="BExZV2QD5ZDK3AGDRULLA7JB46C3" hidden="1">#REF!</definedName>
    <definedName name="BExZV4OFC4E044NV2AK8G2UA1XAF" localSheetId="1" hidden="1">#REF!</definedName>
    <definedName name="BExZV4OFC4E044NV2AK8G2UA1XAF" localSheetId="2" hidden="1">#REF!</definedName>
    <definedName name="BExZV4OFC4E044NV2AK8G2UA1XAF" hidden="1">#REF!</definedName>
    <definedName name="BExZV8Q58735QOPMEXLAQJPNI118" localSheetId="1" hidden="1">#REF!</definedName>
    <definedName name="BExZV8Q58735QOPMEXLAQJPNI118" localSheetId="2" hidden="1">#REF!</definedName>
    <definedName name="BExZV8Q58735QOPMEXLAQJPNI118" hidden="1">#REF!</definedName>
    <definedName name="BExZV8VI6B3XTAEPSVHB0EB7X9F2" localSheetId="1" hidden="1">#REF!</definedName>
    <definedName name="BExZV8VI6B3XTAEPSVHB0EB7X9F2" localSheetId="2" hidden="1">#REF!</definedName>
    <definedName name="BExZV8VI6B3XTAEPSVHB0EB7X9F2" hidden="1">#REF!</definedName>
    <definedName name="BExZV9H8T4XC09X4JZW7HCGSJV7U" localSheetId="1" hidden="1">#REF!</definedName>
    <definedName name="BExZV9H8T4XC09X4JZW7HCGSJV7U" localSheetId="2" hidden="1">#REF!</definedName>
    <definedName name="BExZV9H8T4XC09X4JZW7HCGSJV7U" hidden="1">#REF!</definedName>
    <definedName name="BExZV9XA5BFXAP4WVY0NHCMYQ0Q4" localSheetId="1" hidden="1">#REF!</definedName>
    <definedName name="BExZV9XA5BFXAP4WVY0NHCMYQ0Q4" localSheetId="2" hidden="1">#REF!</definedName>
    <definedName name="BExZV9XA5BFXAP4WVY0NHCMYQ0Q4" hidden="1">#REF!</definedName>
    <definedName name="BExZVBQ29OM0V8XAL3HL0JIM0MMU" localSheetId="1" hidden="1">#REF!</definedName>
    <definedName name="BExZVBQ29OM0V8XAL3HL0JIM0MMU" localSheetId="2" hidden="1">#REF!</definedName>
    <definedName name="BExZVBQ29OM0V8XAL3HL0JIM0MMU" hidden="1">#REF!</definedName>
    <definedName name="BExZVCRRWDAEMKOMWLKW8Y589BTB" localSheetId="1" hidden="1">#REF!</definedName>
    <definedName name="BExZVCRRWDAEMKOMWLKW8Y589BTB" localSheetId="2" hidden="1">#REF!</definedName>
    <definedName name="BExZVCRRWDAEMKOMWLKW8Y589BTB" hidden="1">#REF!</definedName>
    <definedName name="BExZVE4EEACCXBP48IQOAQZ2H4T6" localSheetId="1" hidden="1">Tech #REF!</definedName>
    <definedName name="BExZVE4EEACCXBP48IQOAQZ2H4T6" localSheetId="2" hidden="1">Tech '[5]2'!$B$7:$D$8</definedName>
    <definedName name="BExZVE4EEACCXBP48IQOAQZ2H4T6" hidden="1">Tech '[5]2'!$B$7:$D$8</definedName>
    <definedName name="BExZVGYRFX7LUMTZC3PXCNFW1612" localSheetId="1" hidden="1">#REF!</definedName>
    <definedName name="BExZVGYRFX7LUMTZC3PXCNFW1612" localSheetId="2" hidden="1">#REF!</definedName>
    <definedName name="BExZVGYRFX7LUMTZC3PXCNFW1612" hidden="1">#REF!</definedName>
    <definedName name="BExZVKEY7Z7TBJTRYL9JQ3UTP320" localSheetId="1" hidden="1">#REF!</definedName>
    <definedName name="BExZVKEY7Z7TBJTRYL9JQ3UTP320" localSheetId="2" hidden="1">#REF!</definedName>
    <definedName name="BExZVKEY7Z7TBJTRYL9JQ3UTP320" hidden="1">#REF!</definedName>
    <definedName name="BExZVLM4T9ORS4ZWHME46U4Q103C" localSheetId="1" hidden="1">#REF!</definedName>
    <definedName name="BExZVLM4T9ORS4ZWHME46U4Q103C" localSheetId="2" hidden="1">#REF!</definedName>
    <definedName name="BExZVLM4T9ORS4ZWHME46U4Q103C" hidden="1">#REF!</definedName>
    <definedName name="BExZVLRESP1X8BB4AM7IY6DAYFDD" localSheetId="1" hidden="1">#REF!</definedName>
    <definedName name="BExZVLRESP1X8BB4AM7IY6DAYFDD" localSheetId="2" hidden="1">#REF!</definedName>
    <definedName name="BExZVLRESP1X8BB4AM7IY6DAYFDD" hidden="1">#REF!</definedName>
    <definedName name="BExZVM7OZWPPRH5YQW50EYMMIW1A" localSheetId="1" hidden="1">#REF!</definedName>
    <definedName name="BExZVM7OZWPPRH5YQW50EYMMIW1A" localSheetId="2" hidden="1">#REF!</definedName>
    <definedName name="BExZVM7OZWPPRH5YQW50EYMMIW1A" hidden="1">#REF!</definedName>
    <definedName name="BExZVMNS1430DV0EZ7T4R7FR5XJL" localSheetId="1" hidden="1">#REF!</definedName>
    <definedName name="BExZVMNS1430DV0EZ7T4R7FR5XJL" localSheetId="2" hidden="1">#REF!</definedName>
    <definedName name="BExZVMNS1430DV0EZ7T4R7FR5XJL" hidden="1">#REF!</definedName>
    <definedName name="BExZVPYGX2C5OSHMZ6F0KBKZ6B1S" localSheetId="1" hidden="1">#REF!</definedName>
    <definedName name="BExZVPYGX2C5OSHMZ6F0KBKZ6B1S" localSheetId="2" hidden="1">#REF!</definedName>
    <definedName name="BExZVPYGX2C5OSHMZ6F0KBKZ6B1S" hidden="1">#REF!</definedName>
    <definedName name="BExZVVNHCX74GZAFOJ2Z3K4OSKVD" localSheetId="1" hidden="1">#REF!</definedName>
    <definedName name="BExZVVNHCX74GZAFOJ2Z3K4OSKVD" localSheetId="2" hidden="1">#REF!</definedName>
    <definedName name="BExZVVNHCX74GZAFOJ2Z3K4OSKVD" hidden="1">#REF!</definedName>
    <definedName name="BExZVW92BIGOE7S7BGNAK369OBAA" localSheetId="1" hidden="1">#REF!</definedName>
    <definedName name="BExZVW92BIGOE7S7BGNAK369OBAA" localSheetId="2" hidden="1">#REF!</definedName>
    <definedName name="BExZVW92BIGOE7S7BGNAK369OBAA" hidden="1">#REF!</definedName>
    <definedName name="BExZVWEKW5K6ZWJA6M77PAI8AMJR" localSheetId="1" hidden="1">#REF!</definedName>
    <definedName name="BExZVWEKW5K6ZWJA6M77PAI8AMJR" localSheetId="2" hidden="1">#REF!</definedName>
    <definedName name="BExZVWEKW5K6ZWJA6M77PAI8AMJR" hidden="1">#REF!</definedName>
    <definedName name="BExZW05AX16NUHNSMMG8DYD7W5WZ" localSheetId="1" hidden="1">#REF!</definedName>
    <definedName name="BExZW05AX16NUHNSMMG8DYD7W5WZ" localSheetId="2" hidden="1">#REF!</definedName>
    <definedName name="BExZW05AX16NUHNSMMG8DYD7W5WZ" hidden="1">#REF!</definedName>
    <definedName name="BExZW0WD6E45V9A4ZY7F8Z917M2M" localSheetId="1" hidden="1">#REF!</definedName>
    <definedName name="BExZW0WD6E45V9A4ZY7F8Z917M2M" localSheetId="2" hidden="1">#REF!</definedName>
    <definedName name="BExZW0WD6E45V9A4ZY7F8Z917M2M" hidden="1">#REF!</definedName>
    <definedName name="BExZW5UARC8W9AQNLJX2I5WQWS5F" localSheetId="1" hidden="1">#REF!</definedName>
    <definedName name="BExZW5UARC8W9AQNLJX2I5WQWS5F" localSheetId="2" hidden="1">#REF!</definedName>
    <definedName name="BExZW5UARC8W9AQNLJX2I5WQWS5F" hidden="1">#REF!</definedName>
    <definedName name="BExZW7HRGN6A9YS41KI2B2UUMJ7X" localSheetId="1" hidden="1">#REF!</definedName>
    <definedName name="BExZW7HRGN6A9YS41KI2B2UUMJ7X" localSheetId="2" hidden="1">#REF!</definedName>
    <definedName name="BExZW7HRGN6A9YS41KI2B2UUMJ7X" hidden="1">#REF!</definedName>
    <definedName name="BExZW7SD85BMINXAQKVPLQMBWGWI" localSheetId="1" hidden="1">#REF!</definedName>
    <definedName name="BExZW7SD85BMINXAQKVPLQMBWGWI" localSheetId="2" hidden="1">#REF!</definedName>
    <definedName name="BExZW7SD85BMINXAQKVPLQMBWGWI" hidden="1">#REF!</definedName>
    <definedName name="BExZW8E3RZM8O961525D1KYOC4A2" localSheetId="1" hidden="1">#REF!</definedName>
    <definedName name="BExZW8E3RZM8O961525D1KYOC4A2" localSheetId="2" hidden="1">#REF!</definedName>
    <definedName name="BExZW8E3RZM8O961525D1KYOC4A2" hidden="1">#REF!</definedName>
    <definedName name="BExZW8ZPNV43UXGOT98FDNIBQHZY" localSheetId="1" hidden="1">#REF!</definedName>
    <definedName name="BExZW8ZPNV43UXGOT98FDNIBQHZY" localSheetId="2" hidden="1">#REF!</definedName>
    <definedName name="BExZW8ZPNV43UXGOT98FDNIBQHZY" hidden="1">#REF!</definedName>
    <definedName name="BExZWKZ5N3RDXU8MZ8HQVYYD8O0F" localSheetId="1" hidden="1">#REF!</definedName>
    <definedName name="BExZWKZ5N3RDXU8MZ8HQVYYD8O0F" localSheetId="2" hidden="1">#REF!</definedName>
    <definedName name="BExZWKZ5N3RDXU8MZ8HQVYYD8O0F" hidden="1">#REF!</definedName>
    <definedName name="BExZWLQ5ZRANO64MUKKQE9JVFTYH" localSheetId="1" hidden="1">#REF!</definedName>
    <definedName name="BExZWLQ5ZRANO64MUKKQE9JVFTYH" localSheetId="2" hidden="1">#REF!</definedName>
    <definedName name="BExZWLQ5ZRANO64MUKKQE9JVFTYH" hidden="1">#REF!</definedName>
    <definedName name="BExZWO4ITR24TI60TY7ZB4VTJJ3K" localSheetId="1" hidden="1">#REF!</definedName>
    <definedName name="BExZWO4ITR24TI60TY7ZB4VTJJ3K" localSheetId="2" hidden="1">#REF!</definedName>
    <definedName name="BExZWO4ITR24TI60TY7ZB4VTJJ3K" hidden="1">#REF!</definedName>
    <definedName name="BExZWRVATGVENQKQX8UKY26OAG6H" localSheetId="1" hidden="1">#REF!</definedName>
    <definedName name="BExZWRVATGVENQKQX8UKY26OAG6H" localSheetId="2" hidden="1">#REF!</definedName>
    <definedName name="BExZWRVATGVENQKQX8UKY26OAG6H" hidden="1">#REF!</definedName>
    <definedName name="BExZWSMC9T48W74GFGQCIUJ8ZPP3" localSheetId="1" hidden="1">#REF!</definedName>
    <definedName name="BExZWSMC9T48W74GFGQCIUJ8ZPP3" localSheetId="2" hidden="1">#REF!</definedName>
    <definedName name="BExZWSMC9T48W74GFGQCIUJ8ZPP3" hidden="1">#REF!</definedName>
    <definedName name="BExZWTO13WI5HYOD923V9HWRJYKJ" localSheetId="1" hidden="1">#REF!</definedName>
    <definedName name="BExZWTO13WI5HYOD923V9HWRJYKJ" localSheetId="2" hidden="1">#REF!</definedName>
    <definedName name="BExZWTO13WI5HYOD923V9HWRJYKJ" hidden="1">#REF!</definedName>
    <definedName name="BExZWUF2V4HY3HI8JN9ZVPRWK1H3" localSheetId="1" hidden="1">#REF!</definedName>
    <definedName name="BExZWUF2V4HY3HI8JN9ZVPRWK1H3" localSheetId="2" hidden="1">#REF!</definedName>
    <definedName name="BExZWUF2V4HY3HI8JN9ZVPRWK1H3" hidden="1">#REF!</definedName>
    <definedName name="BExZWV5ZWGLUSO1D7Z11ZY1VB7Z4" localSheetId="1" hidden="1">#REF!</definedName>
    <definedName name="BExZWV5ZWGLUSO1D7Z11ZY1VB7Z4" localSheetId="2" hidden="1">#REF!</definedName>
    <definedName name="BExZWV5ZWGLUSO1D7Z11ZY1VB7Z4" hidden="1">#REF!</definedName>
    <definedName name="BExZWX45URTK9KYDJHEXL1OTZ833" localSheetId="1" hidden="1">#REF!</definedName>
    <definedName name="BExZWX45URTK9KYDJHEXL1OTZ833" localSheetId="2" hidden="1">#REF!</definedName>
    <definedName name="BExZWX45URTK9KYDJHEXL1OTZ833" hidden="1">#REF!</definedName>
    <definedName name="BExZWZD1O0ZGIO2ET8NIXSK8FO83" localSheetId="1" hidden="1">#REF!</definedName>
    <definedName name="BExZWZD1O0ZGIO2ET8NIXSK8FO83" localSheetId="2" hidden="1">#REF!</definedName>
    <definedName name="BExZWZD1O0ZGIO2ET8NIXSK8FO83" hidden="1">#REF!</definedName>
    <definedName name="BExZX0EWQEZO86WDAD9A4EAEZ012" localSheetId="1" hidden="1">#REF!</definedName>
    <definedName name="BExZX0EWQEZO86WDAD9A4EAEZ012" localSheetId="2" hidden="1">#REF!</definedName>
    <definedName name="BExZX0EWQEZO86WDAD9A4EAEZ012" hidden="1">#REF!</definedName>
    <definedName name="BExZX1WSR48BBWSFW7QP7EUMPQM7" localSheetId="1" hidden="1">#REF!</definedName>
    <definedName name="BExZX1WSR48BBWSFW7QP7EUMPQM7" localSheetId="2" hidden="1">#REF!</definedName>
    <definedName name="BExZX1WSR48BBWSFW7QP7EUMPQM7" hidden="1">#REF!</definedName>
    <definedName name="BExZX2T6ZT2DZLYSDJJBPVIT5OK2" localSheetId="1" hidden="1">#REF!</definedName>
    <definedName name="BExZX2T6ZT2DZLYSDJJBPVIT5OK2" localSheetId="2" hidden="1">#REF!</definedName>
    <definedName name="BExZX2T6ZT2DZLYSDJJBPVIT5OK2" hidden="1">#REF!</definedName>
    <definedName name="BExZX8CQ8B7GDSFXUTW4RXNJX0L8" localSheetId="1" hidden="1">#REF!</definedName>
    <definedName name="BExZX8CQ8B7GDSFXUTW4RXNJX0L8" localSheetId="2" hidden="1">#REF!</definedName>
    <definedName name="BExZX8CQ8B7GDSFXUTW4RXNJX0L8" hidden="1">#REF!</definedName>
    <definedName name="BExZX8I6XYE9MJFC5JUG3ZJE9YCS" localSheetId="1" hidden="1">#REF!</definedName>
    <definedName name="BExZX8I6XYE9MJFC5JUG3ZJE9YCS" localSheetId="2" hidden="1">#REF!</definedName>
    <definedName name="BExZX8I6XYE9MJFC5JUG3ZJE9YCS" hidden="1">#REF!</definedName>
    <definedName name="BExZXIZU4E9Q037V7OW1DJIACA92" localSheetId="1" hidden="1">#REF!</definedName>
    <definedName name="BExZXIZU4E9Q037V7OW1DJIACA92" localSheetId="2" hidden="1">#REF!</definedName>
    <definedName name="BExZXIZU4E9Q037V7OW1DJIACA92" hidden="1">#REF!</definedName>
    <definedName name="BExZXKXWQJDY52JWENBPYNQ1VZY5" localSheetId="1" hidden="1">#REF!</definedName>
    <definedName name="BExZXKXWQJDY52JWENBPYNQ1VZY5" localSheetId="2" hidden="1">#REF!</definedName>
    <definedName name="BExZXKXWQJDY52JWENBPYNQ1VZY5" hidden="1">#REF!</definedName>
    <definedName name="BExZXMFUEK0FY6ZU41PZS4UX845Y" localSheetId="1" hidden="1">#REF!</definedName>
    <definedName name="BExZXMFUEK0FY6ZU41PZS4UX845Y" localSheetId="2" hidden="1">#REF!</definedName>
    <definedName name="BExZXMFUEK0FY6ZU41PZS4UX845Y" hidden="1">#REF!</definedName>
    <definedName name="BExZXOJDELULNLEH7WG0OYJT0NJ4" localSheetId="1" hidden="1">#REF!</definedName>
    <definedName name="BExZXOJDELULNLEH7WG0OYJT0NJ4" localSheetId="2" hidden="1">#REF!</definedName>
    <definedName name="BExZXOJDELULNLEH7WG0OYJT0NJ4" hidden="1">#REF!</definedName>
    <definedName name="BExZXOOTRNUK8LGEAZ8ZCFW9KXQ1" localSheetId="1" hidden="1">#REF!</definedName>
    <definedName name="BExZXOOTRNUK8LGEAZ8ZCFW9KXQ1" localSheetId="2" hidden="1">#REF!</definedName>
    <definedName name="BExZXOOTRNUK8LGEAZ8ZCFW9KXQ1" hidden="1">#REF!</definedName>
    <definedName name="BExZXT6JOXNKEDU23DKL8XZAJZIH" localSheetId="1" hidden="1">#REF!</definedName>
    <definedName name="BExZXT6JOXNKEDU23DKL8XZAJZIH" localSheetId="2" hidden="1">#REF!</definedName>
    <definedName name="BExZXT6JOXNKEDU23DKL8XZAJZIH" hidden="1">#REF!</definedName>
    <definedName name="BExZXUTYW1HWEEZ1LIX4OQWC7HL1" localSheetId="1" hidden="1">#REF!</definedName>
    <definedName name="BExZXUTYW1HWEEZ1LIX4OQWC7HL1" localSheetId="2" hidden="1">#REF!</definedName>
    <definedName name="BExZXUTYW1HWEEZ1LIX4OQWC7HL1" hidden="1">#REF!</definedName>
    <definedName name="BExZXVQAS8LLVB28W7JSW3PLC2H1" localSheetId="1" hidden="1">#REF!</definedName>
    <definedName name="BExZXVQAS8LLVB28W7JSW3PLC2H1" localSheetId="2" hidden="1">#REF!</definedName>
    <definedName name="BExZXVQAS8LLVB28W7JSW3PLC2H1" hidden="1">#REF!</definedName>
    <definedName name="BExZXXODNCAOYK0APJNW1H9TASOE" localSheetId="1" hidden="1">#REF!</definedName>
    <definedName name="BExZXXODNCAOYK0APJNW1H9TASOE" localSheetId="2" hidden="1">#REF!</definedName>
    <definedName name="BExZXXODNCAOYK0APJNW1H9TASOE" hidden="1">#REF!</definedName>
    <definedName name="BExZXY4NKQL9QD76YMQJ15U1C2G8" localSheetId="1" hidden="1">#REF!</definedName>
    <definedName name="BExZXY4NKQL9QD76YMQJ15U1C2G8" localSheetId="2" hidden="1">#REF!</definedName>
    <definedName name="BExZXY4NKQL9QD76YMQJ15U1C2G8" hidden="1">#REF!</definedName>
    <definedName name="BExZXYA4YA3LROELPDUCJ8SP9YM0" localSheetId="1" hidden="1">#REF!</definedName>
    <definedName name="BExZXYA4YA3LROELPDUCJ8SP9YM0" localSheetId="2" hidden="1">#REF!</definedName>
    <definedName name="BExZXYA4YA3LROELPDUCJ8SP9YM0" hidden="1">#REF!</definedName>
    <definedName name="BExZXYQ7U5G08FQGUIGYT14QCBOF" localSheetId="1" hidden="1">#REF!</definedName>
    <definedName name="BExZXYQ7U5G08FQGUIGYT14QCBOF" localSheetId="2" hidden="1">#REF!</definedName>
    <definedName name="BExZXYQ7U5G08FQGUIGYT14QCBOF" hidden="1">#REF!</definedName>
    <definedName name="BExZXZ6GLXW0W1Y4WDWO5KJRPRY3" localSheetId="1" hidden="1">#REF!</definedName>
    <definedName name="BExZXZ6GLXW0W1Y4WDWO5KJRPRY3" localSheetId="2" hidden="1">#REF!</definedName>
    <definedName name="BExZXZ6GLXW0W1Y4WDWO5KJRPRY3" hidden="1">#REF!</definedName>
    <definedName name="BExZY02V77YJBMODJSWZOYCMPS5X" localSheetId="1" hidden="1">#REF!</definedName>
    <definedName name="BExZY02V77YJBMODJSWZOYCMPS5X" localSheetId="2" hidden="1">#REF!</definedName>
    <definedName name="BExZY02V77YJBMODJSWZOYCMPS5X" hidden="1">#REF!</definedName>
    <definedName name="BExZY0Z30KQBQNKLRAJ8HBL7TSJT" localSheetId="1" hidden="1">#REF!</definedName>
    <definedName name="BExZY0Z30KQBQNKLRAJ8HBL7TSJT" localSheetId="2" hidden="1">#REF!</definedName>
    <definedName name="BExZY0Z30KQBQNKLRAJ8HBL7TSJT" hidden="1">#REF!</definedName>
    <definedName name="BExZY3YXVR6RJTXRBK1QST9NDZOT" localSheetId="1" hidden="1">#REF!</definedName>
    <definedName name="BExZY3YXVR6RJTXRBK1QST9NDZOT" localSheetId="2" hidden="1">#REF!</definedName>
    <definedName name="BExZY3YXVR6RJTXRBK1QST9NDZOT" hidden="1">#REF!</definedName>
    <definedName name="BExZY49QRZIR6CA41LFA9LM6EULU" localSheetId="1" hidden="1">#REF!</definedName>
    <definedName name="BExZY49QRZIR6CA41LFA9LM6EULU" localSheetId="2" hidden="1">#REF!</definedName>
    <definedName name="BExZY49QRZIR6CA41LFA9LM6EULU" hidden="1">#REF!</definedName>
    <definedName name="BExZY5X5IG94LXW1YHOY51RKDS9I" localSheetId="1" hidden="1">#REF!</definedName>
    <definedName name="BExZY5X5IG94LXW1YHOY51RKDS9I" localSheetId="2" hidden="1">#REF!</definedName>
    <definedName name="BExZY5X5IG94LXW1YHOY51RKDS9I" hidden="1">#REF!</definedName>
    <definedName name="BExZY79N7PI9S1LVF6OA8N1Z2OPU" localSheetId="1" hidden="1">#REF!</definedName>
    <definedName name="BExZY79N7PI9S1LVF6OA8N1Z2OPU" localSheetId="2" hidden="1">#REF!</definedName>
    <definedName name="BExZY79N7PI9S1LVF6OA8N1Z2OPU" hidden="1">#REF!</definedName>
    <definedName name="BExZY8BGAEMMMM9MR058AFGNXI0X" localSheetId="1" hidden="1">#REF!</definedName>
    <definedName name="BExZY8BGAEMMMM9MR058AFGNXI0X" localSheetId="2" hidden="1">#REF!</definedName>
    <definedName name="BExZY8BGAEMMMM9MR058AFGNXI0X" hidden="1">#REF!</definedName>
    <definedName name="BExZY9TFGMBXSO4PI5OPKYJ1XTI3" localSheetId="1" hidden="1">#REF!</definedName>
    <definedName name="BExZY9TFGMBXSO4PI5OPKYJ1XTI3" localSheetId="2" hidden="1">#REF!</definedName>
    <definedName name="BExZY9TFGMBXSO4PI5OPKYJ1XTI3" hidden="1">#REF!</definedName>
    <definedName name="BExZYBGPWZL7BJ75H41P665GW3YQ" localSheetId="1" hidden="1">#REF!</definedName>
    <definedName name="BExZYBGPWZL7BJ75H41P665GW3YQ" localSheetId="2" hidden="1">#REF!</definedName>
    <definedName name="BExZYBGPWZL7BJ75H41P665GW3YQ" hidden="1">#REF!</definedName>
    <definedName name="BExZYEWV309YNTCS1NLH4IU3GJA3" localSheetId="1" hidden="1">#REF!</definedName>
    <definedName name="BExZYEWV309YNTCS1NLH4IU3GJA3" localSheetId="2" hidden="1">#REF!</definedName>
    <definedName name="BExZYEWV309YNTCS1NLH4IU3GJA3" hidden="1">#REF!</definedName>
    <definedName name="BExZYJ9736C1MC54FIK19K4U74ER" localSheetId="1" hidden="1">#REF!</definedName>
    <definedName name="BExZYJ9736C1MC54FIK19K4U74ER" localSheetId="2" hidden="1">#REF!</definedName>
    <definedName name="BExZYJ9736C1MC54FIK19K4U74ER" hidden="1">#REF!</definedName>
    <definedName name="BExZYJEPIHF8KMTF9OTHSCFCL7FG" localSheetId="1" hidden="1">#REF!</definedName>
    <definedName name="BExZYJEPIHF8KMTF9OTHSCFCL7FG" localSheetId="2" hidden="1">#REF!</definedName>
    <definedName name="BExZYJEPIHF8KMTF9OTHSCFCL7FG" hidden="1">#REF!</definedName>
    <definedName name="BExZYK09OHDQJ4WPU7127LUEJJSU" localSheetId="1" hidden="1">#REF!</definedName>
    <definedName name="BExZYK09OHDQJ4WPU7127LUEJJSU" localSheetId="2" hidden="1">#REF!</definedName>
    <definedName name="BExZYK09OHDQJ4WPU7127LUEJJSU" hidden="1">#REF!</definedName>
    <definedName name="BExZYONG4S8OJJWB1MVOSGUMW8D6" localSheetId="1" hidden="1">#REF!</definedName>
    <definedName name="BExZYONG4S8OJJWB1MVOSGUMW8D6" localSheetId="2" hidden="1">#REF!</definedName>
    <definedName name="BExZYONG4S8OJJWB1MVOSGUMW8D6" hidden="1">#REF!</definedName>
    <definedName name="BExZZ24YQOBUJTDPVU4JE2DI81OU" localSheetId="1" hidden="1">#REF!</definedName>
    <definedName name="BExZZ24YQOBUJTDPVU4JE2DI81OU" localSheetId="2" hidden="1">#REF!</definedName>
    <definedName name="BExZZ24YQOBUJTDPVU4JE2DI81OU" hidden="1">#REF!</definedName>
    <definedName name="BExZZ2FQA9A8C7CJKMEFQ9VPSLCE" localSheetId="1" hidden="1">#REF!</definedName>
    <definedName name="BExZZ2FQA9A8C7CJKMEFQ9VPSLCE" localSheetId="2" hidden="1">#REF!</definedName>
    <definedName name="BExZZ2FQA9A8C7CJKMEFQ9VPSLCE" hidden="1">#REF!</definedName>
    <definedName name="BExZZ2L8RP71IER6KYQT8OWIJ7R6" localSheetId="1" hidden="1">#REF!</definedName>
    <definedName name="BExZZ2L8RP71IER6KYQT8OWIJ7R6" localSheetId="2" hidden="1">#REF!</definedName>
    <definedName name="BExZZ2L8RP71IER6KYQT8OWIJ7R6" hidden="1">#REF!</definedName>
    <definedName name="BExZZ6XMNI8RH1BBOOQDKTXYUFJM" localSheetId="1" hidden="1">#REF!</definedName>
    <definedName name="BExZZ6XMNI8RH1BBOOQDKTXYUFJM" localSheetId="2" hidden="1">#REF!</definedName>
    <definedName name="BExZZ6XMNI8RH1BBOOQDKTXYUFJM" hidden="1">#REF!</definedName>
    <definedName name="BExZZ7DQBYWD2GGVF0YITK4N4VOR" localSheetId="1" hidden="1">#REF!</definedName>
    <definedName name="BExZZ7DQBYWD2GGVF0YITK4N4VOR" localSheetId="2" hidden="1">#REF!</definedName>
    <definedName name="BExZZ7DQBYWD2GGVF0YITK4N4VOR" hidden="1">#REF!</definedName>
    <definedName name="BExZZ8QBIIO5S0XRUDG9K2DN04BU" localSheetId="1" hidden="1">#REF!</definedName>
    <definedName name="BExZZ8QBIIO5S0XRUDG9K2DN04BU" localSheetId="2" hidden="1">#REF!</definedName>
    <definedName name="BExZZ8QBIIO5S0XRUDG9K2DN04BU" hidden="1">#REF!</definedName>
    <definedName name="BExZZ8QCN24IFIKPVRF6YD2I75CZ" localSheetId="1" hidden="1">#REF!</definedName>
    <definedName name="BExZZ8QCN24IFIKPVRF6YD2I75CZ" localSheetId="2" hidden="1">#REF!</definedName>
    <definedName name="BExZZ8QCN24IFIKPVRF6YD2I75CZ" hidden="1">#REF!</definedName>
    <definedName name="BExZZC6HAIITD2LG9VYL7VF2213L" localSheetId="1" hidden="1">#REF!</definedName>
    <definedName name="BExZZC6HAIITD2LG9VYL7VF2213L" localSheetId="2" hidden="1">#REF!</definedName>
    <definedName name="BExZZC6HAIITD2LG9VYL7VF2213L" hidden="1">#REF!</definedName>
    <definedName name="BExZZCHAVHW8C2H649KRGVQ0WVRT" localSheetId="1" hidden="1">#REF!</definedName>
    <definedName name="BExZZCHAVHW8C2H649KRGVQ0WVRT" localSheetId="2" hidden="1">#REF!</definedName>
    <definedName name="BExZZCHAVHW8C2H649KRGVQ0WVRT" hidden="1">#REF!</definedName>
    <definedName name="BExZZIBM7FC0YZG923M361Z541A8" localSheetId="1" hidden="1">#REF!</definedName>
    <definedName name="BExZZIBM7FC0YZG923M361Z541A8" localSheetId="2" hidden="1">#REF!</definedName>
    <definedName name="BExZZIBM7FC0YZG923M361Z541A8" hidden="1">#REF!</definedName>
    <definedName name="BExZZIGXOEQOGSHYC5359Y89CF6N" localSheetId="1" hidden="1">#REF!</definedName>
    <definedName name="BExZZIGXOEQOGSHYC5359Y89CF6N" localSheetId="2" hidden="1">#REF!</definedName>
    <definedName name="BExZZIGXOEQOGSHYC5359Y89CF6N" hidden="1">#REF!</definedName>
    <definedName name="BExZZJO3EJRH0UHHETZZKVYOQYBE" localSheetId="1" hidden="1">#REF!</definedName>
    <definedName name="BExZZJO3EJRH0UHHETZZKVYOQYBE" localSheetId="2" hidden="1">#REF!</definedName>
    <definedName name="BExZZJO3EJRH0UHHETZZKVYOQYBE" hidden="1">#REF!</definedName>
    <definedName name="BExZZLMAWJSK6BFV64TYRFJ9LQWT" localSheetId="1" hidden="1">#REF!</definedName>
    <definedName name="BExZZLMAWJSK6BFV64TYRFJ9LQWT" localSheetId="2" hidden="1">#REF!</definedName>
    <definedName name="BExZZLMAWJSK6BFV64TYRFJ9LQWT" hidden="1">#REF!</definedName>
    <definedName name="BExZZPO0MV3RKKPSJJL9N604MZAO" localSheetId="1" hidden="1">#REF!</definedName>
    <definedName name="BExZZPO0MV3RKKPSJJL9N604MZAO" localSheetId="2" hidden="1">#REF!</definedName>
    <definedName name="BExZZPO0MV3RKKPSJJL9N604MZAO" hidden="1">#REF!</definedName>
    <definedName name="BExZZQ9GYK0NL1TKGWAZN8CMH6G6" localSheetId="1" hidden="1">#REF!</definedName>
    <definedName name="BExZZQ9GYK0NL1TKGWAZN8CMH6G6" localSheetId="2" hidden="1">#REF!</definedName>
    <definedName name="BExZZQ9GYK0NL1TKGWAZN8CMH6G6" hidden="1">#REF!</definedName>
    <definedName name="BExZZRGMDLMCY09ATTAPZTITRMNW" localSheetId="1" hidden="1">#REF!</definedName>
    <definedName name="BExZZRGMDLMCY09ATTAPZTITRMNW" localSheetId="2" hidden="1">#REF!</definedName>
    <definedName name="BExZZRGMDLMCY09ATTAPZTITRMNW" hidden="1">#REF!</definedName>
    <definedName name="BExZZTK54OTLF2YB68BHGOS27GEN" localSheetId="1" hidden="1">#REF!</definedName>
    <definedName name="BExZZTK54OTLF2YB68BHGOS27GEN" localSheetId="2" hidden="1">#REF!</definedName>
    <definedName name="BExZZTK54OTLF2YB68BHGOS27GEN" hidden="1">#REF!</definedName>
    <definedName name="BExZZXB3JQQG4SIZS4MRU6NNW7HI" localSheetId="1" hidden="1">#REF!</definedName>
    <definedName name="BExZZXB3JQQG4SIZS4MRU6NNW7HI" localSheetId="2" hidden="1">#REF!</definedName>
    <definedName name="BExZZXB3JQQG4SIZS4MRU6NNW7HI" hidden="1">#REF!</definedName>
    <definedName name="BExZZZEMIIFKMLLV4DJKX5TB9R5V" localSheetId="1" hidden="1">#REF!</definedName>
    <definedName name="BExZZZEMIIFKMLLV4DJKX5TB9R5V" localSheetId="2" hidden="1">#REF!</definedName>
    <definedName name="BExZZZEMIIFKMLLV4DJKX5TB9R5V" hidden="1">#REF!</definedName>
    <definedName name="BODY" localSheetId="1">#REF!</definedName>
    <definedName name="BODY" localSheetId="2">#REF!</definedName>
    <definedName name="BODY">#REF!</definedName>
    <definedName name="Body1" localSheetId="1">#REF!</definedName>
    <definedName name="Body1" localSheetId="2">#REF!</definedName>
    <definedName name="Body1">#REF!</definedName>
    <definedName name="BOODY" localSheetId="1">#REF!</definedName>
    <definedName name="BOODY" localSheetId="2">#REF!</definedName>
    <definedName name="BOODY">#REF!</definedName>
    <definedName name="Database" localSheetId="1">#REF!</definedName>
    <definedName name="Database" localSheetId="2">#REF!</definedName>
    <definedName name="Database">#REF!</definedName>
    <definedName name="DF_GRID_1" localSheetId="1">#REF!</definedName>
    <definedName name="DF_GRID_1" localSheetId="2">#REF!</definedName>
    <definedName name="DF_GRID_1">#REF!</definedName>
    <definedName name="DF_NAVPANEL_13" localSheetId="1">#REF!</definedName>
    <definedName name="DF_NAVPANEL_13" localSheetId="2">#REF!</definedName>
    <definedName name="DF_NAVPANEL_13">#REF!</definedName>
    <definedName name="DF_NAVPANEL_18" localSheetId="1">#REF!</definedName>
    <definedName name="DF_NAVPANEL_18" localSheetId="2">#REF!</definedName>
    <definedName name="DF_NAVPANEL_18">#REF!</definedName>
    <definedName name="errrrrrrrrryhjjjjjjjjjjjjjjjjjj" localSheetId="1" hidden="1">Tech #REF!</definedName>
    <definedName name="errrrrrrrrryhjjjjjjjjjjjjjjjjjj" localSheetId="2" hidden="1">Tech '[5]2'!$B$6:$S$172</definedName>
    <definedName name="errrrrrrrrryhjjjjjjjjjjjjjjjjjj" hidden="1">Tech '[5]2'!$B$6:$S$172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howToChange" localSheetId="1">#REF!</definedName>
    <definedName name="howToChange" localSheetId="2">#REF!</definedName>
    <definedName name="howToChange">#REF!</definedName>
    <definedName name="howToCheck" localSheetId="1">#REF!</definedName>
    <definedName name="howToCheck" localSheetId="2">#REF!</definedName>
    <definedName name="howToCheck">#REF!</definedName>
    <definedName name="InfoPane" localSheetId="1">#REF!</definedName>
    <definedName name="InfoPane" localSheetId="2">#REF!</definedName>
    <definedName name="InfoPane">#REF!</definedName>
    <definedName name="InformationPane" localSheetId="1">#REF!</definedName>
    <definedName name="InformationPane" localSheetId="2">#REF!</definedName>
    <definedName name="InformationPane">#REF!</definedName>
    <definedName name="InfpPane" localSheetId="1">#REF!</definedName>
    <definedName name="InfpPane" localSheetId="2">#REF!</definedName>
    <definedName name="InfpPane">#REF!</definedName>
    <definedName name="LOLD">1</definedName>
    <definedName name="LOLD_ListaDział">4</definedName>
    <definedName name="LOLD_ListaOF">8</definedName>
    <definedName name="LOLD_ListaParagraf">8</definedName>
    <definedName name="LOLD_ListaPB">5</definedName>
    <definedName name="LOLD_ListaPB2">5</definedName>
    <definedName name="LOLD_ListaRozdział">5</definedName>
    <definedName name="LOLD_ListaSF">5</definedName>
    <definedName name="LOLD_Table" localSheetId="2">1</definedName>
    <definedName name="LOLD_Table">16</definedName>
    <definedName name="LOLD_Table1">8</definedName>
    <definedName name="LOLD_Tech" localSheetId="2">1</definedName>
    <definedName name="LOLD_Tech">13</definedName>
    <definedName name="LOLD_Tech1">7</definedName>
    <definedName name="NavPane" localSheetId="1">#REF!</definedName>
    <definedName name="NavPane" localSheetId="2">#REF!</definedName>
    <definedName name="NavPane">#REF!</definedName>
    <definedName name="_xlnm.Print_Area" localSheetId="1">'Plany i wykon 2025'!$A$1:$H$145</definedName>
    <definedName name="_xlnm.Print_Area" localSheetId="2">'Porządk. dochodów'!$A$1:$B$250</definedName>
    <definedName name="_xlnm.Print_Area" localSheetId="0">URSYNÓW!$D$2:$H$305</definedName>
    <definedName name="Paragraf_1" localSheetId="1">#REF!</definedName>
    <definedName name="Paragraf_1" localSheetId="2">#REF!</definedName>
    <definedName name="Paragraf_1">#REF!</definedName>
    <definedName name="PROGRAM_BUDŻETOWY" localSheetId="1">#REF!</definedName>
    <definedName name="PROGRAM_BUDŻETOWY">#REF!</definedName>
    <definedName name="Przydzielona_kwota_1" localSheetId="1">#REF!</definedName>
    <definedName name="Przydzielona_kwota_1" localSheetId="2">#REF!</definedName>
    <definedName name="Przydzielona_kwota_1">#REF!</definedName>
    <definedName name="qqqqqqqqqqq" localSheetId="1">#REF!</definedName>
    <definedName name="qqqqqqqqqqq" localSheetId="2">#REF!</definedName>
    <definedName name="qqqqqqqqqqq">#REF!</definedName>
    <definedName name="REALIZACJA_2007" localSheetId="1">OFFSET(#REF!,0,0,COUNT(#REF!))</definedName>
    <definedName name="REALIZACJA_2007" localSheetId="2">OFFSET('[9]dane 1'!$G$5,0,0,COUNT('[9]dane 1'!$G$5:$G$16))</definedName>
    <definedName name="REALIZACJA_2007">OFFSET('[10]dane 1'!$G$5,0,0,COUNT('[10]dane 1'!$G$5:$G$16))</definedName>
    <definedName name="REPORTHEADER" localSheetId="1">#REF!</definedName>
    <definedName name="REPORTHEADER" localSheetId="2">#REF!</definedName>
    <definedName name="REPORTHEADER">#REF!</definedName>
    <definedName name="rrtrterterter" localSheetId="1" hidden="1">#REF!</definedName>
    <definedName name="rrtrterterter" localSheetId="2" hidden="1">[1]Program!#REF!</definedName>
    <definedName name="rrtrterterter" hidden="1">[1]Program!#REF!</definedName>
    <definedName name="SAPBEXhrIndnt" hidden="1">"Wide"</definedName>
    <definedName name="SAPsysID" hidden="1">"708C5W7SBKP804JT78WJ0JNKI"</definedName>
    <definedName name="SAPwbID" hidden="1">"ARS"</definedName>
    <definedName name="T10Tabela">#REF!</definedName>
    <definedName name="T8Tabela">#REF!</definedName>
    <definedName name="T9Tabela">#REF!</definedName>
    <definedName name="_xlnm.Print_Titles" localSheetId="1">'Plany i wykon 2025'!$A:$F,'Plany i wykon 2025'!$4:$4</definedName>
    <definedName name="_xlnm.Print_Titles" localSheetId="2">'Porządk. dochodów'!$2:$2</definedName>
    <definedName name="_xlnm.Print_Titles" localSheetId="0">URSYNÓW!$45:$45</definedName>
    <definedName name="ursynow_s" localSheetId="2">#REF!</definedName>
    <definedName name="ursynow_s">#REF!</definedName>
    <definedName name="WYN_Kwerenda" localSheetId="1">#REF!</definedName>
    <definedName name="WYN_Kwerenda" localSheetId="2">#REF!</definedName>
    <definedName name="WYN_Kwerenda">#REF!</definedName>
    <definedName name="Wyszukiwarka">#REF!</definedName>
    <definedName name="zadania1" localSheetId="1">#REF!</definedName>
    <definedName name="zadania1" localSheetId="2">#REF!</definedName>
    <definedName name="zadania1">#REF!</definedName>
    <definedName name="zaja" localSheetId="1">#REF!</definedName>
    <definedName name="zaja" localSheetId="2">[11]Dane!#REF!</definedName>
    <definedName name="zaja">[11]Dane!#REF!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48" i="1" l="1"/>
  <c r="W48" i="1"/>
  <c r="X48" i="1"/>
  <c r="Y48" i="1"/>
  <c r="V50" i="1"/>
  <c r="W50" i="1"/>
  <c r="X50" i="1"/>
  <c r="Y50" i="1"/>
  <c r="V51" i="1"/>
  <c r="W51" i="1"/>
  <c r="X51" i="1"/>
  <c r="Y51" i="1"/>
  <c r="V52" i="1"/>
  <c r="W52" i="1"/>
  <c r="X52" i="1"/>
  <c r="Y52" i="1"/>
  <c r="V53" i="1"/>
  <c r="W53" i="1"/>
  <c r="X53" i="1"/>
  <c r="Y53" i="1"/>
  <c r="V54" i="1"/>
  <c r="W54" i="1"/>
  <c r="X54" i="1"/>
  <c r="Y54" i="1"/>
  <c r="V55" i="1"/>
  <c r="W55" i="1"/>
  <c r="X55" i="1"/>
  <c r="Y55" i="1"/>
  <c r="V56" i="1"/>
  <c r="W56" i="1"/>
  <c r="X56" i="1"/>
  <c r="Y56" i="1"/>
  <c r="V57" i="1"/>
  <c r="W57" i="1"/>
  <c r="X57" i="1"/>
  <c r="Y57" i="1"/>
  <c r="V59" i="1"/>
  <c r="W59" i="1"/>
  <c r="X59" i="1"/>
  <c r="Y59" i="1"/>
  <c r="V60" i="1"/>
  <c r="W60" i="1"/>
  <c r="X60" i="1"/>
  <c r="Y60" i="1"/>
  <c r="V61" i="1"/>
  <c r="W61" i="1"/>
  <c r="X61" i="1"/>
  <c r="Y61" i="1"/>
  <c r="V62" i="1"/>
  <c r="W62" i="1"/>
  <c r="X62" i="1"/>
  <c r="Y62" i="1"/>
  <c r="V64" i="1"/>
  <c r="W64" i="1"/>
  <c r="X64" i="1"/>
  <c r="Y64" i="1"/>
  <c r="V65" i="1"/>
  <c r="W65" i="1"/>
  <c r="X65" i="1"/>
  <c r="Y65" i="1"/>
  <c r="V66" i="1"/>
  <c r="W66" i="1"/>
  <c r="X66" i="1"/>
  <c r="Y66" i="1"/>
  <c r="V68" i="1"/>
  <c r="W68" i="1"/>
  <c r="X68" i="1"/>
  <c r="Y68" i="1"/>
  <c r="V69" i="1"/>
  <c r="W69" i="1"/>
  <c r="X69" i="1"/>
  <c r="Y69" i="1"/>
  <c r="V70" i="1"/>
  <c r="W70" i="1"/>
  <c r="X70" i="1"/>
  <c r="Y70" i="1"/>
  <c r="V71" i="1"/>
  <c r="W71" i="1"/>
  <c r="X71" i="1"/>
  <c r="Y71" i="1"/>
  <c r="V73" i="1"/>
  <c r="W73" i="1"/>
  <c r="X73" i="1"/>
  <c r="Y73" i="1"/>
  <c r="V74" i="1"/>
  <c r="W74" i="1"/>
  <c r="X74" i="1"/>
  <c r="Y74" i="1"/>
  <c r="V75" i="1"/>
  <c r="W75" i="1"/>
  <c r="X75" i="1"/>
  <c r="Y75" i="1"/>
  <c r="V77" i="1"/>
  <c r="W77" i="1"/>
  <c r="X77" i="1"/>
  <c r="Y77" i="1"/>
  <c r="V78" i="1"/>
  <c r="W78" i="1"/>
  <c r="X78" i="1"/>
  <c r="Y78" i="1"/>
  <c r="V79" i="1"/>
  <c r="W79" i="1"/>
  <c r="X79" i="1"/>
  <c r="Y79" i="1"/>
  <c r="V80" i="1"/>
  <c r="W80" i="1"/>
  <c r="X80" i="1"/>
  <c r="Y80" i="1"/>
  <c r="V81" i="1"/>
  <c r="W81" i="1"/>
  <c r="X81" i="1"/>
  <c r="Y81" i="1"/>
  <c r="V83" i="1"/>
  <c r="W83" i="1"/>
  <c r="X83" i="1"/>
  <c r="Y83" i="1"/>
  <c r="V84" i="1"/>
  <c r="W84" i="1"/>
  <c r="X84" i="1"/>
  <c r="Y84" i="1"/>
  <c r="V85" i="1"/>
  <c r="W85" i="1"/>
  <c r="X85" i="1"/>
  <c r="Y85" i="1"/>
  <c r="V86" i="1"/>
  <c r="W86" i="1"/>
  <c r="X86" i="1"/>
  <c r="Y86" i="1"/>
  <c r="V87" i="1"/>
  <c r="W87" i="1"/>
  <c r="X87" i="1"/>
  <c r="Y87" i="1"/>
  <c r="V89" i="1"/>
  <c r="W89" i="1"/>
  <c r="X89" i="1"/>
  <c r="Y89" i="1"/>
  <c r="V90" i="1"/>
  <c r="W90" i="1"/>
  <c r="X90" i="1"/>
  <c r="Y90" i="1"/>
  <c r="V91" i="1"/>
  <c r="W91" i="1"/>
  <c r="X91" i="1"/>
  <c r="Y91" i="1"/>
  <c r="V93" i="1"/>
  <c r="W93" i="1"/>
  <c r="X93" i="1"/>
  <c r="Y93" i="1"/>
  <c r="V94" i="1"/>
  <c r="W94" i="1"/>
  <c r="X94" i="1"/>
  <c r="Y94" i="1"/>
  <c r="V95" i="1"/>
  <c r="W95" i="1"/>
  <c r="X95" i="1"/>
  <c r="Y95" i="1"/>
  <c r="V97" i="1"/>
  <c r="W97" i="1"/>
  <c r="X97" i="1"/>
  <c r="Y97" i="1"/>
  <c r="V98" i="1"/>
  <c r="W98" i="1"/>
  <c r="X98" i="1"/>
  <c r="Y98" i="1"/>
  <c r="V99" i="1"/>
  <c r="W99" i="1"/>
  <c r="X99" i="1"/>
  <c r="Y99" i="1"/>
  <c r="V100" i="1"/>
  <c r="W100" i="1"/>
  <c r="X100" i="1"/>
  <c r="Y100" i="1"/>
  <c r="V101" i="1"/>
  <c r="W101" i="1"/>
  <c r="X101" i="1"/>
  <c r="Y101" i="1"/>
  <c r="V103" i="1"/>
  <c r="W103" i="1"/>
  <c r="X103" i="1"/>
  <c r="Y103" i="1"/>
  <c r="V104" i="1"/>
  <c r="W104" i="1"/>
  <c r="X104" i="1"/>
  <c r="Y104" i="1"/>
  <c r="V105" i="1"/>
  <c r="W105" i="1"/>
  <c r="X105" i="1"/>
  <c r="Y105" i="1"/>
  <c r="V106" i="1"/>
  <c r="W106" i="1"/>
  <c r="X106" i="1"/>
  <c r="Y106" i="1"/>
  <c r="V107" i="1"/>
  <c r="W107" i="1"/>
  <c r="X107" i="1"/>
  <c r="Y107" i="1"/>
  <c r="V109" i="1"/>
  <c r="W109" i="1"/>
  <c r="X109" i="1"/>
  <c r="Y109" i="1"/>
  <c r="V111" i="1"/>
  <c r="W111" i="1"/>
  <c r="X111" i="1"/>
  <c r="Y111" i="1"/>
  <c r="V112" i="1"/>
  <c r="W112" i="1"/>
  <c r="X112" i="1"/>
  <c r="Y112" i="1"/>
  <c r="V113" i="1"/>
  <c r="W113" i="1"/>
  <c r="X113" i="1"/>
  <c r="Y113" i="1"/>
  <c r="V114" i="1"/>
  <c r="W114" i="1"/>
  <c r="X114" i="1"/>
  <c r="Y114" i="1"/>
  <c r="V115" i="1"/>
  <c r="W115" i="1"/>
  <c r="X115" i="1"/>
  <c r="Y115" i="1"/>
  <c r="V117" i="1"/>
  <c r="W117" i="1"/>
  <c r="X117" i="1"/>
  <c r="Y117" i="1"/>
  <c r="V118" i="1"/>
  <c r="W118" i="1"/>
  <c r="X118" i="1"/>
  <c r="Y118" i="1"/>
  <c r="V119" i="1"/>
  <c r="W119" i="1"/>
  <c r="X119" i="1"/>
  <c r="Y119" i="1"/>
  <c r="V120" i="1"/>
  <c r="W120" i="1"/>
  <c r="X120" i="1"/>
  <c r="Y120" i="1"/>
  <c r="V121" i="1"/>
  <c r="W121" i="1"/>
  <c r="X121" i="1"/>
  <c r="Y121" i="1"/>
  <c r="V122" i="1"/>
  <c r="W122" i="1"/>
  <c r="X122" i="1"/>
  <c r="Y122" i="1"/>
  <c r="V123" i="1"/>
  <c r="W123" i="1"/>
  <c r="X123" i="1"/>
  <c r="Y123" i="1"/>
  <c r="V125" i="1"/>
  <c r="W125" i="1"/>
  <c r="X125" i="1"/>
  <c r="Y125" i="1"/>
  <c r="V126" i="1"/>
  <c r="W126" i="1"/>
  <c r="X126" i="1"/>
  <c r="Y126" i="1"/>
  <c r="V127" i="1"/>
  <c r="W127" i="1"/>
  <c r="X127" i="1"/>
  <c r="Y127" i="1"/>
  <c r="V128" i="1"/>
  <c r="W128" i="1"/>
  <c r="X128" i="1"/>
  <c r="Y128" i="1"/>
  <c r="V130" i="1"/>
  <c r="W130" i="1"/>
  <c r="X130" i="1"/>
  <c r="Y130" i="1"/>
  <c r="V131" i="1"/>
  <c r="W131" i="1"/>
  <c r="X131" i="1"/>
  <c r="Y131" i="1"/>
  <c r="V132" i="1"/>
  <c r="W132" i="1"/>
  <c r="X132" i="1"/>
  <c r="Y132" i="1"/>
  <c r="V134" i="1"/>
  <c r="W134" i="1"/>
  <c r="X134" i="1"/>
  <c r="Y134" i="1"/>
  <c r="V135" i="1"/>
  <c r="W135" i="1"/>
  <c r="X135" i="1"/>
  <c r="Y135" i="1"/>
  <c r="V136" i="1"/>
  <c r="W136" i="1"/>
  <c r="X136" i="1"/>
  <c r="Y136" i="1"/>
  <c r="V137" i="1"/>
  <c r="W137" i="1"/>
  <c r="X137" i="1"/>
  <c r="Y137" i="1"/>
  <c r="V138" i="1"/>
  <c r="W138" i="1"/>
  <c r="X138" i="1"/>
  <c r="Y138" i="1"/>
  <c r="V140" i="1"/>
  <c r="W140" i="1"/>
  <c r="X140" i="1"/>
  <c r="Y140" i="1"/>
  <c r="V141" i="1"/>
  <c r="W141" i="1"/>
  <c r="X141" i="1"/>
  <c r="Y141" i="1"/>
  <c r="V143" i="1"/>
  <c r="W143" i="1"/>
  <c r="X143" i="1"/>
  <c r="Y143" i="1"/>
  <c r="V144" i="1"/>
  <c r="W144" i="1"/>
  <c r="X144" i="1"/>
  <c r="Y144" i="1"/>
  <c r="V145" i="1"/>
  <c r="W145" i="1"/>
  <c r="X145" i="1"/>
  <c r="Y145" i="1"/>
  <c r="V147" i="1"/>
  <c r="W147" i="1"/>
  <c r="X147" i="1"/>
  <c r="Y147" i="1"/>
  <c r="V149" i="1"/>
  <c r="W149" i="1"/>
  <c r="X149" i="1"/>
  <c r="Y149" i="1"/>
  <c r="V150" i="1"/>
  <c r="W150" i="1"/>
  <c r="X150" i="1"/>
  <c r="Y150" i="1"/>
  <c r="V151" i="1"/>
  <c r="W151" i="1"/>
  <c r="X151" i="1"/>
  <c r="Y151" i="1"/>
  <c r="V152" i="1"/>
  <c r="W152" i="1"/>
  <c r="X152" i="1"/>
  <c r="Y152" i="1"/>
  <c r="V154" i="1"/>
  <c r="W154" i="1"/>
  <c r="X154" i="1"/>
  <c r="Y154" i="1"/>
  <c r="V155" i="1"/>
  <c r="W155" i="1"/>
  <c r="X155" i="1"/>
  <c r="Y155" i="1"/>
  <c r="V156" i="1"/>
  <c r="W156" i="1"/>
  <c r="X156" i="1"/>
  <c r="Y156" i="1"/>
  <c r="V158" i="1"/>
  <c r="W158" i="1"/>
  <c r="X158" i="1"/>
  <c r="Y158" i="1"/>
  <c r="V159" i="1"/>
  <c r="W159" i="1"/>
  <c r="X159" i="1"/>
  <c r="Y159" i="1"/>
  <c r="V160" i="1"/>
  <c r="W160" i="1"/>
  <c r="X160" i="1"/>
  <c r="Y160" i="1"/>
  <c r="V161" i="1"/>
  <c r="W161" i="1"/>
  <c r="X161" i="1"/>
  <c r="Y161" i="1"/>
  <c r="V162" i="1"/>
  <c r="W162" i="1"/>
  <c r="X162" i="1"/>
  <c r="Y162" i="1"/>
  <c r="V164" i="1"/>
  <c r="W164" i="1"/>
  <c r="X164" i="1"/>
  <c r="Y164" i="1"/>
  <c r="V165" i="1"/>
  <c r="W165" i="1"/>
  <c r="X165" i="1"/>
  <c r="Y165" i="1"/>
  <c r="V166" i="1"/>
  <c r="W166" i="1"/>
  <c r="X166" i="1"/>
  <c r="Y166" i="1"/>
  <c r="V167" i="1"/>
  <c r="W167" i="1"/>
  <c r="X167" i="1"/>
  <c r="Y167" i="1"/>
  <c r="V168" i="1"/>
  <c r="W168" i="1"/>
  <c r="X168" i="1"/>
  <c r="Y168" i="1"/>
  <c r="V170" i="1"/>
  <c r="W170" i="1"/>
  <c r="X170" i="1"/>
  <c r="Y170" i="1"/>
  <c r="V171" i="1"/>
  <c r="W171" i="1"/>
  <c r="X171" i="1"/>
  <c r="Y171" i="1"/>
  <c r="V172" i="1"/>
  <c r="W172" i="1"/>
  <c r="X172" i="1"/>
  <c r="Y172" i="1"/>
  <c r="V173" i="1"/>
  <c r="W173" i="1"/>
  <c r="X173" i="1"/>
  <c r="Y173" i="1"/>
  <c r="V174" i="1"/>
  <c r="W174" i="1"/>
  <c r="X174" i="1"/>
  <c r="Y174" i="1"/>
  <c r="V176" i="1"/>
  <c r="W176" i="1"/>
  <c r="X176" i="1"/>
  <c r="Y176" i="1"/>
  <c r="V177" i="1"/>
  <c r="W177" i="1"/>
  <c r="X177" i="1"/>
  <c r="Y177" i="1"/>
  <c r="V178" i="1"/>
  <c r="W178" i="1"/>
  <c r="X178" i="1"/>
  <c r="Y178" i="1"/>
  <c r="V180" i="1"/>
  <c r="W180" i="1"/>
  <c r="X180" i="1"/>
  <c r="Y180" i="1"/>
  <c r="V182" i="1"/>
  <c r="W182" i="1"/>
  <c r="X182" i="1"/>
  <c r="Y182" i="1"/>
  <c r="V184" i="1"/>
  <c r="W184" i="1"/>
  <c r="X184" i="1"/>
  <c r="Y184" i="1"/>
  <c r="V186" i="1"/>
  <c r="W186" i="1"/>
  <c r="X186" i="1"/>
  <c r="Y186" i="1"/>
  <c r="V187" i="1"/>
  <c r="W187" i="1"/>
  <c r="X187" i="1"/>
  <c r="Y187" i="1"/>
  <c r="V188" i="1"/>
  <c r="W188" i="1"/>
  <c r="X188" i="1"/>
  <c r="Y188" i="1"/>
  <c r="V190" i="1"/>
  <c r="W190" i="1"/>
  <c r="X190" i="1"/>
  <c r="Y190" i="1"/>
  <c r="V192" i="1"/>
  <c r="W192" i="1"/>
  <c r="X192" i="1"/>
  <c r="Y192" i="1"/>
  <c r="V193" i="1"/>
  <c r="W193" i="1"/>
  <c r="X193" i="1"/>
  <c r="Y193" i="1"/>
  <c r="V194" i="1"/>
  <c r="W194" i="1"/>
  <c r="X194" i="1"/>
  <c r="Y194" i="1"/>
  <c r="V195" i="1"/>
  <c r="W195" i="1"/>
  <c r="X195" i="1"/>
  <c r="Y195" i="1"/>
  <c r="V196" i="1"/>
  <c r="W196" i="1"/>
  <c r="X196" i="1"/>
  <c r="Y196" i="1"/>
  <c r="V197" i="1"/>
  <c r="W197" i="1"/>
  <c r="X197" i="1"/>
  <c r="Y197" i="1"/>
  <c r="V199" i="1"/>
  <c r="W199" i="1"/>
  <c r="X199" i="1"/>
  <c r="Y199" i="1"/>
  <c r="V201" i="1"/>
  <c r="W201" i="1"/>
  <c r="X201" i="1"/>
  <c r="Y201" i="1"/>
  <c r="V203" i="1"/>
  <c r="W203" i="1"/>
  <c r="X203" i="1"/>
  <c r="Y203" i="1"/>
  <c r="V205" i="1"/>
  <c r="W205" i="1"/>
  <c r="X205" i="1"/>
  <c r="Y205" i="1"/>
  <c r="V207" i="1"/>
  <c r="W207" i="1"/>
  <c r="X207" i="1"/>
  <c r="Y207" i="1"/>
  <c r="V209" i="1"/>
  <c r="W209" i="1"/>
  <c r="X209" i="1"/>
  <c r="Y209" i="1"/>
  <c r="V210" i="1"/>
  <c r="W210" i="1"/>
  <c r="X210" i="1"/>
  <c r="Y210" i="1"/>
  <c r="V212" i="1"/>
  <c r="W212" i="1"/>
  <c r="X212" i="1"/>
  <c r="Y212" i="1"/>
  <c r="V213" i="1"/>
  <c r="W213" i="1"/>
  <c r="X213" i="1"/>
  <c r="Y213" i="1"/>
  <c r="V214" i="1"/>
  <c r="W214" i="1"/>
  <c r="X214" i="1"/>
  <c r="Y214" i="1"/>
  <c r="V216" i="1"/>
  <c r="W216" i="1"/>
  <c r="X216" i="1"/>
  <c r="Y216" i="1"/>
  <c r="V217" i="1"/>
  <c r="W217" i="1"/>
  <c r="X217" i="1"/>
  <c r="Y217" i="1"/>
  <c r="V218" i="1"/>
  <c r="W218" i="1"/>
  <c r="X218" i="1"/>
  <c r="Y218" i="1"/>
  <c r="V219" i="1"/>
  <c r="W219" i="1"/>
  <c r="X219" i="1"/>
  <c r="Y219" i="1"/>
  <c r="V220" i="1"/>
  <c r="W220" i="1"/>
  <c r="X220" i="1"/>
  <c r="Y220" i="1"/>
  <c r="V221" i="1"/>
  <c r="W221" i="1"/>
  <c r="X221" i="1"/>
  <c r="Y221" i="1"/>
  <c r="V222" i="1"/>
  <c r="W222" i="1"/>
  <c r="X222" i="1"/>
  <c r="Y222" i="1"/>
  <c r="V223" i="1"/>
  <c r="W223" i="1"/>
  <c r="X223" i="1"/>
  <c r="Y223" i="1"/>
  <c r="V224" i="1"/>
  <c r="W224" i="1"/>
  <c r="X224" i="1"/>
  <c r="Y224" i="1"/>
  <c r="V225" i="1"/>
  <c r="W225" i="1"/>
  <c r="X225" i="1"/>
  <c r="Y225" i="1"/>
  <c r="V226" i="1"/>
  <c r="W226" i="1"/>
  <c r="X226" i="1"/>
  <c r="Y226" i="1"/>
  <c r="V228" i="1"/>
  <c r="W228" i="1"/>
  <c r="X228" i="1"/>
  <c r="Y228" i="1"/>
  <c r="V229" i="1"/>
  <c r="W229" i="1"/>
  <c r="X229" i="1"/>
  <c r="Y229" i="1"/>
  <c r="V230" i="1"/>
  <c r="W230" i="1"/>
  <c r="X230" i="1"/>
  <c r="Y230" i="1"/>
  <c r="V232" i="1"/>
  <c r="W232" i="1"/>
  <c r="X232" i="1"/>
  <c r="Y232" i="1"/>
  <c r="V233" i="1"/>
  <c r="W233" i="1"/>
  <c r="X233" i="1"/>
  <c r="Y233" i="1"/>
  <c r="V234" i="1"/>
  <c r="W234" i="1"/>
  <c r="X234" i="1"/>
  <c r="Y234" i="1"/>
  <c r="V235" i="1"/>
  <c r="W235" i="1"/>
  <c r="X235" i="1"/>
  <c r="Y235" i="1"/>
  <c r="V237" i="1"/>
  <c r="W237" i="1"/>
  <c r="X237" i="1"/>
  <c r="Y237" i="1"/>
  <c r="V238" i="1"/>
  <c r="W238" i="1"/>
  <c r="X238" i="1"/>
  <c r="Y238" i="1"/>
  <c r="V239" i="1"/>
  <c r="W239" i="1"/>
  <c r="X239" i="1"/>
  <c r="Y239" i="1"/>
  <c r="V240" i="1"/>
  <c r="W240" i="1"/>
  <c r="X240" i="1"/>
  <c r="Y240" i="1"/>
  <c r="V241" i="1"/>
  <c r="W241" i="1"/>
  <c r="X241" i="1"/>
  <c r="Y241" i="1"/>
  <c r="V242" i="1"/>
  <c r="W242" i="1"/>
  <c r="X242" i="1"/>
  <c r="Y242" i="1"/>
  <c r="V244" i="1"/>
  <c r="W244" i="1"/>
  <c r="X244" i="1"/>
  <c r="Y244" i="1"/>
  <c r="V245" i="1"/>
  <c r="W245" i="1"/>
  <c r="X245" i="1"/>
  <c r="Y245" i="1"/>
  <c r="V246" i="1"/>
  <c r="W246" i="1"/>
  <c r="X246" i="1"/>
  <c r="Y246" i="1"/>
  <c r="V247" i="1"/>
  <c r="W247" i="1"/>
  <c r="X247" i="1"/>
  <c r="Y247" i="1"/>
  <c r="V248" i="1"/>
  <c r="W248" i="1"/>
  <c r="X248" i="1"/>
  <c r="Y248" i="1"/>
  <c r="V249" i="1"/>
  <c r="W249" i="1"/>
  <c r="X249" i="1"/>
  <c r="Y249" i="1"/>
  <c r="V250" i="1"/>
  <c r="W250" i="1"/>
  <c r="X250" i="1"/>
  <c r="Y250" i="1"/>
  <c r="V251" i="1"/>
  <c r="W251" i="1"/>
  <c r="X251" i="1"/>
  <c r="Y251" i="1"/>
  <c r="V252" i="1"/>
  <c r="W252" i="1"/>
  <c r="X252" i="1"/>
  <c r="Y252" i="1"/>
  <c r="V254" i="1"/>
  <c r="W254" i="1"/>
  <c r="X254" i="1"/>
  <c r="Y254" i="1"/>
  <c r="V255" i="1"/>
  <c r="W255" i="1"/>
  <c r="X255" i="1"/>
  <c r="Y255" i="1"/>
  <c r="V258" i="1"/>
  <c r="W258" i="1"/>
  <c r="X258" i="1"/>
  <c r="Y258" i="1"/>
  <c r="V260" i="1"/>
  <c r="W260" i="1"/>
  <c r="X260" i="1"/>
  <c r="Y260" i="1"/>
  <c r="V261" i="1"/>
  <c r="W261" i="1"/>
  <c r="X261" i="1"/>
  <c r="Y261" i="1"/>
  <c r="V262" i="1"/>
  <c r="W262" i="1"/>
  <c r="X262" i="1"/>
  <c r="Y262" i="1"/>
  <c r="V263" i="1"/>
  <c r="W263" i="1"/>
  <c r="X263" i="1"/>
  <c r="Y263" i="1"/>
  <c r="V265" i="1"/>
  <c r="W265" i="1"/>
  <c r="X265" i="1"/>
  <c r="Y265" i="1"/>
  <c r="V266" i="1"/>
  <c r="W266" i="1"/>
  <c r="X266" i="1"/>
  <c r="Y266" i="1"/>
  <c r="V267" i="1"/>
  <c r="W267" i="1"/>
  <c r="X267" i="1"/>
  <c r="Y267" i="1"/>
  <c r="V268" i="1"/>
  <c r="W268" i="1"/>
  <c r="X268" i="1"/>
  <c r="Y268" i="1"/>
  <c r="V269" i="1"/>
  <c r="W269" i="1"/>
  <c r="X269" i="1"/>
  <c r="Y269" i="1"/>
  <c r="V270" i="1"/>
  <c r="W270" i="1"/>
  <c r="X270" i="1"/>
  <c r="Y270" i="1"/>
  <c r="V271" i="1"/>
  <c r="W271" i="1"/>
  <c r="X271" i="1"/>
  <c r="Y271" i="1"/>
  <c r="V272" i="1"/>
  <c r="W272" i="1"/>
  <c r="X272" i="1"/>
  <c r="Y272" i="1"/>
  <c r="V273" i="1"/>
  <c r="W273" i="1"/>
  <c r="X273" i="1"/>
  <c r="Y273" i="1"/>
  <c r="V274" i="1"/>
  <c r="W274" i="1"/>
  <c r="X274" i="1"/>
  <c r="Y274" i="1"/>
  <c r="V275" i="1"/>
  <c r="W275" i="1"/>
  <c r="X275" i="1"/>
  <c r="Y275" i="1"/>
  <c r="V276" i="1"/>
  <c r="W276" i="1"/>
  <c r="X276" i="1"/>
  <c r="Y276" i="1"/>
  <c r="V277" i="1"/>
  <c r="W277" i="1"/>
  <c r="X277" i="1"/>
  <c r="Y277" i="1"/>
  <c r="V278" i="1"/>
  <c r="W278" i="1"/>
  <c r="X278" i="1"/>
  <c r="Y278" i="1"/>
  <c r="V279" i="1"/>
  <c r="W279" i="1"/>
  <c r="X279" i="1"/>
  <c r="Y279" i="1"/>
  <c r="V280" i="1"/>
  <c r="W280" i="1"/>
  <c r="X280" i="1"/>
  <c r="Y280" i="1"/>
  <c r="V281" i="1"/>
  <c r="W281" i="1"/>
  <c r="X281" i="1"/>
  <c r="Y281" i="1"/>
  <c r="V282" i="1"/>
  <c r="W282" i="1"/>
  <c r="X282" i="1"/>
  <c r="Y282" i="1"/>
  <c r="V284" i="1"/>
  <c r="W284" i="1"/>
  <c r="X284" i="1"/>
  <c r="Y284" i="1"/>
  <c r="V285" i="1"/>
  <c r="W285" i="1"/>
  <c r="X285" i="1"/>
  <c r="Y285" i="1"/>
  <c r="V286" i="1"/>
  <c r="W286" i="1"/>
  <c r="X286" i="1"/>
  <c r="Y286" i="1"/>
  <c r="V287" i="1"/>
  <c r="W287" i="1"/>
  <c r="X287" i="1"/>
  <c r="Y287" i="1"/>
  <c r="V288" i="1"/>
  <c r="W288" i="1"/>
  <c r="X288" i="1"/>
  <c r="Y288" i="1"/>
  <c r="V289" i="1"/>
  <c r="W289" i="1"/>
  <c r="X289" i="1"/>
  <c r="Y289" i="1"/>
  <c r="V290" i="1"/>
  <c r="W290" i="1"/>
  <c r="X290" i="1"/>
  <c r="Y290" i="1"/>
  <c r="V291" i="1"/>
  <c r="W291" i="1"/>
  <c r="X291" i="1"/>
  <c r="Y291" i="1"/>
  <c r="V292" i="1"/>
  <c r="W292" i="1"/>
  <c r="X292" i="1"/>
  <c r="Y292" i="1"/>
  <c r="V293" i="1"/>
  <c r="W293" i="1"/>
  <c r="X293" i="1"/>
  <c r="Y293" i="1"/>
  <c r="V294" i="1"/>
  <c r="W294" i="1"/>
  <c r="X294" i="1"/>
  <c r="Y294" i="1"/>
  <c r="V295" i="1"/>
  <c r="W295" i="1"/>
  <c r="X295" i="1"/>
  <c r="Y295" i="1"/>
  <c r="V296" i="1"/>
  <c r="W296" i="1"/>
  <c r="X296" i="1"/>
  <c r="Y296" i="1"/>
  <c r="V297" i="1"/>
  <c r="W297" i="1"/>
  <c r="X297" i="1"/>
  <c r="Y297" i="1"/>
  <c r="V298" i="1"/>
  <c r="W298" i="1"/>
  <c r="X298" i="1"/>
  <c r="Y298" i="1"/>
  <c r="V299" i="1"/>
  <c r="W299" i="1"/>
  <c r="X299" i="1"/>
  <c r="Y299" i="1"/>
  <c r="V300" i="1"/>
  <c r="W300" i="1"/>
  <c r="X300" i="1"/>
  <c r="Y300" i="1"/>
  <c r="V301" i="1"/>
  <c r="W301" i="1"/>
  <c r="X301" i="1"/>
  <c r="Y301" i="1"/>
  <c r="V303" i="1"/>
  <c r="W303" i="1"/>
  <c r="X303" i="1"/>
  <c r="Y303" i="1"/>
  <c r="V304" i="1"/>
  <c r="W304" i="1"/>
  <c r="X304" i="1"/>
  <c r="Y304" i="1"/>
  <c r="V305" i="1"/>
  <c r="W305" i="1"/>
  <c r="X305" i="1"/>
  <c r="Y305" i="1"/>
  <c r="V306" i="1"/>
  <c r="W306" i="1"/>
  <c r="X306" i="1"/>
  <c r="Y306" i="1"/>
  <c r="G305" i="1"/>
  <c r="U63" i="1"/>
  <c r="U64" i="1" s="1"/>
  <c r="U65" i="1" s="1"/>
  <c r="U66" i="1" s="1"/>
  <c r="U76" i="1"/>
  <c r="U77" i="1" s="1"/>
  <c r="U78" i="1" s="1"/>
  <c r="U79" i="1" s="1"/>
  <c r="U80" i="1" s="1"/>
  <c r="U81" i="1" s="1"/>
  <c r="U82" i="1"/>
  <c r="U83" i="1" s="1"/>
  <c r="U84" i="1" s="1"/>
  <c r="U85" i="1" s="1"/>
  <c r="U86" i="1" s="1"/>
  <c r="U87" i="1" s="1"/>
  <c r="U88" i="1"/>
  <c r="U89" i="1" s="1"/>
  <c r="U90" i="1" s="1"/>
  <c r="U91" i="1" s="1"/>
  <c r="U96" i="1"/>
  <c r="U97" i="1" s="1"/>
  <c r="U98" i="1" s="1"/>
  <c r="U99" i="1" s="1"/>
  <c r="U100" i="1" s="1"/>
  <c r="U101" i="1" s="1"/>
  <c r="U102" i="1"/>
  <c r="U103" i="1" s="1"/>
  <c r="U104" i="1" s="1"/>
  <c r="U105" i="1" s="1"/>
  <c r="U106" i="1" s="1"/>
  <c r="U107" i="1" s="1"/>
  <c r="U108" i="1"/>
  <c r="U109" i="1" s="1"/>
  <c r="U110" i="1"/>
  <c r="U111" i="1" s="1"/>
  <c r="U112" i="1" s="1"/>
  <c r="U113" i="1" s="1"/>
  <c r="U114" i="1" s="1"/>
  <c r="U115" i="1" s="1"/>
  <c r="U116" i="1"/>
  <c r="U117" i="1" s="1"/>
  <c r="U118" i="1" s="1"/>
  <c r="U119" i="1" s="1"/>
  <c r="U120" i="1" s="1"/>
  <c r="U121" i="1" s="1"/>
  <c r="U122" i="1" s="1"/>
  <c r="U123" i="1" s="1"/>
  <c r="U146" i="1"/>
  <c r="U147" i="1" s="1"/>
  <c r="U153" i="1"/>
  <c r="U154" i="1" s="1"/>
  <c r="U155" i="1" s="1"/>
  <c r="U156" i="1" s="1"/>
  <c r="U157" i="1"/>
  <c r="U158" i="1" s="1"/>
  <c r="U159" i="1" s="1"/>
  <c r="U160" i="1" s="1"/>
  <c r="U161" i="1" s="1"/>
  <c r="U162" i="1" s="1"/>
  <c r="U175" i="1"/>
  <c r="U176" i="1" s="1"/>
  <c r="U177" i="1" s="1"/>
  <c r="U178" i="1" s="1"/>
  <c r="U179" i="1"/>
  <c r="U180" i="1" s="1"/>
  <c r="U181" i="1"/>
  <c r="U182" i="1" s="1"/>
  <c r="U183" i="1"/>
  <c r="U184" i="1" s="1"/>
  <c r="U189" i="1"/>
  <c r="U190" i="1" s="1"/>
  <c r="U191" i="1"/>
  <c r="U192" i="1" s="1"/>
  <c r="U193" i="1" s="1"/>
  <c r="U194" i="1" s="1"/>
  <c r="U195" i="1" s="1"/>
  <c r="U196" i="1" s="1"/>
  <c r="U197" i="1" s="1"/>
  <c r="U200" i="1"/>
  <c r="U201" i="1" s="1"/>
  <c r="U204" i="1"/>
  <c r="U205" i="1" s="1"/>
  <c r="U206" i="1"/>
  <c r="U207" i="1" s="1"/>
  <c r="U211" i="1"/>
  <c r="U212" i="1" s="1"/>
  <c r="U213" i="1" s="1"/>
  <c r="U214" i="1" s="1"/>
  <c r="U215" i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53" i="1"/>
  <c r="U254" i="1" s="1"/>
  <c r="U255" i="1" s="1"/>
  <c r="U256" i="1"/>
  <c r="U257" i="1"/>
  <c r="U258" i="1" s="1"/>
  <c r="G135" i="1" l="1"/>
  <c r="G133" i="1" s="1"/>
  <c r="U133" i="1" l="1"/>
  <c r="U134" i="1" s="1"/>
  <c r="U135" i="1" s="1"/>
  <c r="U136" i="1" s="1"/>
  <c r="U137" i="1" s="1"/>
  <c r="U138" i="1" s="1"/>
  <c r="G155" i="1"/>
  <c r="G148" i="1"/>
  <c r="F148" i="1"/>
  <c r="U148" i="1" l="1"/>
  <c r="U149" i="1" s="1"/>
  <c r="U150" i="1" s="1"/>
  <c r="U151" i="1" s="1"/>
  <c r="U152" i="1" s="1"/>
  <c r="G195" i="1"/>
  <c r="G165" i="1" l="1"/>
  <c r="F165" i="1"/>
  <c r="G285" i="1" l="1"/>
  <c r="F285" i="1"/>
  <c r="G267" i="1"/>
  <c r="F267" i="1"/>
  <c r="G142" i="1" l="1"/>
  <c r="F142" i="1"/>
  <c r="U142" i="1" l="1"/>
  <c r="U143" i="1" s="1"/>
  <c r="U144" i="1" s="1"/>
  <c r="U145" i="1" s="1"/>
  <c r="G129" i="1"/>
  <c r="F129" i="1"/>
  <c r="G92" i="1"/>
  <c r="F92" i="1"/>
  <c r="G72" i="1"/>
  <c r="F72" i="1"/>
  <c r="G58" i="1"/>
  <c r="F58" i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2" i="2"/>
  <c r="I83" i="2"/>
  <c r="I85" i="2"/>
  <c r="I86" i="2"/>
  <c r="I87" i="2"/>
  <c r="I88" i="2"/>
  <c r="I89" i="2"/>
  <c r="I90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1" i="2"/>
  <c r="I110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5" i="2"/>
  <c r="U58" i="1" l="1"/>
  <c r="U59" i="1" s="1"/>
  <c r="U60" i="1" s="1"/>
  <c r="U61" i="1" s="1"/>
  <c r="U62" i="1" s="1"/>
  <c r="U72" i="1"/>
  <c r="U73" i="1" s="1"/>
  <c r="U74" i="1" s="1"/>
  <c r="U75" i="1" s="1"/>
  <c r="U129" i="1"/>
  <c r="U130" i="1" s="1"/>
  <c r="U131" i="1" s="1"/>
  <c r="U132" i="1" s="1"/>
  <c r="U92" i="1"/>
  <c r="U93" i="1" s="1"/>
  <c r="U94" i="1" s="1"/>
  <c r="U95" i="1" s="1"/>
  <c r="F67" i="1"/>
  <c r="G67" i="1"/>
  <c r="G163" i="1"/>
  <c r="F163" i="1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1" i="2"/>
  <c r="L110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5" i="2"/>
  <c r="U67" i="1" l="1"/>
  <c r="U68" i="1" s="1"/>
  <c r="U69" i="1" s="1"/>
  <c r="U70" i="1" s="1"/>
  <c r="U71" i="1" s="1"/>
  <c r="U163" i="1"/>
  <c r="U164" i="1" s="1"/>
  <c r="U165" i="1" s="1"/>
  <c r="U166" i="1" s="1"/>
  <c r="U167" i="1" s="1"/>
  <c r="U168" i="1" s="1"/>
  <c r="L1" i="2"/>
  <c r="E250" i="3" l="1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K150" i="3"/>
  <c r="E150" i="3"/>
  <c r="K149" i="3"/>
  <c r="E149" i="3"/>
  <c r="K148" i="3"/>
  <c r="E148" i="3"/>
  <c r="K147" i="3"/>
  <c r="E147" i="3"/>
  <c r="K146" i="3"/>
  <c r="E146" i="3"/>
  <c r="K145" i="3"/>
  <c r="E145" i="3"/>
  <c r="K144" i="3"/>
  <c r="E144" i="3"/>
  <c r="K143" i="3"/>
  <c r="E143" i="3"/>
  <c r="K142" i="3"/>
  <c r="E142" i="3"/>
  <c r="K141" i="3"/>
  <c r="E141" i="3"/>
  <c r="K140" i="3"/>
  <c r="E140" i="3"/>
  <c r="K139" i="3"/>
  <c r="E139" i="3"/>
  <c r="K138" i="3"/>
  <c r="E138" i="3"/>
  <c r="K137" i="3"/>
  <c r="E137" i="3"/>
  <c r="K136" i="3"/>
  <c r="E136" i="3"/>
  <c r="K135" i="3"/>
  <c r="E135" i="3"/>
  <c r="K134" i="3"/>
  <c r="E134" i="3"/>
  <c r="K133" i="3"/>
  <c r="E133" i="3"/>
  <c r="K132" i="3"/>
  <c r="E132" i="3"/>
  <c r="K131" i="3"/>
  <c r="E131" i="3"/>
  <c r="K130" i="3"/>
  <c r="E130" i="3"/>
  <c r="K129" i="3"/>
  <c r="E129" i="3"/>
  <c r="K128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K105" i="3"/>
  <c r="H105" i="3"/>
  <c r="E105" i="3"/>
  <c r="K104" i="3"/>
  <c r="H104" i="3"/>
  <c r="E104" i="3"/>
  <c r="K103" i="3"/>
  <c r="H103" i="3"/>
  <c r="E103" i="3"/>
  <c r="K102" i="3"/>
  <c r="H102" i="3"/>
  <c r="E102" i="3"/>
  <c r="K101" i="3"/>
  <c r="H101" i="3"/>
  <c r="E101" i="3"/>
  <c r="K100" i="3"/>
  <c r="H100" i="3"/>
  <c r="E100" i="3"/>
  <c r="K99" i="3"/>
  <c r="H99" i="3"/>
  <c r="E99" i="3"/>
  <c r="K98" i="3"/>
  <c r="H98" i="3"/>
  <c r="E98" i="3"/>
  <c r="K97" i="3"/>
  <c r="H97" i="3"/>
  <c r="E97" i="3"/>
  <c r="K96" i="3"/>
  <c r="H96" i="3"/>
  <c r="E96" i="3"/>
  <c r="K95" i="3"/>
  <c r="H95" i="3"/>
  <c r="E95" i="3"/>
  <c r="K94" i="3"/>
  <c r="H94" i="3"/>
  <c r="E94" i="3"/>
  <c r="K93" i="3"/>
  <c r="H93" i="3"/>
  <c r="E93" i="3"/>
  <c r="K92" i="3"/>
  <c r="H92" i="3"/>
  <c r="E92" i="3"/>
  <c r="K91" i="3"/>
  <c r="H91" i="3"/>
  <c r="E91" i="3"/>
  <c r="K90" i="3"/>
  <c r="H90" i="3"/>
  <c r="E90" i="3"/>
  <c r="K89" i="3"/>
  <c r="H89" i="3"/>
  <c r="E89" i="3"/>
  <c r="K88" i="3"/>
  <c r="H88" i="3"/>
  <c r="E88" i="3"/>
  <c r="K87" i="3"/>
  <c r="H87" i="3"/>
  <c r="E87" i="3"/>
  <c r="K86" i="3"/>
  <c r="H86" i="3"/>
  <c r="E86" i="3"/>
  <c r="K85" i="3"/>
  <c r="H85" i="3"/>
  <c r="E85" i="3"/>
  <c r="K84" i="3"/>
  <c r="H84" i="3"/>
  <c r="E84" i="3"/>
  <c r="K83" i="3"/>
  <c r="H83" i="3"/>
  <c r="E83" i="3"/>
  <c r="K82" i="3"/>
  <c r="H82" i="3"/>
  <c r="E82" i="3"/>
  <c r="K81" i="3"/>
  <c r="H81" i="3"/>
  <c r="E81" i="3"/>
  <c r="K80" i="3"/>
  <c r="H80" i="3"/>
  <c r="E80" i="3"/>
  <c r="K79" i="3"/>
  <c r="H79" i="3"/>
  <c r="E79" i="3"/>
  <c r="K78" i="3"/>
  <c r="H78" i="3"/>
  <c r="E78" i="3"/>
  <c r="K77" i="3"/>
  <c r="H77" i="3"/>
  <c r="E77" i="3"/>
  <c r="K76" i="3"/>
  <c r="H76" i="3"/>
  <c r="E76" i="3"/>
  <c r="K75" i="3"/>
  <c r="H75" i="3"/>
  <c r="E75" i="3"/>
  <c r="K74" i="3"/>
  <c r="H74" i="3"/>
  <c r="E74" i="3"/>
  <c r="K73" i="3"/>
  <c r="H73" i="3"/>
  <c r="E73" i="3"/>
  <c r="K72" i="3"/>
  <c r="H72" i="3"/>
  <c r="E72" i="3"/>
  <c r="K71" i="3"/>
  <c r="H71" i="3"/>
  <c r="E71" i="3"/>
  <c r="K70" i="3"/>
  <c r="H70" i="3"/>
  <c r="E70" i="3"/>
  <c r="K69" i="3"/>
  <c r="H69" i="3"/>
  <c r="E69" i="3"/>
  <c r="K68" i="3"/>
  <c r="H68" i="3"/>
  <c r="E68" i="3"/>
  <c r="K67" i="3"/>
  <c r="H67" i="3"/>
  <c r="E67" i="3"/>
  <c r="K66" i="3"/>
  <c r="H66" i="3"/>
  <c r="E66" i="3"/>
  <c r="K65" i="3"/>
  <c r="H65" i="3"/>
  <c r="E65" i="3"/>
  <c r="K64" i="3"/>
  <c r="H64" i="3"/>
  <c r="E64" i="3"/>
  <c r="K63" i="3"/>
  <c r="H63" i="3"/>
  <c r="E63" i="3"/>
  <c r="K62" i="3"/>
  <c r="H62" i="3"/>
  <c r="E62" i="3"/>
  <c r="K61" i="3"/>
  <c r="H61" i="3"/>
  <c r="E61" i="3"/>
  <c r="K60" i="3"/>
  <c r="H60" i="3"/>
  <c r="E60" i="3"/>
  <c r="K59" i="3"/>
  <c r="H59" i="3"/>
  <c r="E59" i="3"/>
  <c r="K58" i="3"/>
  <c r="H58" i="3"/>
  <c r="E58" i="3"/>
  <c r="K57" i="3"/>
  <c r="H57" i="3"/>
  <c r="E57" i="3"/>
  <c r="K56" i="3"/>
  <c r="H56" i="3"/>
  <c r="E56" i="3"/>
  <c r="K55" i="3"/>
  <c r="H55" i="3"/>
  <c r="E55" i="3"/>
  <c r="K54" i="3"/>
  <c r="H54" i="3"/>
  <c r="E54" i="3"/>
  <c r="K53" i="3"/>
  <c r="H53" i="3"/>
  <c r="E53" i="3"/>
  <c r="K52" i="3"/>
  <c r="H52" i="3"/>
  <c r="E52" i="3"/>
  <c r="K51" i="3"/>
  <c r="H51" i="3"/>
  <c r="E51" i="3"/>
  <c r="K50" i="3"/>
  <c r="H50" i="3"/>
  <c r="E50" i="3"/>
  <c r="K49" i="3"/>
  <c r="H49" i="3"/>
  <c r="E49" i="3"/>
  <c r="K48" i="3"/>
  <c r="H48" i="3"/>
  <c r="E48" i="3"/>
  <c r="K47" i="3"/>
  <c r="H47" i="3"/>
  <c r="E47" i="3"/>
  <c r="K46" i="3"/>
  <c r="H46" i="3"/>
  <c r="E46" i="3"/>
  <c r="K45" i="3"/>
  <c r="H45" i="3"/>
  <c r="E45" i="3"/>
  <c r="K44" i="3"/>
  <c r="H44" i="3"/>
  <c r="E44" i="3"/>
  <c r="K43" i="3"/>
  <c r="H43" i="3"/>
  <c r="E43" i="3"/>
  <c r="K42" i="3"/>
  <c r="H42" i="3"/>
  <c r="E42" i="3"/>
  <c r="K41" i="3"/>
  <c r="H41" i="3"/>
  <c r="E41" i="3"/>
  <c r="K40" i="3"/>
  <c r="H40" i="3"/>
  <c r="E40" i="3"/>
  <c r="K39" i="3"/>
  <c r="H39" i="3"/>
  <c r="E39" i="3"/>
  <c r="K38" i="3"/>
  <c r="H38" i="3"/>
  <c r="E38" i="3"/>
  <c r="K37" i="3"/>
  <c r="H37" i="3"/>
  <c r="E37" i="3"/>
  <c r="K36" i="3"/>
  <c r="H36" i="3"/>
  <c r="E36" i="3"/>
  <c r="K35" i="3"/>
  <c r="H35" i="3"/>
  <c r="E35" i="3"/>
  <c r="K34" i="3"/>
  <c r="H34" i="3"/>
  <c r="E34" i="3"/>
  <c r="K33" i="3"/>
  <c r="H33" i="3"/>
  <c r="E33" i="3"/>
  <c r="K32" i="3"/>
  <c r="H32" i="3"/>
  <c r="E32" i="3"/>
  <c r="K31" i="3"/>
  <c r="H31" i="3"/>
  <c r="E31" i="3"/>
  <c r="K30" i="3"/>
  <c r="H30" i="3"/>
  <c r="E30" i="3"/>
  <c r="K29" i="3"/>
  <c r="H29" i="3"/>
  <c r="E29" i="3"/>
  <c r="K28" i="3"/>
  <c r="H28" i="3"/>
  <c r="E28" i="3"/>
  <c r="K27" i="3"/>
  <c r="H27" i="3"/>
  <c r="E27" i="3"/>
  <c r="K26" i="3"/>
  <c r="H26" i="3"/>
  <c r="E26" i="3"/>
  <c r="K25" i="3"/>
  <c r="H25" i="3"/>
  <c r="E25" i="3"/>
  <c r="K24" i="3"/>
  <c r="H24" i="3"/>
  <c r="E24" i="3"/>
  <c r="K23" i="3"/>
  <c r="H23" i="3"/>
  <c r="E23" i="3"/>
  <c r="K22" i="3"/>
  <c r="H22" i="3"/>
  <c r="E22" i="3"/>
  <c r="K21" i="3"/>
  <c r="H21" i="3"/>
  <c r="E21" i="3"/>
  <c r="K20" i="3"/>
  <c r="H20" i="3"/>
  <c r="E20" i="3"/>
  <c r="K19" i="3"/>
  <c r="H19" i="3"/>
  <c r="E19" i="3"/>
  <c r="K18" i="3"/>
  <c r="H18" i="3"/>
  <c r="E18" i="3"/>
  <c r="K17" i="3"/>
  <c r="H17" i="3"/>
  <c r="E17" i="3"/>
  <c r="K16" i="3"/>
  <c r="H16" i="3"/>
  <c r="E16" i="3"/>
  <c r="K15" i="3"/>
  <c r="H15" i="3"/>
  <c r="E15" i="3"/>
  <c r="K14" i="3"/>
  <c r="H14" i="3"/>
  <c r="E14" i="3"/>
  <c r="K13" i="3"/>
  <c r="H13" i="3"/>
  <c r="E13" i="3"/>
  <c r="K12" i="3"/>
  <c r="H12" i="3"/>
  <c r="E12" i="3"/>
  <c r="K11" i="3"/>
  <c r="H11" i="3"/>
  <c r="E11" i="3"/>
  <c r="K10" i="3"/>
  <c r="H10" i="3"/>
  <c r="E10" i="3"/>
  <c r="K9" i="3"/>
  <c r="H9" i="3"/>
  <c r="E9" i="3"/>
  <c r="K8" i="3"/>
  <c r="H8" i="3"/>
  <c r="E8" i="3"/>
  <c r="K7" i="3"/>
  <c r="H7" i="3"/>
  <c r="E7" i="3"/>
  <c r="K6" i="3"/>
  <c r="H6" i="3"/>
  <c r="E6" i="3"/>
  <c r="K5" i="3"/>
  <c r="H5" i="3"/>
  <c r="E5" i="3"/>
  <c r="K4" i="3"/>
  <c r="H4" i="3"/>
  <c r="E4" i="3"/>
  <c r="K3" i="3"/>
  <c r="H3" i="3"/>
  <c r="E3" i="3"/>
  <c r="J6" i="2" l="1"/>
  <c r="K6" i="2"/>
  <c r="N6" i="2"/>
  <c r="O6" i="2"/>
  <c r="P6" i="2"/>
  <c r="Q6" i="2"/>
  <c r="U6" i="2" s="1"/>
  <c r="R6" i="2"/>
  <c r="S6" i="2"/>
  <c r="T6" i="2"/>
  <c r="J7" i="2"/>
  <c r="K7" i="2"/>
  <c r="N7" i="2"/>
  <c r="O7" i="2"/>
  <c r="P7" i="2"/>
  <c r="Q7" i="2"/>
  <c r="U7" i="2" s="1"/>
  <c r="R7" i="2"/>
  <c r="S7" i="2"/>
  <c r="T7" i="2"/>
  <c r="J8" i="2"/>
  <c r="K8" i="2"/>
  <c r="N8" i="2"/>
  <c r="O8" i="2"/>
  <c r="P8" i="2"/>
  <c r="Q8" i="2"/>
  <c r="U8" i="2" s="1"/>
  <c r="R8" i="2"/>
  <c r="S8" i="2"/>
  <c r="T8" i="2"/>
  <c r="J9" i="2"/>
  <c r="K9" i="2"/>
  <c r="N9" i="2"/>
  <c r="O9" i="2"/>
  <c r="P9" i="2"/>
  <c r="Q9" i="2"/>
  <c r="U9" i="2" s="1"/>
  <c r="R9" i="2"/>
  <c r="S9" i="2"/>
  <c r="T9" i="2"/>
  <c r="J10" i="2"/>
  <c r="K10" i="2"/>
  <c r="N10" i="2"/>
  <c r="O10" i="2"/>
  <c r="P10" i="2"/>
  <c r="Q10" i="2"/>
  <c r="U10" i="2" s="1"/>
  <c r="R10" i="2"/>
  <c r="S10" i="2"/>
  <c r="T10" i="2"/>
  <c r="J11" i="2"/>
  <c r="K11" i="2"/>
  <c r="N11" i="2"/>
  <c r="O11" i="2"/>
  <c r="P11" i="2"/>
  <c r="Q11" i="2"/>
  <c r="U11" i="2" s="1"/>
  <c r="R11" i="2"/>
  <c r="S11" i="2"/>
  <c r="T11" i="2"/>
  <c r="J12" i="2"/>
  <c r="K12" i="2"/>
  <c r="N12" i="2"/>
  <c r="O12" i="2"/>
  <c r="P12" i="2"/>
  <c r="Q12" i="2"/>
  <c r="U12" i="2" s="1"/>
  <c r="R12" i="2"/>
  <c r="S12" i="2"/>
  <c r="T12" i="2"/>
  <c r="J13" i="2"/>
  <c r="K13" i="2"/>
  <c r="N13" i="2"/>
  <c r="O13" i="2"/>
  <c r="P13" i="2"/>
  <c r="Q13" i="2"/>
  <c r="U13" i="2" s="1"/>
  <c r="R13" i="2"/>
  <c r="S13" i="2"/>
  <c r="T13" i="2"/>
  <c r="J14" i="2"/>
  <c r="K14" i="2"/>
  <c r="N14" i="2"/>
  <c r="O14" i="2"/>
  <c r="P14" i="2"/>
  <c r="Q14" i="2"/>
  <c r="U14" i="2" s="1"/>
  <c r="R14" i="2"/>
  <c r="S14" i="2"/>
  <c r="T14" i="2"/>
  <c r="J15" i="2"/>
  <c r="K15" i="2"/>
  <c r="N15" i="2"/>
  <c r="O15" i="2"/>
  <c r="P15" i="2"/>
  <c r="Q15" i="2"/>
  <c r="U15" i="2" s="1"/>
  <c r="R15" i="2"/>
  <c r="S15" i="2"/>
  <c r="T15" i="2"/>
  <c r="J16" i="2"/>
  <c r="K16" i="2"/>
  <c r="N16" i="2"/>
  <c r="O16" i="2"/>
  <c r="P16" i="2"/>
  <c r="Q16" i="2"/>
  <c r="U16" i="2" s="1"/>
  <c r="R16" i="2"/>
  <c r="S16" i="2"/>
  <c r="T16" i="2"/>
  <c r="J17" i="2"/>
  <c r="K17" i="2"/>
  <c r="N17" i="2"/>
  <c r="O17" i="2"/>
  <c r="P17" i="2"/>
  <c r="Q17" i="2"/>
  <c r="U17" i="2" s="1"/>
  <c r="R17" i="2"/>
  <c r="S17" i="2"/>
  <c r="T17" i="2"/>
  <c r="J18" i="2"/>
  <c r="K18" i="2"/>
  <c r="N18" i="2"/>
  <c r="O18" i="2"/>
  <c r="P18" i="2"/>
  <c r="Q18" i="2"/>
  <c r="U18" i="2" s="1"/>
  <c r="R18" i="2"/>
  <c r="S18" i="2"/>
  <c r="T18" i="2"/>
  <c r="J19" i="2"/>
  <c r="K19" i="2"/>
  <c r="N19" i="2"/>
  <c r="O19" i="2"/>
  <c r="P19" i="2"/>
  <c r="Q19" i="2"/>
  <c r="U19" i="2" s="1"/>
  <c r="R19" i="2"/>
  <c r="S19" i="2"/>
  <c r="T19" i="2"/>
  <c r="J20" i="2"/>
  <c r="K20" i="2"/>
  <c r="N20" i="2"/>
  <c r="O20" i="2"/>
  <c r="P20" i="2"/>
  <c r="Q20" i="2"/>
  <c r="U20" i="2" s="1"/>
  <c r="R20" i="2"/>
  <c r="S20" i="2"/>
  <c r="T20" i="2"/>
  <c r="J21" i="2"/>
  <c r="K21" i="2"/>
  <c r="N21" i="2"/>
  <c r="O21" i="2"/>
  <c r="P21" i="2"/>
  <c r="Q21" i="2"/>
  <c r="U21" i="2" s="1"/>
  <c r="R21" i="2"/>
  <c r="S21" i="2"/>
  <c r="T21" i="2"/>
  <c r="J22" i="2"/>
  <c r="K22" i="2"/>
  <c r="N22" i="2"/>
  <c r="O22" i="2"/>
  <c r="P22" i="2"/>
  <c r="Q22" i="2"/>
  <c r="U22" i="2" s="1"/>
  <c r="R22" i="2"/>
  <c r="S22" i="2"/>
  <c r="T22" i="2"/>
  <c r="J23" i="2"/>
  <c r="K23" i="2"/>
  <c r="N23" i="2"/>
  <c r="O23" i="2"/>
  <c r="P23" i="2"/>
  <c r="Q23" i="2"/>
  <c r="U23" i="2" s="1"/>
  <c r="R23" i="2"/>
  <c r="S23" i="2"/>
  <c r="T23" i="2"/>
  <c r="J24" i="2"/>
  <c r="K24" i="2"/>
  <c r="N24" i="2"/>
  <c r="O24" i="2"/>
  <c r="P24" i="2"/>
  <c r="Q24" i="2"/>
  <c r="U24" i="2" s="1"/>
  <c r="R24" i="2"/>
  <c r="S24" i="2"/>
  <c r="T24" i="2"/>
  <c r="J25" i="2"/>
  <c r="K25" i="2"/>
  <c r="N25" i="2"/>
  <c r="O25" i="2"/>
  <c r="P25" i="2"/>
  <c r="Q25" i="2"/>
  <c r="U25" i="2" s="1"/>
  <c r="R25" i="2"/>
  <c r="S25" i="2"/>
  <c r="T25" i="2"/>
  <c r="J26" i="2"/>
  <c r="K26" i="2"/>
  <c r="N26" i="2"/>
  <c r="O26" i="2"/>
  <c r="P26" i="2"/>
  <c r="Q26" i="2"/>
  <c r="U26" i="2" s="1"/>
  <c r="R26" i="2"/>
  <c r="S26" i="2"/>
  <c r="T26" i="2"/>
  <c r="J27" i="2"/>
  <c r="K27" i="2"/>
  <c r="N27" i="2"/>
  <c r="O27" i="2"/>
  <c r="P27" i="2"/>
  <c r="Q27" i="2"/>
  <c r="U27" i="2" s="1"/>
  <c r="R27" i="2"/>
  <c r="S27" i="2"/>
  <c r="T27" i="2"/>
  <c r="J28" i="2"/>
  <c r="K28" i="2"/>
  <c r="N28" i="2"/>
  <c r="O28" i="2"/>
  <c r="P28" i="2"/>
  <c r="Q28" i="2"/>
  <c r="U28" i="2" s="1"/>
  <c r="R28" i="2"/>
  <c r="S28" i="2"/>
  <c r="T28" i="2"/>
  <c r="J29" i="2"/>
  <c r="K29" i="2"/>
  <c r="N29" i="2"/>
  <c r="O29" i="2"/>
  <c r="P29" i="2"/>
  <c r="Q29" i="2"/>
  <c r="U29" i="2" s="1"/>
  <c r="R29" i="2"/>
  <c r="S29" i="2"/>
  <c r="T29" i="2"/>
  <c r="J30" i="2"/>
  <c r="K30" i="2"/>
  <c r="N30" i="2"/>
  <c r="O30" i="2"/>
  <c r="P30" i="2"/>
  <c r="Q30" i="2"/>
  <c r="U30" i="2" s="1"/>
  <c r="R30" i="2"/>
  <c r="S30" i="2"/>
  <c r="T30" i="2"/>
  <c r="J31" i="2"/>
  <c r="K31" i="2"/>
  <c r="N31" i="2"/>
  <c r="O31" i="2"/>
  <c r="P31" i="2"/>
  <c r="Q31" i="2"/>
  <c r="U31" i="2" s="1"/>
  <c r="R31" i="2"/>
  <c r="S31" i="2"/>
  <c r="T31" i="2"/>
  <c r="J32" i="2"/>
  <c r="K32" i="2"/>
  <c r="N32" i="2"/>
  <c r="O32" i="2"/>
  <c r="P32" i="2"/>
  <c r="Q32" i="2"/>
  <c r="U32" i="2" s="1"/>
  <c r="R32" i="2"/>
  <c r="S32" i="2"/>
  <c r="T32" i="2"/>
  <c r="J33" i="2"/>
  <c r="K33" i="2"/>
  <c r="N33" i="2"/>
  <c r="O33" i="2"/>
  <c r="P33" i="2"/>
  <c r="Q33" i="2"/>
  <c r="U33" i="2" s="1"/>
  <c r="R33" i="2"/>
  <c r="S33" i="2"/>
  <c r="T33" i="2"/>
  <c r="J34" i="2"/>
  <c r="K34" i="2"/>
  <c r="N34" i="2"/>
  <c r="O34" i="2"/>
  <c r="P34" i="2"/>
  <c r="Q34" i="2"/>
  <c r="U34" i="2" s="1"/>
  <c r="R34" i="2"/>
  <c r="S34" i="2"/>
  <c r="T34" i="2"/>
  <c r="J35" i="2"/>
  <c r="K35" i="2"/>
  <c r="N35" i="2"/>
  <c r="O35" i="2"/>
  <c r="P35" i="2"/>
  <c r="Q35" i="2"/>
  <c r="U35" i="2" s="1"/>
  <c r="R35" i="2"/>
  <c r="S35" i="2"/>
  <c r="T35" i="2"/>
  <c r="J36" i="2"/>
  <c r="K36" i="2"/>
  <c r="N36" i="2"/>
  <c r="O36" i="2"/>
  <c r="P36" i="2"/>
  <c r="Q36" i="2"/>
  <c r="U36" i="2" s="1"/>
  <c r="R36" i="2"/>
  <c r="S36" i="2"/>
  <c r="T36" i="2"/>
  <c r="J37" i="2"/>
  <c r="K37" i="2"/>
  <c r="N37" i="2"/>
  <c r="O37" i="2"/>
  <c r="P37" i="2"/>
  <c r="Q37" i="2"/>
  <c r="U37" i="2" s="1"/>
  <c r="R37" i="2"/>
  <c r="S37" i="2"/>
  <c r="T37" i="2"/>
  <c r="J38" i="2"/>
  <c r="K38" i="2"/>
  <c r="N38" i="2"/>
  <c r="O38" i="2"/>
  <c r="P38" i="2"/>
  <c r="Q38" i="2"/>
  <c r="U38" i="2" s="1"/>
  <c r="R38" i="2"/>
  <c r="S38" i="2"/>
  <c r="T38" i="2"/>
  <c r="J39" i="2"/>
  <c r="K39" i="2"/>
  <c r="N39" i="2"/>
  <c r="O39" i="2"/>
  <c r="P39" i="2"/>
  <c r="Q39" i="2"/>
  <c r="U39" i="2" s="1"/>
  <c r="R39" i="2"/>
  <c r="S39" i="2"/>
  <c r="T39" i="2"/>
  <c r="J40" i="2"/>
  <c r="K40" i="2"/>
  <c r="N40" i="2"/>
  <c r="O40" i="2"/>
  <c r="P40" i="2"/>
  <c r="Q40" i="2"/>
  <c r="U40" i="2" s="1"/>
  <c r="R40" i="2"/>
  <c r="S40" i="2"/>
  <c r="T40" i="2"/>
  <c r="J41" i="2"/>
  <c r="K41" i="2"/>
  <c r="N41" i="2"/>
  <c r="O41" i="2"/>
  <c r="P41" i="2"/>
  <c r="Q41" i="2"/>
  <c r="U41" i="2" s="1"/>
  <c r="R41" i="2"/>
  <c r="S41" i="2"/>
  <c r="T41" i="2"/>
  <c r="J42" i="2"/>
  <c r="K42" i="2"/>
  <c r="N42" i="2"/>
  <c r="O42" i="2"/>
  <c r="P42" i="2"/>
  <c r="Q42" i="2"/>
  <c r="U42" i="2" s="1"/>
  <c r="R42" i="2"/>
  <c r="S42" i="2"/>
  <c r="T42" i="2"/>
  <c r="J43" i="2"/>
  <c r="K43" i="2"/>
  <c r="N43" i="2"/>
  <c r="O43" i="2"/>
  <c r="P43" i="2"/>
  <c r="Q43" i="2"/>
  <c r="U43" i="2" s="1"/>
  <c r="R43" i="2"/>
  <c r="S43" i="2"/>
  <c r="T43" i="2"/>
  <c r="J44" i="2"/>
  <c r="K44" i="2"/>
  <c r="N44" i="2"/>
  <c r="O44" i="2"/>
  <c r="P44" i="2"/>
  <c r="Q44" i="2"/>
  <c r="U44" i="2" s="1"/>
  <c r="R44" i="2"/>
  <c r="S44" i="2"/>
  <c r="T44" i="2"/>
  <c r="J45" i="2"/>
  <c r="K45" i="2"/>
  <c r="N45" i="2"/>
  <c r="O45" i="2"/>
  <c r="P45" i="2"/>
  <c r="Q45" i="2"/>
  <c r="U45" i="2" s="1"/>
  <c r="R45" i="2"/>
  <c r="S45" i="2"/>
  <c r="T45" i="2"/>
  <c r="J46" i="2"/>
  <c r="K46" i="2"/>
  <c r="N46" i="2"/>
  <c r="O46" i="2"/>
  <c r="P46" i="2"/>
  <c r="Q46" i="2"/>
  <c r="U46" i="2" s="1"/>
  <c r="R46" i="2"/>
  <c r="S46" i="2"/>
  <c r="T46" i="2"/>
  <c r="J47" i="2"/>
  <c r="K47" i="2"/>
  <c r="N47" i="2"/>
  <c r="O47" i="2"/>
  <c r="P47" i="2"/>
  <c r="Q47" i="2"/>
  <c r="U47" i="2" s="1"/>
  <c r="R47" i="2"/>
  <c r="S47" i="2"/>
  <c r="T47" i="2"/>
  <c r="J48" i="2"/>
  <c r="K48" i="2"/>
  <c r="N48" i="2"/>
  <c r="O48" i="2"/>
  <c r="P48" i="2"/>
  <c r="Q48" i="2"/>
  <c r="U48" i="2" s="1"/>
  <c r="R48" i="2"/>
  <c r="S48" i="2"/>
  <c r="T48" i="2"/>
  <c r="J49" i="2"/>
  <c r="K49" i="2"/>
  <c r="N49" i="2"/>
  <c r="O49" i="2"/>
  <c r="P49" i="2"/>
  <c r="Q49" i="2"/>
  <c r="U49" i="2" s="1"/>
  <c r="R49" i="2"/>
  <c r="S49" i="2"/>
  <c r="T49" i="2"/>
  <c r="J50" i="2"/>
  <c r="K50" i="2"/>
  <c r="N50" i="2"/>
  <c r="O50" i="2"/>
  <c r="P50" i="2"/>
  <c r="Q50" i="2"/>
  <c r="U50" i="2" s="1"/>
  <c r="R50" i="2"/>
  <c r="S50" i="2"/>
  <c r="T50" i="2"/>
  <c r="J51" i="2"/>
  <c r="K51" i="2"/>
  <c r="N51" i="2"/>
  <c r="O51" i="2"/>
  <c r="P51" i="2"/>
  <c r="Q51" i="2"/>
  <c r="U51" i="2" s="1"/>
  <c r="R51" i="2"/>
  <c r="S51" i="2"/>
  <c r="T51" i="2"/>
  <c r="J52" i="2"/>
  <c r="K52" i="2"/>
  <c r="N52" i="2"/>
  <c r="O52" i="2"/>
  <c r="P52" i="2"/>
  <c r="Q52" i="2"/>
  <c r="U52" i="2" s="1"/>
  <c r="R52" i="2"/>
  <c r="S52" i="2"/>
  <c r="T52" i="2"/>
  <c r="J53" i="2"/>
  <c r="K53" i="2"/>
  <c r="N53" i="2"/>
  <c r="O53" i="2"/>
  <c r="P53" i="2"/>
  <c r="Q53" i="2"/>
  <c r="U53" i="2" s="1"/>
  <c r="R53" i="2"/>
  <c r="S53" i="2"/>
  <c r="T53" i="2"/>
  <c r="J54" i="2"/>
  <c r="K54" i="2"/>
  <c r="N54" i="2"/>
  <c r="O54" i="2"/>
  <c r="P54" i="2"/>
  <c r="Q54" i="2"/>
  <c r="U54" i="2" s="1"/>
  <c r="R54" i="2"/>
  <c r="S54" i="2"/>
  <c r="T54" i="2"/>
  <c r="J55" i="2"/>
  <c r="K55" i="2"/>
  <c r="N55" i="2"/>
  <c r="O55" i="2"/>
  <c r="P55" i="2"/>
  <c r="Q55" i="2"/>
  <c r="U55" i="2" s="1"/>
  <c r="R55" i="2"/>
  <c r="S55" i="2"/>
  <c r="T55" i="2"/>
  <c r="J56" i="2"/>
  <c r="K56" i="2"/>
  <c r="N56" i="2"/>
  <c r="O56" i="2"/>
  <c r="P56" i="2"/>
  <c r="Q56" i="2"/>
  <c r="U56" i="2" s="1"/>
  <c r="R56" i="2"/>
  <c r="S56" i="2"/>
  <c r="T56" i="2"/>
  <c r="J57" i="2"/>
  <c r="K57" i="2"/>
  <c r="N57" i="2"/>
  <c r="O57" i="2"/>
  <c r="P57" i="2"/>
  <c r="Q57" i="2"/>
  <c r="U57" i="2" s="1"/>
  <c r="R57" i="2"/>
  <c r="S57" i="2"/>
  <c r="T57" i="2"/>
  <c r="J58" i="2"/>
  <c r="K58" i="2"/>
  <c r="N58" i="2"/>
  <c r="O58" i="2"/>
  <c r="P58" i="2"/>
  <c r="Q58" i="2"/>
  <c r="U58" i="2" s="1"/>
  <c r="R58" i="2"/>
  <c r="S58" i="2"/>
  <c r="T58" i="2"/>
  <c r="J59" i="2"/>
  <c r="K59" i="2"/>
  <c r="N59" i="2"/>
  <c r="O59" i="2"/>
  <c r="P59" i="2"/>
  <c r="Q59" i="2"/>
  <c r="U59" i="2" s="1"/>
  <c r="R59" i="2"/>
  <c r="S59" i="2"/>
  <c r="T59" i="2"/>
  <c r="J60" i="2"/>
  <c r="K60" i="2"/>
  <c r="N60" i="2"/>
  <c r="O60" i="2"/>
  <c r="P60" i="2"/>
  <c r="Q60" i="2"/>
  <c r="U60" i="2" s="1"/>
  <c r="R60" i="2"/>
  <c r="S60" i="2"/>
  <c r="T60" i="2"/>
  <c r="J61" i="2"/>
  <c r="K61" i="2"/>
  <c r="N61" i="2"/>
  <c r="O61" i="2"/>
  <c r="P61" i="2"/>
  <c r="Q61" i="2"/>
  <c r="U61" i="2" s="1"/>
  <c r="R61" i="2"/>
  <c r="S61" i="2"/>
  <c r="T61" i="2"/>
  <c r="J62" i="2"/>
  <c r="K62" i="2"/>
  <c r="N62" i="2"/>
  <c r="O62" i="2"/>
  <c r="P62" i="2"/>
  <c r="Q62" i="2"/>
  <c r="U62" i="2" s="1"/>
  <c r="R62" i="2"/>
  <c r="S62" i="2"/>
  <c r="T62" i="2"/>
  <c r="J63" i="2"/>
  <c r="K63" i="2"/>
  <c r="N63" i="2"/>
  <c r="O63" i="2"/>
  <c r="P63" i="2"/>
  <c r="Q63" i="2"/>
  <c r="U63" i="2" s="1"/>
  <c r="R63" i="2"/>
  <c r="S63" i="2"/>
  <c r="T63" i="2"/>
  <c r="J64" i="2"/>
  <c r="K64" i="2"/>
  <c r="N64" i="2"/>
  <c r="O64" i="2"/>
  <c r="P64" i="2"/>
  <c r="Q64" i="2"/>
  <c r="U64" i="2" s="1"/>
  <c r="R64" i="2"/>
  <c r="S64" i="2"/>
  <c r="T64" i="2"/>
  <c r="J65" i="2"/>
  <c r="K65" i="2"/>
  <c r="N65" i="2"/>
  <c r="O65" i="2"/>
  <c r="P65" i="2"/>
  <c r="Q65" i="2"/>
  <c r="U65" i="2" s="1"/>
  <c r="R65" i="2"/>
  <c r="S65" i="2"/>
  <c r="T65" i="2"/>
  <c r="J66" i="2"/>
  <c r="K66" i="2"/>
  <c r="N66" i="2"/>
  <c r="O66" i="2"/>
  <c r="P66" i="2"/>
  <c r="Q66" i="2"/>
  <c r="R66" i="2"/>
  <c r="S66" i="2"/>
  <c r="T66" i="2"/>
  <c r="U66" i="2"/>
  <c r="J67" i="2"/>
  <c r="K67" i="2"/>
  <c r="N67" i="2"/>
  <c r="O67" i="2"/>
  <c r="P67" i="2"/>
  <c r="Q67" i="2"/>
  <c r="U67" i="2" s="1"/>
  <c r="R67" i="2"/>
  <c r="S67" i="2"/>
  <c r="T67" i="2"/>
  <c r="J68" i="2"/>
  <c r="K68" i="2"/>
  <c r="N68" i="2"/>
  <c r="O68" i="2"/>
  <c r="P68" i="2"/>
  <c r="Q68" i="2"/>
  <c r="U68" i="2" s="1"/>
  <c r="R68" i="2"/>
  <c r="S68" i="2"/>
  <c r="T68" i="2"/>
  <c r="J69" i="2"/>
  <c r="K69" i="2"/>
  <c r="N69" i="2"/>
  <c r="O69" i="2"/>
  <c r="P69" i="2"/>
  <c r="Q69" i="2"/>
  <c r="U69" i="2" s="1"/>
  <c r="R69" i="2"/>
  <c r="S69" i="2"/>
  <c r="T69" i="2"/>
  <c r="J70" i="2"/>
  <c r="K70" i="2"/>
  <c r="N70" i="2"/>
  <c r="O70" i="2"/>
  <c r="P70" i="2"/>
  <c r="Q70" i="2"/>
  <c r="U70" i="2" s="1"/>
  <c r="R70" i="2"/>
  <c r="S70" i="2"/>
  <c r="T70" i="2"/>
  <c r="J71" i="2"/>
  <c r="K71" i="2"/>
  <c r="N71" i="2"/>
  <c r="O71" i="2"/>
  <c r="P71" i="2"/>
  <c r="Q71" i="2"/>
  <c r="U71" i="2" s="1"/>
  <c r="R71" i="2"/>
  <c r="S71" i="2"/>
  <c r="T71" i="2"/>
  <c r="J72" i="2"/>
  <c r="K72" i="2"/>
  <c r="N72" i="2"/>
  <c r="O72" i="2"/>
  <c r="P72" i="2"/>
  <c r="Q72" i="2"/>
  <c r="U72" i="2" s="1"/>
  <c r="R72" i="2"/>
  <c r="S72" i="2"/>
  <c r="T72" i="2"/>
  <c r="J73" i="2"/>
  <c r="K73" i="2"/>
  <c r="N73" i="2"/>
  <c r="O73" i="2"/>
  <c r="P73" i="2"/>
  <c r="Q73" i="2"/>
  <c r="U73" i="2" s="1"/>
  <c r="R73" i="2"/>
  <c r="S73" i="2"/>
  <c r="T73" i="2"/>
  <c r="J74" i="2"/>
  <c r="K74" i="2"/>
  <c r="N74" i="2"/>
  <c r="O74" i="2"/>
  <c r="P74" i="2"/>
  <c r="Q74" i="2"/>
  <c r="U74" i="2" s="1"/>
  <c r="R74" i="2"/>
  <c r="S74" i="2"/>
  <c r="T74" i="2"/>
  <c r="J75" i="2"/>
  <c r="K75" i="2"/>
  <c r="N75" i="2"/>
  <c r="O75" i="2"/>
  <c r="P75" i="2"/>
  <c r="Q75" i="2"/>
  <c r="U75" i="2" s="1"/>
  <c r="R75" i="2"/>
  <c r="S75" i="2"/>
  <c r="T75" i="2"/>
  <c r="J76" i="2"/>
  <c r="K76" i="2"/>
  <c r="N76" i="2"/>
  <c r="O76" i="2"/>
  <c r="P76" i="2"/>
  <c r="Q76" i="2"/>
  <c r="U76" i="2" s="1"/>
  <c r="R76" i="2"/>
  <c r="S76" i="2"/>
  <c r="T76" i="2"/>
  <c r="J77" i="2"/>
  <c r="K77" i="2"/>
  <c r="N77" i="2"/>
  <c r="O77" i="2"/>
  <c r="P77" i="2"/>
  <c r="Q77" i="2"/>
  <c r="U77" i="2" s="1"/>
  <c r="R77" i="2"/>
  <c r="S77" i="2"/>
  <c r="T77" i="2"/>
  <c r="J78" i="2"/>
  <c r="K78" i="2"/>
  <c r="N78" i="2"/>
  <c r="O78" i="2"/>
  <c r="P78" i="2"/>
  <c r="Q78" i="2"/>
  <c r="U78" i="2" s="1"/>
  <c r="R78" i="2"/>
  <c r="S78" i="2"/>
  <c r="T78" i="2"/>
  <c r="J79" i="2"/>
  <c r="K79" i="2"/>
  <c r="N79" i="2"/>
  <c r="O79" i="2"/>
  <c r="P79" i="2"/>
  <c r="Q79" i="2"/>
  <c r="U79" i="2" s="1"/>
  <c r="R79" i="2"/>
  <c r="S79" i="2"/>
  <c r="T79" i="2"/>
  <c r="J80" i="2"/>
  <c r="K80" i="2"/>
  <c r="N80" i="2"/>
  <c r="O80" i="2"/>
  <c r="P80" i="2"/>
  <c r="Q80" i="2"/>
  <c r="U80" i="2" s="1"/>
  <c r="R80" i="2"/>
  <c r="S80" i="2"/>
  <c r="T80" i="2"/>
  <c r="J81" i="2"/>
  <c r="K81" i="2"/>
  <c r="N81" i="2"/>
  <c r="O81" i="2"/>
  <c r="P81" i="2"/>
  <c r="Q81" i="2"/>
  <c r="R81" i="2"/>
  <c r="S81" i="2"/>
  <c r="T81" i="2"/>
  <c r="U81" i="2"/>
  <c r="J82" i="2"/>
  <c r="K82" i="2"/>
  <c r="N82" i="2"/>
  <c r="O82" i="2"/>
  <c r="P82" i="2"/>
  <c r="Q82" i="2"/>
  <c r="U82" i="2" s="1"/>
  <c r="R82" i="2"/>
  <c r="S82" i="2"/>
  <c r="T82" i="2"/>
  <c r="J83" i="2"/>
  <c r="K83" i="2"/>
  <c r="N83" i="2"/>
  <c r="O83" i="2"/>
  <c r="P83" i="2"/>
  <c r="Q83" i="2"/>
  <c r="U83" i="2" s="1"/>
  <c r="R83" i="2"/>
  <c r="S83" i="2"/>
  <c r="T83" i="2"/>
  <c r="J84" i="2"/>
  <c r="K84" i="2"/>
  <c r="N84" i="2"/>
  <c r="O84" i="2"/>
  <c r="P84" i="2"/>
  <c r="Q84" i="2"/>
  <c r="R84" i="2"/>
  <c r="S84" i="2"/>
  <c r="T84" i="2"/>
  <c r="U84" i="2"/>
  <c r="J85" i="2"/>
  <c r="K85" i="2"/>
  <c r="N85" i="2"/>
  <c r="O85" i="2"/>
  <c r="P85" i="2"/>
  <c r="Q85" i="2"/>
  <c r="U85" i="2" s="1"/>
  <c r="R85" i="2"/>
  <c r="S85" i="2"/>
  <c r="T85" i="2"/>
  <c r="J86" i="2"/>
  <c r="K86" i="2"/>
  <c r="N86" i="2"/>
  <c r="O86" i="2"/>
  <c r="P86" i="2"/>
  <c r="Q86" i="2"/>
  <c r="U86" i="2" s="1"/>
  <c r="R86" i="2"/>
  <c r="S86" i="2"/>
  <c r="T86" i="2"/>
  <c r="J87" i="2"/>
  <c r="K87" i="2"/>
  <c r="N87" i="2"/>
  <c r="O87" i="2"/>
  <c r="P87" i="2"/>
  <c r="Q87" i="2"/>
  <c r="U87" i="2" s="1"/>
  <c r="R87" i="2"/>
  <c r="S87" i="2"/>
  <c r="T87" i="2"/>
  <c r="J88" i="2"/>
  <c r="K88" i="2"/>
  <c r="N88" i="2"/>
  <c r="O88" i="2"/>
  <c r="P88" i="2"/>
  <c r="Q88" i="2"/>
  <c r="U88" i="2" s="1"/>
  <c r="R88" i="2"/>
  <c r="S88" i="2"/>
  <c r="T88" i="2"/>
  <c r="J89" i="2"/>
  <c r="K89" i="2"/>
  <c r="N89" i="2"/>
  <c r="O89" i="2"/>
  <c r="P89" i="2"/>
  <c r="Q89" i="2"/>
  <c r="U89" i="2" s="1"/>
  <c r="R89" i="2"/>
  <c r="S89" i="2"/>
  <c r="T89" i="2"/>
  <c r="J90" i="2"/>
  <c r="K90" i="2"/>
  <c r="N90" i="2"/>
  <c r="O90" i="2"/>
  <c r="P90" i="2"/>
  <c r="Q90" i="2"/>
  <c r="U90" i="2" s="1"/>
  <c r="R90" i="2"/>
  <c r="S90" i="2"/>
  <c r="T90" i="2"/>
  <c r="J91" i="2"/>
  <c r="K91" i="2"/>
  <c r="N91" i="2"/>
  <c r="O91" i="2"/>
  <c r="P91" i="2"/>
  <c r="Q91" i="2"/>
  <c r="R91" i="2"/>
  <c r="S91" i="2"/>
  <c r="T91" i="2"/>
  <c r="U91" i="2"/>
  <c r="J92" i="2"/>
  <c r="K92" i="2"/>
  <c r="N92" i="2"/>
  <c r="O92" i="2"/>
  <c r="P92" i="2"/>
  <c r="Q92" i="2"/>
  <c r="U92" i="2" s="1"/>
  <c r="R92" i="2"/>
  <c r="S92" i="2"/>
  <c r="T92" i="2"/>
  <c r="J93" i="2"/>
  <c r="K93" i="2"/>
  <c r="N93" i="2"/>
  <c r="O93" i="2"/>
  <c r="P93" i="2"/>
  <c r="Q93" i="2"/>
  <c r="U93" i="2" s="1"/>
  <c r="R93" i="2"/>
  <c r="S93" i="2"/>
  <c r="T93" i="2"/>
  <c r="J94" i="2"/>
  <c r="K94" i="2"/>
  <c r="N94" i="2"/>
  <c r="O94" i="2"/>
  <c r="P94" i="2"/>
  <c r="Q94" i="2"/>
  <c r="U94" i="2" s="1"/>
  <c r="R94" i="2"/>
  <c r="S94" i="2"/>
  <c r="T94" i="2"/>
  <c r="J95" i="2"/>
  <c r="K95" i="2"/>
  <c r="N95" i="2"/>
  <c r="O95" i="2"/>
  <c r="P95" i="2"/>
  <c r="Q95" i="2"/>
  <c r="U95" i="2" s="1"/>
  <c r="R95" i="2"/>
  <c r="S95" i="2"/>
  <c r="T95" i="2"/>
  <c r="J96" i="2"/>
  <c r="K96" i="2"/>
  <c r="N96" i="2"/>
  <c r="O96" i="2"/>
  <c r="P96" i="2"/>
  <c r="Q96" i="2"/>
  <c r="U96" i="2" s="1"/>
  <c r="R96" i="2"/>
  <c r="S96" i="2"/>
  <c r="T96" i="2"/>
  <c r="J97" i="2"/>
  <c r="K97" i="2"/>
  <c r="N97" i="2"/>
  <c r="O97" i="2"/>
  <c r="P97" i="2"/>
  <c r="Q97" i="2"/>
  <c r="U97" i="2" s="1"/>
  <c r="R97" i="2"/>
  <c r="S97" i="2"/>
  <c r="T97" i="2"/>
  <c r="J98" i="2"/>
  <c r="K98" i="2"/>
  <c r="N98" i="2"/>
  <c r="O98" i="2"/>
  <c r="P98" i="2"/>
  <c r="Q98" i="2"/>
  <c r="U98" i="2" s="1"/>
  <c r="R98" i="2"/>
  <c r="S98" i="2"/>
  <c r="T98" i="2"/>
  <c r="J99" i="2"/>
  <c r="K99" i="2"/>
  <c r="N99" i="2"/>
  <c r="O99" i="2"/>
  <c r="P99" i="2"/>
  <c r="Q99" i="2"/>
  <c r="U99" i="2" s="1"/>
  <c r="R99" i="2"/>
  <c r="S99" i="2"/>
  <c r="T99" i="2"/>
  <c r="J100" i="2"/>
  <c r="K100" i="2"/>
  <c r="N100" i="2"/>
  <c r="O100" i="2"/>
  <c r="P100" i="2"/>
  <c r="Q100" i="2"/>
  <c r="U100" i="2" s="1"/>
  <c r="R100" i="2"/>
  <c r="S100" i="2"/>
  <c r="T100" i="2"/>
  <c r="J101" i="2"/>
  <c r="K101" i="2"/>
  <c r="N101" i="2"/>
  <c r="O101" i="2"/>
  <c r="P101" i="2"/>
  <c r="Q101" i="2"/>
  <c r="U101" i="2" s="1"/>
  <c r="R101" i="2"/>
  <c r="S101" i="2"/>
  <c r="T101" i="2"/>
  <c r="J102" i="2"/>
  <c r="K102" i="2"/>
  <c r="N102" i="2"/>
  <c r="O102" i="2"/>
  <c r="P102" i="2"/>
  <c r="Q102" i="2"/>
  <c r="U102" i="2" s="1"/>
  <c r="R102" i="2"/>
  <c r="S102" i="2"/>
  <c r="T102" i="2"/>
  <c r="J103" i="2"/>
  <c r="K103" i="2"/>
  <c r="N103" i="2"/>
  <c r="O103" i="2"/>
  <c r="P103" i="2"/>
  <c r="Q103" i="2"/>
  <c r="U103" i="2" s="1"/>
  <c r="R103" i="2"/>
  <c r="S103" i="2"/>
  <c r="T103" i="2"/>
  <c r="J104" i="2"/>
  <c r="K104" i="2"/>
  <c r="N104" i="2"/>
  <c r="O104" i="2"/>
  <c r="P104" i="2"/>
  <c r="Q104" i="2"/>
  <c r="U104" i="2" s="1"/>
  <c r="R104" i="2"/>
  <c r="S104" i="2"/>
  <c r="T104" i="2"/>
  <c r="J105" i="2"/>
  <c r="K105" i="2"/>
  <c r="N105" i="2"/>
  <c r="O105" i="2"/>
  <c r="P105" i="2"/>
  <c r="Q105" i="2"/>
  <c r="U105" i="2" s="1"/>
  <c r="R105" i="2"/>
  <c r="S105" i="2"/>
  <c r="T105" i="2"/>
  <c r="J106" i="2"/>
  <c r="K106" i="2"/>
  <c r="N106" i="2"/>
  <c r="O106" i="2"/>
  <c r="P106" i="2"/>
  <c r="Q106" i="2"/>
  <c r="U106" i="2" s="1"/>
  <c r="R106" i="2"/>
  <c r="S106" i="2"/>
  <c r="T106" i="2"/>
  <c r="J107" i="2"/>
  <c r="K107" i="2"/>
  <c r="N107" i="2"/>
  <c r="O107" i="2"/>
  <c r="P107" i="2"/>
  <c r="Q107" i="2"/>
  <c r="U107" i="2" s="1"/>
  <c r="R107" i="2"/>
  <c r="S107" i="2"/>
  <c r="T107" i="2"/>
  <c r="J108" i="2"/>
  <c r="K108" i="2"/>
  <c r="N108" i="2"/>
  <c r="O108" i="2"/>
  <c r="P108" i="2"/>
  <c r="Q108" i="2"/>
  <c r="U108" i="2" s="1"/>
  <c r="R108" i="2"/>
  <c r="S108" i="2"/>
  <c r="T108" i="2"/>
  <c r="J109" i="2"/>
  <c r="K109" i="2"/>
  <c r="N109" i="2"/>
  <c r="O109" i="2"/>
  <c r="P109" i="2"/>
  <c r="Q109" i="2"/>
  <c r="U109" i="2" s="1"/>
  <c r="R109" i="2"/>
  <c r="S109" i="2"/>
  <c r="T109" i="2"/>
  <c r="J111" i="2"/>
  <c r="K111" i="2"/>
  <c r="N111" i="2"/>
  <c r="O111" i="2"/>
  <c r="P111" i="2"/>
  <c r="Q111" i="2"/>
  <c r="U111" i="2" s="1"/>
  <c r="R111" i="2"/>
  <c r="S111" i="2"/>
  <c r="T111" i="2"/>
  <c r="J110" i="2"/>
  <c r="K110" i="2"/>
  <c r="N110" i="2"/>
  <c r="O110" i="2"/>
  <c r="P110" i="2"/>
  <c r="Q110" i="2"/>
  <c r="U110" i="2" s="1"/>
  <c r="R110" i="2"/>
  <c r="S110" i="2"/>
  <c r="T110" i="2"/>
  <c r="J112" i="2"/>
  <c r="K112" i="2"/>
  <c r="N112" i="2"/>
  <c r="O112" i="2"/>
  <c r="P112" i="2"/>
  <c r="Q112" i="2"/>
  <c r="U112" i="2" s="1"/>
  <c r="R112" i="2"/>
  <c r="S112" i="2"/>
  <c r="T112" i="2"/>
  <c r="J113" i="2"/>
  <c r="K113" i="2"/>
  <c r="N113" i="2"/>
  <c r="O113" i="2"/>
  <c r="P113" i="2"/>
  <c r="Q113" i="2"/>
  <c r="U113" i="2" s="1"/>
  <c r="R113" i="2"/>
  <c r="S113" i="2"/>
  <c r="T113" i="2"/>
  <c r="J114" i="2"/>
  <c r="K114" i="2"/>
  <c r="N114" i="2"/>
  <c r="O114" i="2"/>
  <c r="P114" i="2"/>
  <c r="Q114" i="2"/>
  <c r="U114" i="2" s="1"/>
  <c r="R114" i="2"/>
  <c r="S114" i="2"/>
  <c r="T114" i="2"/>
  <c r="J115" i="2"/>
  <c r="K115" i="2"/>
  <c r="N115" i="2"/>
  <c r="O115" i="2"/>
  <c r="P115" i="2"/>
  <c r="Q115" i="2"/>
  <c r="U115" i="2" s="1"/>
  <c r="R115" i="2"/>
  <c r="S115" i="2"/>
  <c r="T115" i="2"/>
  <c r="J116" i="2"/>
  <c r="K116" i="2"/>
  <c r="N116" i="2"/>
  <c r="O116" i="2"/>
  <c r="P116" i="2"/>
  <c r="Q116" i="2"/>
  <c r="U116" i="2" s="1"/>
  <c r="R116" i="2"/>
  <c r="S116" i="2"/>
  <c r="T116" i="2"/>
  <c r="J117" i="2"/>
  <c r="K117" i="2"/>
  <c r="N117" i="2"/>
  <c r="O117" i="2"/>
  <c r="P117" i="2"/>
  <c r="Q117" i="2"/>
  <c r="U117" i="2" s="1"/>
  <c r="R117" i="2"/>
  <c r="S117" i="2"/>
  <c r="T117" i="2"/>
  <c r="J118" i="2"/>
  <c r="K118" i="2"/>
  <c r="N118" i="2"/>
  <c r="O118" i="2"/>
  <c r="P118" i="2"/>
  <c r="Q118" i="2"/>
  <c r="U118" i="2" s="1"/>
  <c r="R118" i="2"/>
  <c r="S118" i="2"/>
  <c r="T118" i="2"/>
  <c r="J119" i="2"/>
  <c r="K119" i="2"/>
  <c r="N119" i="2"/>
  <c r="O119" i="2"/>
  <c r="P119" i="2"/>
  <c r="Q119" i="2"/>
  <c r="U119" i="2" s="1"/>
  <c r="R119" i="2"/>
  <c r="S119" i="2"/>
  <c r="T119" i="2"/>
  <c r="J120" i="2"/>
  <c r="K120" i="2"/>
  <c r="N120" i="2"/>
  <c r="O120" i="2"/>
  <c r="P120" i="2"/>
  <c r="Q120" i="2"/>
  <c r="U120" i="2" s="1"/>
  <c r="R120" i="2"/>
  <c r="S120" i="2"/>
  <c r="T120" i="2"/>
  <c r="J121" i="2"/>
  <c r="K121" i="2"/>
  <c r="N121" i="2"/>
  <c r="O121" i="2"/>
  <c r="P121" i="2"/>
  <c r="Q121" i="2"/>
  <c r="U121" i="2" s="1"/>
  <c r="R121" i="2"/>
  <c r="S121" i="2"/>
  <c r="T121" i="2"/>
  <c r="J122" i="2"/>
  <c r="K122" i="2"/>
  <c r="N122" i="2"/>
  <c r="O122" i="2"/>
  <c r="P122" i="2"/>
  <c r="Q122" i="2"/>
  <c r="U122" i="2" s="1"/>
  <c r="R122" i="2"/>
  <c r="S122" i="2"/>
  <c r="T122" i="2"/>
  <c r="J123" i="2"/>
  <c r="K123" i="2"/>
  <c r="N123" i="2"/>
  <c r="O123" i="2"/>
  <c r="P123" i="2"/>
  <c r="Q123" i="2"/>
  <c r="U123" i="2" s="1"/>
  <c r="R123" i="2"/>
  <c r="S123" i="2"/>
  <c r="T123" i="2"/>
  <c r="J124" i="2"/>
  <c r="K124" i="2"/>
  <c r="N124" i="2"/>
  <c r="O124" i="2"/>
  <c r="P124" i="2"/>
  <c r="Q124" i="2"/>
  <c r="U124" i="2" s="1"/>
  <c r="R124" i="2"/>
  <c r="S124" i="2"/>
  <c r="T124" i="2"/>
  <c r="J125" i="2"/>
  <c r="K125" i="2"/>
  <c r="N125" i="2"/>
  <c r="O125" i="2"/>
  <c r="P125" i="2"/>
  <c r="Q125" i="2"/>
  <c r="U125" i="2" s="1"/>
  <c r="R125" i="2"/>
  <c r="S125" i="2"/>
  <c r="T125" i="2"/>
  <c r="J126" i="2"/>
  <c r="K126" i="2"/>
  <c r="N126" i="2"/>
  <c r="O126" i="2"/>
  <c r="P126" i="2"/>
  <c r="Q126" i="2"/>
  <c r="U126" i="2" s="1"/>
  <c r="R126" i="2"/>
  <c r="S126" i="2"/>
  <c r="T126" i="2"/>
  <c r="J127" i="2"/>
  <c r="K127" i="2"/>
  <c r="N127" i="2"/>
  <c r="O127" i="2"/>
  <c r="P127" i="2"/>
  <c r="Q127" i="2"/>
  <c r="U127" i="2" s="1"/>
  <c r="R127" i="2"/>
  <c r="S127" i="2"/>
  <c r="T127" i="2"/>
  <c r="J128" i="2"/>
  <c r="K128" i="2"/>
  <c r="N128" i="2"/>
  <c r="O128" i="2"/>
  <c r="P128" i="2"/>
  <c r="Q128" i="2"/>
  <c r="U128" i="2" s="1"/>
  <c r="R128" i="2"/>
  <c r="S128" i="2"/>
  <c r="T128" i="2"/>
  <c r="J129" i="2"/>
  <c r="K129" i="2"/>
  <c r="N129" i="2"/>
  <c r="O129" i="2"/>
  <c r="P129" i="2"/>
  <c r="Q129" i="2"/>
  <c r="U129" i="2" s="1"/>
  <c r="R129" i="2"/>
  <c r="S129" i="2"/>
  <c r="T129" i="2"/>
  <c r="J130" i="2"/>
  <c r="K130" i="2"/>
  <c r="N130" i="2"/>
  <c r="O130" i="2"/>
  <c r="P130" i="2"/>
  <c r="Q130" i="2"/>
  <c r="U130" i="2" s="1"/>
  <c r="R130" i="2"/>
  <c r="S130" i="2"/>
  <c r="T130" i="2"/>
  <c r="J131" i="2"/>
  <c r="K131" i="2"/>
  <c r="N131" i="2"/>
  <c r="O131" i="2"/>
  <c r="P131" i="2"/>
  <c r="Q131" i="2"/>
  <c r="R131" i="2"/>
  <c r="S131" i="2"/>
  <c r="T131" i="2"/>
  <c r="U131" i="2"/>
  <c r="J132" i="2"/>
  <c r="K132" i="2"/>
  <c r="N132" i="2"/>
  <c r="O132" i="2"/>
  <c r="P132" i="2"/>
  <c r="Q132" i="2"/>
  <c r="U132" i="2" s="1"/>
  <c r="R132" i="2"/>
  <c r="S132" i="2"/>
  <c r="T132" i="2"/>
  <c r="J133" i="2"/>
  <c r="K133" i="2"/>
  <c r="N133" i="2"/>
  <c r="O133" i="2"/>
  <c r="P133" i="2"/>
  <c r="Q133" i="2"/>
  <c r="U133" i="2" s="1"/>
  <c r="R133" i="2"/>
  <c r="S133" i="2"/>
  <c r="T133" i="2"/>
  <c r="J134" i="2"/>
  <c r="K134" i="2"/>
  <c r="N134" i="2"/>
  <c r="O134" i="2"/>
  <c r="P134" i="2"/>
  <c r="Q134" i="2"/>
  <c r="U134" i="2" s="1"/>
  <c r="R134" i="2"/>
  <c r="S134" i="2"/>
  <c r="T134" i="2"/>
  <c r="J135" i="2"/>
  <c r="K135" i="2"/>
  <c r="N135" i="2"/>
  <c r="O135" i="2"/>
  <c r="P135" i="2"/>
  <c r="Q135" i="2"/>
  <c r="U135" i="2" s="1"/>
  <c r="R135" i="2"/>
  <c r="S135" i="2"/>
  <c r="T135" i="2"/>
  <c r="J136" i="2"/>
  <c r="K136" i="2"/>
  <c r="N136" i="2"/>
  <c r="O136" i="2"/>
  <c r="P136" i="2"/>
  <c r="Q136" i="2"/>
  <c r="U136" i="2" s="1"/>
  <c r="R136" i="2"/>
  <c r="S136" i="2"/>
  <c r="T136" i="2"/>
  <c r="J137" i="2"/>
  <c r="K137" i="2"/>
  <c r="N137" i="2"/>
  <c r="O137" i="2"/>
  <c r="P137" i="2"/>
  <c r="Q137" i="2"/>
  <c r="U137" i="2" s="1"/>
  <c r="R137" i="2"/>
  <c r="S137" i="2"/>
  <c r="T137" i="2"/>
  <c r="J138" i="2"/>
  <c r="K138" i="2"/>
  <c r="N138" i="2"/>
  <c r="O138" i="2"/>
  <c r="P138" i="2"/>
  <c r="Q138" i="2"/>
  <c r="U138" i="2" s="1"/>
  <c r="R138" i="2"/>
  <c r="S138" i="2"/>
  <c r="T138" i="2"/>
  <c r="J139" i="2"/>
  <c r="K139" i="2"/>
  <c r="N139" i="2"/>
  <c r="O139" i="2"/>
  <c r="P139" i="2"/>
  <c r="Q139" i="2"/>
  <c r="U139" i="2" s="1"/>
  <c r="R139" i="2"/>
  <c r="S139" i="2"/>
  <c r="T139" i="2"/>
  <c r="J140" i="2"/>
  <c r="K140" i="2"/>
  <c r="N140" i="2"/>
  <c r="O140" i="2"/>
  <c r="P140" i="2"/>
  <c r="Q140" i="2"/>
  <c r="U140" i="2" s="1"/>
  <c r="R140" i="2"/>
  <c r="S140" i="2"/>
  <c r="T140" i="2"/>
  <c r="J141" i="2"/>
  <c r="K141" i="2"/>
  <c r="N141" i="2"/>
  <c r="O141" i="2"/>
  <c r="P141" i="2"/>
  <c r="Q141" i="2"/>
  <c r="U141" i="2" s="1"/>
  <c r="R141" i="2"/>
  <c r="S141" i="2"/>
  <c r="T141" i="2"/>
  <c r="J142" i="2"/>
  <c r="K142" i="2"/>
  <c r="N142" i="2"/>
  <c r="O142" i="2"/>
  <c r="P142" i="2"/>
  <c r="Q142" i="2"/>
  <c r="U142" i="2" s="1"/>
  <c r="R142" i="2"/>
  <c r="S142" i="2"/>
  <c r="T142" i="2"/>
  <c r="J143" i="2"/>
  <c r="K143" i="2"/>
  <c r="N143" i="2"/>
  <c r="O143" i="2"/>
  <c r="P143" i="2"/>
  <c r="Q143" i="2"/>
  <c r="U143" i="2" s="1"/>
  <c r="R143" i="2"/>
  <c r="S143" i="2"/>
  <c r="T143" i="2"/>
  <c r="J144" i="2"/>
  <c r="K144" i="2"/>
  <c r="N144" i="2"/>
  <c r="O144" i="2"/>
  <c r="P144" i="2"/>
  <c r="Q144" i="2"/>
  <c r="R144" i="2"/>
  <c r="S144" i="2"/>
  <c r="T144" i="2"/>
  <c r="U144" i="2"/>
  <c r="J145" i="2"/>
  <c r="K145" i="2"/>
  <c r="N145" i="2"/>
  <c r="O145" i="2"/>
  <c r="P145" i="2"/>
  <c r="Q145" i="2"/>
  <c r="R145" i="2"/>
  <c r="S145" i="2"/>
  <c r="T145" i="2"/>
  <c r="U145" i="2"/>
  <c r="J146" i="2"/>
  <c r="K146" i="2"/>
  <c r="N146" i="2"/>
  <c r="O146" i="2"/>
  <c r="P146" i="2"/>
  <c r="Q146" i="2"/>
  <c r="R146" i="2"/>
  <c r="S146" i="2"/>
  <c r="T146" i="2"/>
  <c r="U146" i="2"/>
  <c r="J147" i="2"/>
  <c r="K147" i="2"/>
  <c r="N147" i="2"/>
  <c r="O147" i="2"/>
  <c r="P147" i="2"/>
  <c r="Q147" i="2"/>
  <c r="R147" i="2"/>
  <c r="S147" i="2"/>
  <c r="T147" i="2"/>
  <c r="U147" i="2"/>
  <c r="J148" i="2"/>
  <c r="K148" i="2"/>
  <c r="N148" i="2"/>
  <c r="O148" i="2"/>
  <c r="P148" i="2"/>
  <c r="Q148" i="2"/>
  <c r="R148" i="2"/>
  <c r="S148" i="2"/>
  <c r="T148" i="2"/>
  <c r="U148" i="2"/>
  <c r="J149" i="2"/>
  <c r="K149" i="2"/>
  <c r="N149" i="2"/>
  <c r="O149" i="2"/>
  <c r="P149" i="2"/>
  <c r="Q149" i="2"/>
  <c r="R149" i="2"/>
  <c r="S149" i="2"/>
  <c r="T149" i="2"/>
  <c r="U149" i="2"/>
  <c r="J150" i="2"/>
  <c r="K150" i="2"/>
  <c r="N150" i="2"/>
  <c r="O150" i="2"/>
  <c r="P150" i="2"/>
  <c r="Q150" i="2"/>
  <c r="R150" i="2"/>
  <c r="S150" i="2"/>
  <c r="T150" i="2"/>
  <c r="U150" i="2"/>
  <c r="J151" i="2"/>
  <c r="K151" i="2"/>
  <c r="N151" i="2"/>
  <c r="O151" i="2"/>
  <c r="P151" i="2"/>
  <c r="Q151" i="2"/>
  <c r="R151" i="2"/>
  <c r="S151" i="2"/>
  <c r="T151" i="2"/>
  <c r="U151" i="2"/>
  <c r="J152" i="2"/>
  <c r="K152" i="2"/>
  <c r="N152" i="2"/>
  <c r="O152" i="2"/>
  <c r="P152" i="2"/>
  <c r="Q152" i="2"/>
  <c r="R152" i="2"/>
  <c r="S152" i="2"/>
  <c r="T152" i="2"/>
  <c r="U152" i="2"/>
  <c r="J153" i="2"/>
  <c r="K153" i="2"/>
  <c r="N153" i="2"/>
  <c r="O153" i="2"/>
  <c r="P153" i="2"/>
  <c r="Q153" i="2"/>
  <c r="R153" i="2"/>
  <c r="S153" i="2"/>
  <c r="T153" i="2"/>
  <c r="U153" i="2"/>
  <c r="J154" i="2"/>
  <c r="K154" i="2"/>
  <c r="N154" i="2"/>
  <c r="O154" i="2"/>
  <c r="P154" i="2"/>
  <c r="Q154" i="2"/>
  <c r="R154" i="2"/>
  <c r="S154" i="2"/>
  <c r="T154" i="2"/>
  <c r="U154" i="2"/>
  <c r="J155" i="2"/>
  <c r="K155" i="2"/>
  <c r="N155" i="2"/>
  <c r="O155" i="2"/>
  <c r="P155" i="2"/>
  <c r="Q155" i="2"/>
  <c r="R155" i="2"/>
  <c r="S155" i="2"/>
  <c r="T155" i="2"/>
  <c r="U155" i="2"/>
  <c r="J156" i="2"/>
  <c r="K156" i="2"/>
  <c r="N156" i="2"/>
  <c r="O156" i="2"/>
  <c r="P156" i="2"/>
  <c r="Q156" i="2"/>
  <c r="R156" i="2"/>
  <c r="S156" i="2"/>
  <c r="T156" i="2"/>
  <c r="U156" i="2"/>
  <c r="J157" i="2"/>
  <c r="K157" i="2"/>
  <c r="N157" i="2"/>
  <c r="O157" i="2"/>
  <c r="P157" i="2"/>
  <c r="Q157" i="2"/>
  <c r="R157" i="2"/>
  <c r="S157" i="2"/>
  <c r="T157" i="2"/>
  <c r="U157" i="2"/>
  <c r="J158" i="2"/>
  <c r="K158" i="2"/>
  <c r="N158" i="2"/>
  <c r="O158" i="2"/>
  <c r="P158" i="2"/>
  <c r="Q158" i="2"/>
  <c r="R158" i="2"/>
  <c r="S158" i="2"/>
  <c r="T158" i="2"/>
  <c r="U158" i="2"/>
  <c r="J159" i="2"/>
  <c r="K159" i="2"/>
  <c r="N159" i="2"/>
  <c r="O159" i="2"/>
  <c r="P159" i="2"/>
  <c r="Q159" i="2"/>
  <c r="R159" i="2"/>
  <c r="S159" i="2"/>
  <c r="T159" i="2"/>
  <c r="U159" i="2"/>
  <c r="J160" i="2"/>
  <c r="K160" i="2"/>
  <c r="N160" i="2"/>
  <c r="O160" i="2"/>
  <c r="P160" i="2"/>
  <c r="Q160" i="2"/>
  <c r="R160" i="2"/>
  <c r="S160" i="2"/>
  <c r="T160" i="2"/>
  <c r="U160" i="2"/>
  <c r="J161" i="2"/>
  <c r="K161" i="2"/>
  <c r="N161" i="2"/>
  <c r="O161" i="2"/>
  <c r="P161" i="2"/>
  <c r="Q161" i="2"/>
  <c r="R161" i="2"/>
  <c r="S161" i="2"/>
  <c r="T161" i="2"/>
  <c r="U161" i="2"/>
  <c r="J162" i="2"/>
  <c r="K162" i="2"/>
  <c r="N162" i="2"/>
  <c r="O162" i="2"/>
  <c r="P162" i="2"/>
  <c r="Q162" i="2"/>
  <c r="R162" i="2"/>
  <c r="S162" i="2"/>
  <c r="T162" i="2"/>
  <c r="U162" i="2"/>
  <c r="J163" i="2"/>
  <c r="K163" i="2"/>
  <c r="N163" i="2"/>
  <c r="O163" i="2"/>
  <c r="P163" i="2"/>
  <c r="Q163" i="2"/>
  <c r="R163" i="2"/>
  <c r="S163" i="2"/>
  <c r="T163" i="2"/>
  <c r="U163" i="2"/>
  <c r="J164" i="2"/>
  <c r="K164" i="2"/>
  <c r="N164" i="2"/>
  <c r="O164" i="2"/>
  <c r="P164" i="2"/>
  <c r="Q164" i="2"/>
  <c r="R164" i="2"/>
  <c r="S164" i="2"/>
  <c r="T164" i="2"/>
  <c r="U164" i="2"/>
  <c r="J165" i="2"/>
  <c r="K165" i="2"/>
  <c r="N165" i="2"/>
  <c r="O165" i="2"/>
  <c r="P165" i="2"/>
  <c r="Q165" i="2"/>
  <c r="R165" i="2"/>
  <c r="S165" i="2"/>
  <c r="T165" i="2"/>
  <c r="U165" i="2"/>
  <c r="J166" i="2"/>
  <c r="K166" i="2"/>
  <c r="N166" i="2"/>
  <c r="O166" i="2"/>
  <c r="P166" i="2"/>
  <c r="Q166" i="2"/>
  <c r="R166" i="2"/>
  <c r="S166" i="2"/>
  <c r="T166" i="2"/>
  <c r="U166" i="2"/>
  <c r="J167" i="2"/>
  <c r="K167" i="2"/>
  <c r="N167" i="2"/>
  <c r="O167" i="2"/>
  <c r="P167" i="2"/>
  <c r="Q167" i="2"/>
  <c r="R167" i="2"/>
  <c r="S167" i="2"/>
  <c r="T167" i="2"/>
  <c r="U167" i="2"/>
  <c r="J168" i="2"/>
  <c r="K168" i="2"/>
  <c r="N168" i="2"/>
  <c r="O168" i="2"/>
  <c r="P168" i="2"/>
  <c r="Q168" i="2"/>
  <c r="R168" i="2"/>
  <c r="S168" i="2"/>
  <c r="T168" i="2"/>
  <c r="U168" i="2"/>
  <c r="J169" i="2"/>
  <c r="K169" i="2"/>
  <c r="N169" i="2"/>
  <c r="O169" i="2"/>
  <c r="P169" i="2"/>
  <c r="Q169" i="2"/>
  <c r="R169" i="2"/>
  <c r="S169" i="2"/>
  <c r="T169" i="2"/>
  <c r="U169" i="2"/>
  <c r="J170" i="2"/>
  <c r="K170" i="2"/>
  <c r="N170" i="2"/>
  <c r="O170" i="2"/>
  <c r="P170" i="2"/>
  <c r="Q170" i="2"/>
  <c r="R170" i="2"/>
  <c r="S170" i="2"/>
  <c r="T170" i="2"/>
  <c r="U170" i="2"/>
  <c r="J171" i="2"/>
  <c r="K171" i="2"/>
  <c r="N171" i="2"/>
  <c r="O171" i="2"/>
  <c r="P171" i="2"/>
  <c r="Q171" i="2"/>
  <c r="R171" i="2"/>
  <c r="S171" i="2"/>
  <c r="T171" i="2"/>
  <c r="U171" i="2"/>
  <c r="J172" i="2"/>
  <c r="K172" i="2"/>
  <c r="N172" i="2"/>
  <c r="O172" i="2"/>
  <c r="P172" i="2"/>
  <c r="Q172" i="2"/>
  <c r="R172" i="2"/>
  <c r="S172" i="2"/>
  <c r="T172" i="2"/>
  <c r="U172" i="2"/>
  <c r="J173" i="2"/>
  <c r="K173" i="2"/>
  <c r="N173" i="2"/>
  <c r="O173" i="2"/>
  <c r="P173" i="2"/>
  <c r="Q173" i="2"/>
  <c r="R173" i="2"/>
  <c r="S173" i="2"/>
  <c r="T173" i="2"/>
  <c r="U173" i="2"/>
  <c r="J174" i="2"/>
  <c r="K174" i="2"/>
  <c r="N174" i="2"/>
  <c r="O174" i="2"/>
  <c r="P174" i="2"/>
  <c r="Q174" i="2"/>
  <c r="R174" i="2"/>
  <c r="S174" i="2"/>
  <c r="T174" i="2"/>
  <c r="U174" i="2"/>
  <c r="J175" i="2"/>
  <c r="K175" i="2"/>
  <c r="N175" i="2"/>
  <c r="O175" i="2"/>
  <c r="P175" i="2"/>
  <c r="Q175" i="2"/>
  <c r="R175" i="2"/>
  <c r="S175" i="2"/>
  <c r="T175" i="2"/>
  <c r="U175" i="2"/>
  <c r="J176" i="2"/>
  <c r="K176" i="2"/>
  <c r="N176" i="2"/>
  <c r="O176" i="2"/>
  <c r="P176" i="2"/>
  <c r="Q176" i="2"/>
  <c r="R176" i="2"/>
  <c r="S176" i="2"/>
  <c r="T176" i="2"/>
  <c r="U176" i="2"/>
  <c r="J177" i="2"/>
  <c r="K177" i="2"/>
  <c r="N177" i="2"/>
  <c r="O177" i="2"/>
  <c r="P177" i="2"/>
  <c r="Q177" i="2"/>
  <c r="R177" i="2"/>
  <c r="S177" i="2"/>
  <c r="T177" i="2"/>
  <c r="U177" i="2"/>
  <c r="J178" i="2"/>
  <c r="K178" i="2"/>
  <c r="N178" i="2"/>
  <c r="O178" i="2"/>
  <c r="P178" i="2"/>
  <c r="Q178" i="2"/>
  <c r="R178" i="2"/>
  <c r="S178" i="2"/>
  <c r="T178" i="2"/>
  <c r="U178" i="2"/>
  <c r="J179" i="2"/>
  <c r="K179" i="2"/>
  <c r="N179" i="2"/>
  <c r="O179" i="2"/>
  <c r="P179" i="2"/>
  <c r="Q179" i="2"/>
  <c r="R179" i="2"/>
  <c r="S179" i="2"/>
  <c r="T179" i="2"/>
  <c r="U179" i="2"/>
  <c r="J180" i="2"/>
  <c r="K180" i="2"/>
  <c r="N180" i="2"/>
  <c r="O180" i="2"/>
  <c r="P180" i="2"/>
  <c r="Q180" i="2"/>
  <c r="R180" i="2"/>
  <c r="S180" i="2"/>
  <c r="T180" i="2"/>
  <c r="U180" i="2"/>
  <c r="J181" i="2"/>
  <c r="K181" i="2"/>
  <c r="N181" i="2"/>
  <c r="O181" i="2"/>
  <c r="P181" i="2"/>
  <c r="Q181" i="2"/>
  <c r="R181" i="2"/>
  <c r="S181" i="2"/>
  <c r="T181" i="2"/>
  <c r="U181" i="2"/>
  <c r="J182" i="2"/>
  <c r="K182" i="2"/>
  <c r="N182" i="2"/>
  <c r="O182" i="2"/>
  <c r="P182" i="2"/>
  <c r="Q182" i="2"/>
  <c r="R182" i="2"/>
  <c r="S182" i="2"/>
  <c r="T182" i="2"/>
  <c r="U182" i="2"/>
  <c r="J183" i="2"/>
  <c r="K183" i="2"/>
  <c r="N183" i="2"/>
  <c r="O183" i="2"/>
  <c r="P183" i="2"/>
  <c r="Q183" i="2"/>
  <c r="R183" i="2"/>
  <c r="S183" i="2"/>
  <c r="T183" i="2"/>
  <c r="U183" i="2"/>
  <c r="J184" i="2"/>
  <c r="K184" i="2"/>
  <c r="N184" i="2"/>
  <c r="O184" i="2"/>
  <c r="P184" i="2"/>
  <c r="Q184" i="2"/>
  <c r="R184" i="2"/>
  <c r="S184" i="2"/>
  <c r="T184" i="2"/>
  <c r="U184" i="2"/>
  <c r="J185" i="2"/>
  <c r="K185" i="2"/>
  <c r="N185" i="2"/>
  <c r="O185" i="2"/>
  <c r="P185" i="2"/>
  <c r="Q185" i="2"/>
  <c r="R185" i="2"/>
  <c r="S185" i="2"/>
  <c r="T185" i="2"/>
  <c r="U185" i="2"/>
  <c r="J186" i="2"/>
  <c r="K186" i="2"/>
  <c r="N186" i="2"/>
  <c r="O186" i="2"/>
  <c r="P186" i="2"/>
  <c r="Q186" i="2"/>
  <c r="R186" i="2"/>
  <c r="S186" i="2"/>
  <c r="T186" i="2"/>
  <c r="U186" i="2"/>
  <c r="J187" i="2"/>
  <c r="K187" i="2"/>
  <c r="N187" i="2"/>
  <c r="O187" i="2"/>
  <c r="P187" i="2"/>
  <c r="Q187" i="2"/>
  <c r="R187" i="2"/>
  <c r="S187" i="2"/>
  <c r="T187" i="2"/>
  <c r="U187" i="2"/>
  <c r="H144" i="2"/>
  <c r="G144" i="2"/>
  <c r="A144" i="2"/>
  <c r="H131" i="2"/>
  <c r="G131" i="2"/>
  <c r="A131" i="2"/>
  <c r="H91" i="2"/>
  <c r="G91" i="2"/>
  <c r="A91" i="2"/>
  <c r="H84" i="2"/>
  <c r="G84" i="2"/>
  <c r="A84" i="2"/>
  <c r="H81" i="2"/>
  <c r="G81" i="2"/>
  <c r="A81" i="2"/>
  <c r="H66" i="2"/>
  <c r="G66" i="2"/>
  <c r="A66" i="2"/>
  <c r="W46" i="1"/>
  <c r="V46" i="1"/>
  <c r="Y46" i="1"/>
  <c r="X46" i="1"/>
  <c r="I91" i="2" l="1"/>
  <c r="I81" i="2"/>
  <c r="I144" i="2"/>
  <c r="I84" i="2"/>
  <c r="I66" i="2"/>
  <c r="I131" i="2"/>
  <c r="H145" i="2"/>
  <c r="G145" i="2"/>
  <c r="I145" i="2" s="1"/>
  <c r="H3" i="2" l="1"/>
  <c r="G2" i="2"/>
  <c r="G3" i="2"/>
  <c r="H2" i="2"/>
  <c r="T5" i="2" l="1"/>
  <c r="S5" i="2"/>
  <c r="R5" i="2"/>
  <c r="Q5" i="2"/>
  <c r="U5" i="2" s="1"/>
  <c r="P5" i="2"/>
  <c r="O5" i="2"/>
  <c r="N5" i="2"/>
  <c r="K5" i="2"/>
  <c r="J5" i="2"/>
  <c r="V227" i="1" l="1"/>
  <c r="W227" i="1"/>
  <c r="V148" i="1"/>
  <c r="X148" i="1" s="1"/>
  <c r="V189" i="1"/>
  <c r="X189" i="1" s="1"/>
  <c r="V243" i="1"/>
  <c r="X243" i="1" s="1"/>
  <c r="W72" i="1"/>
  <c r="Y72" i="1" s="1"/>
  <c r="W179" i="1"/>
  <c r="Y179" i="1" s="1"/>
  <c r="W264" i="1"/>
  <c r="V146" i="1"/>
  <c r="X146" i="1" s="1"/>
  <c r="W148" i="1"/>
  <c r="Y148" i="1" s="1"/>
  <c r="W189" i="1"/>
  <c r="Y189" i="1" s="1"/>
  <c r="V211" i="1"/>
  <c r="X211" i="1" s="1"/>
  <c r="W243" i="1"/>
  <c r="W92" i="1"/>
  <c r="Y92" i="1" s="1"/>
  <c r="W215" i="1"/>
  <c r="Y215" i="1" s="1"/>
  <c r="V96" i="1"/>
  <c r="X96" i="1" s="1"/>
  <c r="V163" i="1"/>
  <c r="X163" i="1" s="1"/>
  <c r="W76" i="1"/>
  <c r="Y76" i="1" s="1"/>
  <c r="W146" i="1"/>
  <c r="Y146" i="1" s="1"/>
  <c r="W153" i="1"/>
  <c r="Y153" i="1" s="1"/>
  <c r="V236" i="1"/>
  <c r="X236" i="1" s="1"/>
  <c r="W236" i="1"/>
  <c r="V88" i="1"/>
  <c r="X88" i="1" s="1"/>
  <c r="V108" i="1"/>
  <c r="X108" i="1" s="1"/>
  <c r="V175" i="1"/>
  <c r="X175" i="1" s="1"/>
  <c r="V200" i="1"/>
  <c r="X200" i="1" s="1"/>
  <c r="W211" i="1"/>
  <c r="Y211" i="1" s="1"/>
  <c r="W116" i="1"/>
  <c r="Y116" i="1" s="1"/>
  <c r="W191" i="1"/>
  <c r="Y191" i="1" s="1"/>
  <c r="W88" i="1"/>
  <c r="Y88" i="1" s="1"/>
  <c r="W108" i="1"/>
  <c r="Y108" i="1" s="1"/>
  <c r="W175" i="1"/>
  <c r="Y175" i="1" s="1"/>
  <c r="W200" i="1"/>
  <c r="Y200" i="1" s="1"/>
  <c r="V204" i="1"/>
  <c r="X204" i="1" s="1"/>
  <c r="V208" i="1"/>
  <c r="W82" i="1"/>
  <c r="Y82" i="1" s="1"/>
  <c r="W102" i="1"/>
  <c r="Y102" i="1" s="1"/>
  <c r="W183" i="1"/>
  <c r="Y183" i="1" s="1"/>
  <c r="V76" i="1"/>
  <c r="X76" i="1" s="1"/>
  <c r="V283" i="1"/>
  <c r="W96" i="1"/>
  <c r="Y96" i="1" s="1"/>
  <c r="W206" i="1"/>
  <c r="Y206" i="1" s="1"/>
  <c r="V72" i="1"/>
  <c r="X72" i="1" s="1"/>
  <c r="V82" i="1"/>
  <c r="X82" i="1" s="1"/>
  <c r="V92" i="1"/>
  <c r="X92" i="1" s="1"/>
  <c r="V102" i="1"/>
  <c r="X102" i="1" s="1"/>
  <c r="V169" i="1"/>
  <c r="V179" i="1"/>
  <c r="X179" i="1" s="1"/>
  <c r="V183" i="1"/>
  <c r="X183" i="1" s="1"/>
  <c r="W204" i="1"/>
  <c r="Y204" i="1" s="1"/>
  <c r="W208" i="1"/>
  <c r="V215" i="1"/>
  <c r="X215" i="1" s="1"/>
  <c r="V264" i="1"/>
  <c r="W169" i="1"/>
  <c r="V116" i="1"/>
  <c r="X116" i="1" s="1"/>
  <c r="V153" i="1"/>
  <c r="X153" i="1" s="1"/>
  <c r="V191" i="1"/>
  <c r="X191" i="1" s="1"/>
  <c r="W163" i="1"/>
  <c r="Y163" i="1" s="1"/>
  <c r="W283" i="1"/>
  <c r="S283" i="1" s="1"/>
  <c r="S284" i="1" s="1"/>
  <c r="S285" i="1" s="1"/>
  <c r="S286" i="1" s="1"/>
  <c r="S287" i="1" s="1"/>
  <c r="S288" i="1" s="1"/>
  <c r="S289" i="1" s="1"/>
  <c r="S290" i="1" s="1"/>
  <c r="S291" i="1" s="1"/>
  <c r="S292" i="1" s="1"/>
  <c r="S293" i="1" s="1"/>
  <c r="S294" i="1" s="1"/>
  <c r="S295" i="1" s="1"/>
  <c r="S296" i="1" s="1"/>
  <c r="S297" i="1" s="1"/>
  <c r="S298" i="1" s="1"/>
  <c r="S299" i="1" s="1"/>
  <c r="S300" i="1" s="1"/>
  <c r="S301" i="1" s="1"/>
  <c r="V181" i="1"/>
  <c r="X181" i="1" s="1"/>
  <c r="W181" i="1"/>
  <c r="Y181" i="1" s="1"/>
  <c r="V63" i="1"/>
  <c r="X63" i="1" s="1"/>
  <c r="V110" i="1"/>
  <c r="X110" i="1" s="1"/>
  <c r="V133" i="1"/>
  <c r="X133" i="1" s="1"/>
  <c r="V157" i="1"/>
  <c r="X157" i="1" s="1"/>
  <c r="V302" i="1"/>
  <c r="W63" i="1"/>
  <c r="Y63" i="1" s="1"/>
  <c r="W110" i="1"/>
  <c r="Y110" i="1" s="1"/>
  <c r="W133" i="1"/>
  <c r="Y133" i="1" s="1"/>
  <c r="W157" i="1"/>
  <c r="Y157" i="1" s="1"/>
  <c r="V206" i="1"/>
  <c r="X206" i="1" s="1"/>
  <c r="W302" i="1"/>
  <c r="V124" i="1"/>
  <c r="W256" i="1"/>
  <c r="Y256" i="1" s="1"/>
  <c r="W124" i="1"/>
  <c r="V256" i="1"/>
  <c r="X256" i="1" s="1"/>
  <c r="V58" i="1"/>
  <c r="X58" i="1" s="1"/>
  <c r="V253" i="1"/>
  <c r="X253" i="1" s="1"/>
  <c r="W49" i="1"/>
  <c r="W142" i="1"/>
  <c r="Y142" i="1" s="1"/>
  <c r="V129" i="1"/>
  <c r="X129" i="1" s="1"/>
  <c r="W139" i="1"/>
  <c r="W202" i="1"/>
  <c r="W185" i="1"/>
  <c r="W58" i="1"/>
  <c r="Y58" i="1" s="1"/>
  <c r="W253" i="1"/>
  <c r="Y253" i="1" s="1"/>
  <c r="W231" i="1"/>
  <c r="V139" i="1"/>
  <c r="W67" i="1"/>
  <c r="Y67" i="1" s="1"/>
  <c r="W259" i="1"/>
  <c r="V49" i="1"/>
  <c r="V142" i="1"/>
  <c r="X142" i="1" s="1"/>
  <c r="V231" i="1"/>
  <c r="V257" i="1"/>
  <c r="X257" i="1" s="1"/>
  <c r="W257" i="1"/>
  <c r="Y257" i="1" s="1"/>
  <c r="W129" i="1"/>
  <c r="Y129" i="1" s="1"/>
  <c r="V259" i="1"/>
  <c r="V198" i="1"/>
  <c r="W198" i="1"/>
  <c r="V202" i="1"/>
  <c r="V67" i="1"/>
  <c r="X67" i="1" s="1"/>
  <c r="V185" i="1"/>
  <c r="S227" i="1"/>
  <c r="S228" i="1" s="1"/>
  <c r="S229" i="1" s="1"/>
  <c r="S230" i="1" s="1"/>
  <c r="W47" i="1"/>
  <c r="V47" i="1"/>
  <c r="K3" i="2"/>
  <c r="K1" i="2"/>
  <c r="T1" i="2"/>
  <c r="P1" i="2"/>
  <c r="N1" i="2"/>
  <c r="O1" i="2"/>
  <c r="S1" i="2"/>
  <c r="R1" i="2"/>
  <c r="J3" i="2"/>
  <c r="K2" i="2"/>
  <c r="U1" i="2"/>
  <c r="Q1" i="2"/>
  <c r="J1" i="2"/>
  <c r="J2" i="2"/>
  <c r="S169" i="1" l="1"/>
  <c r="S170" i="1" s="1"/>
  <c r="S171" i="1" s="1"/>
  <c r="S172" i="1" s="1"/>
  <c r="S173" i="1" s="1"/>
  <c r="S174" i="1" s="1"/>
  <c r="S139" i="1"/>
  <c r="S140" i="1" s="1"/>
  <c r="S141" i="1" s="1"/>
  <c r="T88" i="1"/>
  <c r="T89" i="1" s="1"/>
  <c r="T90" i="1" s="1"/>
  <c r="T91" i="1" s="1"/>
  <c r="S88" i="1"/>
  <c r="S89" i="1" s="1"/>
  <c r="S90" i="1" s="1"/>
  <c r="S91" i="1" s="1"/>
  <c r="S236" i="1"/>
  <c r="S237" i="1" s="1"/>
  <c r="S238" i="1" s="1"/>
  <c r="S239" i="1" s="1"/>
  <c r="S240" i="1" s="1"/>
  <c r="S241" i="1" s="1"/>
  <c r="S242" i="1" s="1"/>
  <c r="T211" i="1"/>
  <c r="T212" i="1" s="1"/>
  <c r="T213" i="1" s="1"/>
  <c r="T214" i="1" s="1"/>
  <c r="S211" i="1"/>
  <c r="S212" i="1" s="1"/>
  <c r="S213" i="1" s="1"/>
  <c r="S214" i="1" s="1"/>
  <c r="T157" i="1"/>
  <c r="T158" i="1" s="1"/>
  <c r="T159" i="1" s="1"/>
  <c r="T160" i="1" s="1"/>
  <c r="T161" i="1" s="1"/>
  <c r="T162" i="1" s="1"/>
  <c r="S157" i="1"/>
  <c r="S158" i="1" s="1"/>
  <c r="S159" i="1" s="1"/>
  <c r="S160" i="1" s="1"/>
  <c r="S161" i="1" s="1"/>
  <c r="S162" i="1" s="1"/>
  <c r="S142" i="1"/>
  <c r="S143" i="1" s="1"/>
  <c r="S144" i="1" s="1"/>
  <c r="S145" i="1" s="1"/>
  <c r="T142" i="1"/>
  <c r="T143" i="1" s="1"/>
  <c r="T144" i="1" s="1"/>
  <c r="T145" i="1" s="1"/>
  <c r="S259" i="1"/>
  <c r="S260" i="1" s="1"/>
  <c r="S261" i="1" s="1"/>
  <c r="S262" i="1" s="1"/>
  <c r="S263" i="1" s="1"/>
  <c r="S72" i="1"/>
  <c r="S73" i="1" s="1"/>
  <c r="S74" i="1" s="1"/>
  <c r="S75" i="1" s="1"/>
  <c r="T72" i="1"/>
  <c r="T73" i="1" s="1"/>
  <c r="T74" i="1" s="1"/>
  <c r="T75" i="1" s="1"/>
  <c r="T153" i="1"/>
  <c r="T154" i="1" s="1"/>
  <c r="T155" i="1" s="1"/>
  <c r="T156" i="1" s="1"/>
  <c r="S153" i="1"/>
  <c r="S154" i="1" s="1"/>
  <c r="S155" i="1" s="1"/>
  <c r="S156" i="1" s="1"/>
  <c r="T102" i="1"/>
  <c r="T103" i="1" s="1"/>
  <c r="T104" i="1" s="1"/>
  <c r="T105" i="1" s="1"/>
  <c r="T106" i="1" s="1"/>
  <c r="T107" i="1" s="1"/>
  <c r="S102" i="1"/>
  <c r="S103" i="1" s="1"/>
  <c r="S104" i="1" s="1"/>
  <c r="S105" i="1" s="1"/>
  <c r="S106" i="1" s="1"/>
  <c r="S107" i="1" s="1"/>
  <c r="T183" i="1"/>
  <c r="T184" i="1" s="1"/>
  <c r="S183" i="1"/>
  <c r="S184" i="1" s="1"/>
  <c r="S58" i="1"/>
  <c r="S59" i="1" s="1"/>
  <c r="S60" i="1" s="1"/>
  <c r="S61" i="1" s="1"/>
  <c r="S62" i="1" s="1"/>
  <c r="T58" i="1"/>
  <c r="T59" i="1" s="1"/>
  <c r="T60" i="1" s="1"/>
  <c r="T61" i="1" s="1"/>
  <c r="T62" i="1" s="1"/>
  <c r="T82" i="1"/>
  <c r="T83" i="1" s="1"/>
  <c r="T84" i="1" s="1"/>
  <c r="T85" i="1" s="1"/>
  <c r="T86" i="1" s="1"/>
  <c r="T87" i="1" s="1"/>
  <c r="S82" i="1"/>
  <c r="S83" i="1" s="1"/>
  <c r="S84" i="1" s="1"/>
  <c r="S85" i="1" s="1"/>
  <c r="S86" i="1" s="1"/>
  <c r="S87" i="1" s="1"/>
  <c r="S208" i="1"/>
  <c r="S209" i="1" s="1"/>
  <c r="S210" i="1" s="1"/>
  <c r="S124" i="1"/>
  <c r="S125" i="1" s="1"/>
  <c r="S126" i="1" s="1"/>
  <c r="S127" i="1" s="1"/>
  <c r="S128" i="1" s="1"/>
  <c r="S133" i="1"/>
  <c r="S134" i="1" s="1"/>
  <c r="S135" i="1" s="1"/>
  <c r="S136" i="1" s="1"/>
  <c r="S137" i="1" s="1"/>
  <c r="S138" i="1" s="1"/>
  <c r="T76" i="1"/>
  <c r="T77" i="1" s="1"/>
  <c r="T78" i="1" s="1"/>
  <c r="T79" i="1" s="1"/>
  <c r="T80" i="1" s="1"/>
  <c r="T81" i="1" s="1"/>
  <c r="S76" i="1"/>
  <c r="S77" i="1" s="1"/>
  <c r="S78" i="1" s="1"/>
  <c r="S79" i="1" s="1"/>
  <c r="S80" i="1" s="1"/>
  <c r="S81" i="1" s="1"/>
  <c r="S96" i="1"/>
  <c r="S97" i="1" s="1"/>
  <c r="S98" i="1" s="1"/>
  <c r="S99" i="1" s="1"/>
  <c r="S100" i="1" s="1"/>
  <c r="S101" i="1" s="1"/>
  <c r="T96" i="1"/>
  <c r="T97" i="1" s="1"/>
  <c r="T98" i="1" s="1"/>
  <c r="T99" i="1" s="1"/>
  <c r="T100" i="1" s="1"/>
  <c r="T101" i="1" s="1"/>
  <c r="S146" i="1"/>
  <c r="S147" i="1" s="1"/>
  <c r="T146" i="1"/>
  <c r="T147" i="1" s="1"/>
  <c r="T204" i="1"/>
  <c r="T205" i="1" s="1"/>
  <c r="S204" i="1"/>
  <c r="S205" i="1" s="1"/>
  <c r="S129" i="1"/>
  <c r="S130" i="1" s="1"/>
  <c r="S131" i="1" s="1"/>
  <c r="S132" i="1" s="1"/>
  <c r="T129" i="1"/>
  <c r="T130" i="1" s="1"/>
  <c r="T131" i="1" s="1"/>
  <c r="T132" i="1" s="1"/>
  <c r="T63" i="1"/>
  <c r="T64" i="1" s="1"/>
  <c r="T65" i="1" s="1"/>
  <c r="T66" i="1" s="1"/>
  <c r="S63" i="1"/>
  <c r="S64" i="1" s="1"/>
  <c r="S65" i="1" s="1"/>
  <c r="S66" i="1" s="1"/>
  <c r="T189" i="1"/>
  <c r="T190" i="1" s="1"/>
  <c r="S189" i="1"/>
  <c r="S190" i="1" s="1"/>
  <c r="T110" i="1"/>
  <c r="T111" i="1" s="1"/>
  <c r="T112" i="1" s="1"/>
  <c r="T113" i="1" s="1"/>
  <c r="T114" i="1" s="1"/>
  <c r="T115" i="1" s="1"/>
  <c r="S110" i="1"/>
  <c r="S111" i="1" s="1"/>
  <c r="S112" i="1" s="1"/>
  <c r="S113" i="1" s="1"/>
  <c r="S114" i="1" s="1"/>
  <c r="S115" i="1" s="1"/>
  <c r="T206" i="1"/>
  <c r="T207" i="1" s="1"/>
  <c r="S206" i="1"/>
  <c r="S207" i="1" s="1"/>
  <c r="T257" i="1"/>
  <c r="T258" i="1" s="1"/>
  <c r="S257" i="1"/>
  <c r="S258" i="1" s="1"/>
  <c r="S185" i="1"/>
  <c r="S186" i="1" s="1"/>
  <c r="S187" i="1" s="1"/>
  <c r="S188" i="1" s="1"/>
  <c r="S179" i="1"/>
  <c r="S180" i="1" s="1"/>
  <c r="T175" i="1"/>
  <c r="T176" i="1" s="1"/>
  <c r="T177" i="1" s="1"/>
  <c r="T178" i="1" s="1"/>
  <c r="S175" i="1"/>
  <c r="S176" i="1" s="1"/>
  <c r="S177" i="1" s="1"/>
  <c r="S178" i="1" s="1"/>
  <c r="T215" i="1"/>
  <c r="T216" i="1" s="1"/>
  <c r="T217" i="1" s="1"/>
  <c r="T218" i="1" s="1"/>
  <c r="T219" i="1" s="1"/>
  <c r="T220" i="1" s="1"/>
  <c r="T221" i="1" s="1"/>
  <c r="T222" i="1" s="1"/>
  <c r="T223" i="1" s="1"/>
  <c r="T224" i="1" s="1"/>
  <c r="T225" i="1" s="1"/>
  <c r="T226" i="1" s="1"/>
  <c r="S215" i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163" i="1"/>
  <c r="S164" i="1" s="1"/>
  <c r="S165" i="1" s="1"/>
  <c r="S166" i="1" s="1"/>
  <c r="S167" i="1" s="1"/>
  <c r="S168" i="1" s="1"/>
  <c r="T163" i="1"/>
  <c r="T164" i="1" s="1"/>
  <c r="T165" i="1" s="1"/>
  <c r="T166" i="1" s="1"/>
  <c r="T167" i="1" s="1"/>
  <c r="T168" i="1" s="1"/>
  <c r="T179" i="1"/>
  <c r="T180" i="1" s="1"/>
  <c r="S202" i="1"/>
  <c r="S203" i="1" s="1"/>
  <c r="S231" i="1"/>
  <c r="S232" i="1" s="1"/>
  <c r="S233" i="1" s="1"/>
  <c r="S234" i="1" s="1"/>
  <c r="S235" i="1" s="1"/>
  <c r="T133" i="1"/>
  <c r="T134" i="1" s="1"/>
  <c r="T135" i="1" s="1"/>
  <c r="T136" i="1" s="1"/>
  <c r="T137" i="1" s="1"/>
  <c r="T138" i="1" s="1"/>
  <c r="S243" i="1"/>
  <c r="S244" i="1" s="1"/>
  <c r="S245" i="1" s="1"/>
  <c r="S246" i="1" s="1"/>
  <c r="S247" i="1" s="1"/>
  <c r="S248" i="1" s="1"/>
  <c r="S249" i="1" s="1"/>
  <c r="S250" i="1" s="1"/>
  <c r="S251" i="1" s="1"/>
  <c r="S252" i="1" s="1"/>
  <c r="S92" i="1"/>
  <c r="S93" i="1" s="1"/>
  <c r="S94" i="1" s="1"/>
  <c r="S95" i="1" s="1"/>
  <c r="T92" i="1"/>
  <c r="T93" i="1" s="1"/>
  <c r="T94" i="1" s="1"/>
  <c r="T95" i="1" s="1"/>
  <c r="S49" i="1"/>
  <c r="S50" i="1" s="1"/>
  <c r="S51" i="1" s="1"/>
  <c r="S52" i="1" s="1"/>
  <c r="S53" i="1" s="1"/>
  <c r="S54" i="1" s="1"/>
  <c r="S55" i="1" s="1"/>
  <c r="S56" i="1" s="1"/>
  <c r="S57" i="1" s="1"/>
  <c r="S264" i="1"/>
  <c r="S265" i="1" s="1"/>
  <c r="S266" i="1" s="1"/>
  <c r="S267" i="1" s="1"/>
  <c r="S268" i="1" s="1"/>
  <c r="S269" i="1" s="1"/>
  <c r="S270" i="1" s="1"/>
  <c r="T191" i="1"/>
  <c r="T192" i="1" s="1"/>
  <c r="T193" i="1" s="1"/>
  <c r="T194" i="1" s="1"/>
  <c r="T195" i="1" s="1"/>
  <c r="T196" i="1" s="1"/>
  <c r="T197" i="1" s="1"/>
  <c r="S191" i="1"/>
  <c r="S192" i="1" s="1"/>
  <c r="S193" i="1" s="1"/>
  <c r="S194" i="1" s="1"/>
  <c r="S195" i="1" s="1"/>
  <c r="S196" i="1" s="1"/>
  <c r="S197" i="1" s="1"/>
  <c r="T200" i="1"/>
  <c r="T201" i="1" s="1"/>
  <c r="S200" i="1"/>
  <c r="S201" i="1" s="1"/>
  <c r="T108" i="1"/>
  <c r="T109" i="1" s="1"/>
  <c r="S108" i="1"/>
  <c r="S109" i="1" s="1"/>
  <c r="T253" i="1"/>
  <c r="T254" i="1" s="1"/>
  <c r="T255" i="1" s="1"/>
  <c r="S253" i="1"/>
  <c r="S254" i="1" s="1"/>
  <c r="S255" i="1" s="1"/>
  <c r="S256" i="1"/>
  <c r="T256" i="1"/>
  <c r="S198" i="1"/>
  <c r="S199" i="1" s="1"/>
  <c r="S67" i="1"/>
  <c r="S68" i="1" s="1"/>
  <c r="S69" i="1" s="1"/>
  <c r="S70" i="1" s="1"/>
  <c r="S71" i="1" s="1"/>
  <c r="T67" i="1"/>
  <c r="T68" i="1" s="1"/>
  <c r="T69" i="1" s="1"/>
  <c r="T70" i="1" s="1"/>
  <c r="T71" i="1" s="1"/>
  <c r="S116" i="1"/>
  <c r="S117" i="1" s="1"/>
  <c r="S118" i="1" s="1"/>
  <c r="S119" i="1" s="1"/>
  <c r="S120" i="1" s="1"/>
  <c r="S121" i="1" s="1"/>
  <c r="S122" i="1" s="1"/>
  <c r="S123" i="1" s="1"/>
  <c r="T116" i="1"/>
  <c r="T117" i="1" s="1"/>
  <c r="T118" i="1" s="1"/>
  <c r="T119" i="1" s="1"/>
  <c r="T120" i="1" s="1"/>
  <c r="T121" i="1" s="1"/>
  <c r="T122" i="1" s="1"/>
  <c r="T123" i="1" s="1"/>
  <c r="T181" i="1"/>
  <c r="T182" i="1" s="1"/>
  <c r="S181" i="1"/>
  <c r="S182" i="1" s="1"/>
  <c r="S148" i="1"/>
  <c r="S149" i="1" s="1"/>
  <c r="S150" i="1" s="1"/>
  <c r="S151" i="1" s="1"/>
  <c r="S152" i="1" s="1"/>
  <c r="T148" i="1"/>
  <c r="T149" i="1" s="1"/>
  <c r="T150" i="1" s="1"/>
  <c r="T151" i="1" s="1"/>
  <c r="T152" i="1" s="1"/>
  <c r="S302" i="1"/>
  <c r="S303" i="1" s="1"/>
  <c r="S304" i="1" s="1"/>
  <c r="S305" i="1" s="1"/>
  <c r="S306" i="1" s="1"/>
  <c r="W43" i="1"/>
  <c r="V43" i="1"/>
  <c r="S47" i="1"/>
  <c r="S48" i="1" s="1"/>
  <c r="G302" i="1" l="1"/>
  <c r="Y302" i="1" s="1"/>
  <c r="F302" i="1"/>
  <c r="X302" i="1" s="1"/>
  <c r="G283" i="1"/>
  <c r="Y283" i="1" s="1"/>
  <c r="F283" i="1"/>
  <c r="X283" i="1" s="1"/>
  <c r="G264" i="1"/>
  <c r="Y264" i="1" s="1"/>
  <c r="F264" i="1"/>
  <c r="X264" i="1" s="1"/>
  <c r="G243" i="1"/>
  <c r="Y243" i="1" s="1"/>
  <c r="H236" i="1"/>
  <c r="G236" i="1"/>
  <c r="Y236" i="1" s="1"/>
  <c r="H215" i="1"/>
  <c r="H211" i="1"/>
  <c r="G208" i="1"/>
  <c r="Y208" i="1" s="1"/>
  <c r="F208" i="1"/>
  <c r="X208" i="1" s="1"/>
  <c r="G202" i="1"/>
  <c r="Y202" i="1" s="1"/>
  <c r="F202" i="1"/>
  <c r="X202" i="1" s="1"/>
  <c r="G198" i="1"/>
  <c r="Y198" i="1" s="1"/>
  <c r="F198" i="1"/>
  <c r="X198" i="1" s="1"/>
  <c r="G185" i="1"/>
  <c r="Y185" i="1" s="1"/>
  <c r="F185" i="1"/>
  <c r="X185" i="1" s="1"/>
  <c r="H183" i="1"/>
  <c r="H181" i="1"/>
  <c r="H179" i="1"/>
  <c r="G169" i="1"/>
  <c r="Y169" i="1" s="1"/>
  <c r="F169" i="1"/>
  <c r="X169" i="1" s="1"/>
  <c r="H133" i="1"/>
  <c r="H116" i="1"/>
  <c r="H110" i="1"/>
  <c r="H108" i="1"/>
  <c r="H102" i="1"/>
  <c r="H96" i="1"/>
  <c r="H88" i="1"/>
  <c r="H82" i="1"/>
  <c r="H76" i="1"/>
  <c r="H63" i="1"/>
  <c r="U243" i="1" l="1"/>
  <c r="U244" i="1" s="1"/>
  <c r="U245" i="1" s="1"/>
  <c r="U246" i="1" s="1"/>
  <c r="U247" i="1" s="1"/>
  <c r="U248" i="1" s="1"/>
  <c r="U249" i="1" s="1"/>
  <c r="U250" i="1" s="1"/>
  <c r="U251" i="1" s="1"/>
  <c r="U252" i="1" s="1"/>
  <c r="T243" i="1"/>
  <c r="T244" i="1" s="1"/>
  <c r="T245" i="1" s="1"/>
  <c r="T246" i="1" s="1"/>
  <c r="T247" i="1" s="1"/>
  <c r="T248" i="1" s="1"/>
  <c r="T249" i="1" s="1"/>
  <c r="T250" i="1" s="1"/>
  <c r="T251" i="1" s="1"/>
  <c r="T252" i="1" s="1"/>
  <c r="U169" i="1"/>
  <c r="U170" i="1" s="1"/>
  <c r="U171" i="1" s="1"/>
  <c r="U172" i="1" s="1"/>
  <c r="U173" i="1" s="1"/>
  <c r="U174" i="1" s="1"/>
  <c r="T169" i="1"/>
  <c r="T170" i="1" s="1"/>
  <c r="T171" i="1" s="1"/>
  <c r="T172" i="1" s="1"/>
  <c r="T173" i="1" s="1"/>
  <c r="T174" i="1" s="1"/>
  <c r="U236" i="1"/>
  <c r="U237" i="1" s="1"/>
  <c r="U238" i="1" s="1"/>
  <c r="U239" i="1" s="1"/>
  <c r="U240" i="1" s="1"/>
  <c r="U241" i="1" s="1"/>
  <c r="U242" i="1" s="1"/>
  <c r="T236" i="1"/>
  <c r="T237" i="1" s="1"/>
  <c r="T238" i="1" s="1"/>
  <c r="T239" i="1" s="1"/>
  <c r="T240" i="1" s="1"/>
  <c r="T241" i="1" s="1"/>
  <c r="T242" i="1" s="1"/>
  <c r="U185" i="1"/>
  <c r="U186" i="1" s="1"/>
  <c r="U187" i="1" s="1"/>
  <c r="U188" i="1" s="1"/>
  <c r="T185" i="1"/>
  <c r="T186" i="1" s="1"/>
  <c r="T187" i="1" s="1"/>
  <c r="T188" i="1" s="1"/>
  <c r="T302" i="1"/>
  <c r="T303" i="1" s="1"/>
  <c r="T304" i="1" s="1"/>
  <c r="T305" i="1" s="1"/>
  <c r="T306" i="1" s="1"/>
  <c r="U302" i="1"/>
  <c r="U303" i="1" s="1"/>
  <c r="U304" i="1" s="1"/>
  <c r="U305" i="1" s="1"/>
  <c r="U306" i="1" s="1"/>
  <c r="U264" i="1"/>
  <c r="U265" i="1" s="1"/>
  <c r="U266" i="1" s="1"/>
  <c r="U267" i="1" s="1"/>
  <c r="U268" i="1" s="1"/>
  <c r="U269" i="1" s="1"/>
  <c r="U270" i="1" s="1"/>
  <c r="T264" i="1"/>
  <c r="T265" i="1" s="1"/>
  <c r="T266" i="1" s="1"/>
  <c r="T267" i="1" s="1"/>
  <c r="T268" i="1" s="1"/>
  <c r="T269" i="1" s="1"/>
  <c r="T270" i="1" s="1"/>
  <c r="T198" i="1"/>
  <c r="T199" i="1" s="1"/>
  <c r="U198" i="1"/>
  <c r="U199" i="1" s="1"/>
  <c r="U283" i="1"/>
  <c r="U284" i="1" s="1"/>
  <c r="U285" i="1" s="1"/>
  <c r="U286" i="1" s="1"/>
  <c r="U287" i="1" s="1"/>
  <c r="U288" i="1" s="1"/>
  <c r="U289" i="1" s="1"/>
  <c r="U290" i="1" s="1"/>
  <c r="U291" i="1" s="1"/>
  <c r="U292" i="1" s="1"/>
  <c r="U293" i="1" s="1"/>
  <c r="U294" i="1" s="1"/>
  <c r="U295" i="1" s="1"/>
  <c r="U296" i="1" s="1"/>
  <c r="U297" i="1" s="1"/>
  <c r="U298" i="1" s="1"/>
  <c r="U299" i="1" s="1"/>
  <c r="U300" i="1" s="1"/>
  <c r="U301" i="1" s="1"/>
  <c r="T283" i="1"/>
  <c r="T284" i="1" s="1"/>
  <c r="T285" i="1" s="1"/>
  <c r="T286" i="1" s="1"/>
  <c r="T287" i="1" s="1"/>
  <c r="T288" i="1" s="1"/>
  <c r="T289" i="1" s="1"/>
  <c r="T290" i="1" s="1"/>
  <c r="T291" i="1" s="1"/>
  <c r="T292" i="1" s="1"/>
  <c r="T293" i="1" s="1"/>
  <c r="T294" i="1" s="1"/>
  <c r="T295" i="1" s="1"/>
  <c r="T296" i="1" s="1"/>
  <c r="T297" i="1" s="1"/>
  <c r="T298" i="1" s="1"/>
  <c r="T299" i="1" s="1"/>
  <c r="T300" i="1" s="1"/>
  <c r="T301" i="1" s="1"/>
  <c r="U202" i="1"/>
  <c r="U203" i="1" s="1"/>
  <c r="T202" i="1"/>
  <c r="T203" i="1" s="1"/>
  <c r="U208" i="1"/>
  <c r="U209" i="1" s="1"/>
  <c r="U210" i="1" s="1"/>
  <c r="T208" i="1"/>
  <c r="T209" i="1" s="1"/>
  <c r="T210" i="1" s="1"/>
  <c r="H243" i="1"/>
  <c r="F259" i="1"/>
  <c r="X259" i="1" s="1"/>
  <c r="G259" i="1"/>
  <c r="Y259" i="1" s="1"/>
  <c r="F139" i="1"/>
  <c r="X139" i="1" s="1"/>
  <c r="G139" i="1"/>
  <c r="Y139" i="1" s="1"/>
  <c r="H202" i="1"/>
  <c r="H208" i="1"/>
  <c r="H185" i="1"/>
  <c r="H92" i="1"/>
  <c r="H198" i="1"/>
  <c r="H283" i="1"/>
  <c r="H302" i="1"/>
  <c r="H58" i="1"/>
  <c r="H129" i="1"/>
  <c r="H264" i="1"/>
  <c r="F28" i="1"/>
  <c r="G28" i="1"/>
  <c r="U139" i="1" l="1"/>
  <c r="U140" i="1" s="1"/>
  <c r="U141" i="1" s="1"/>
  <c r="T139" i="1"/>
  <c r="T140" i="1" s="1"/>
  <c r="T141" i="1" s="1"/>
  <c r="U259" i="1"/>
  <c r="U260" i="1" s="1"/>
  <c r="U261" i="1" s="1"/>
  <c r="U262" i="1" s="1"/>
  <c r="U263" i="1" s="1"/>
  <c r="T259" i="1"/>
  <c r="T260" i="1" s="1"/>
  <c r="T261" i="1" s="1"/>
  <c r="T262" i="1" s="1"/>
  <c r="T263" i="1" s="1"/>
  <c r="G124" i="1"/>
  <c r="Y124" i="1" s="1"/>
  <c r="F124" i="1"/>
  <c r="H259" i="1"/>
  <c r="H72" i="1"/>
  <c r="F231" i="1"/>
  <c r="X231" i="1" s="1"/>
  <c r="H39" i="1"/>
  <c r="F30" i="1"/>
  <c r="G231" i="1"/>
  <c r="Y231" i="1" s="1"/>
  <c r="H139" i="1"/>
  <c r="H28" i="1"/>
  <c r="F32" i="1" l="1"/>
  <c r="X124" i="1"/>
  <c r="U231" i="1"/>
  <c r="U232" i="1" s="1"/>
  <c r="U233" i="1" s="1"/>
  <c r="U234" i="1" s="1"/>
  <c r="U235" i="1" s="1"/>
  <c r="T231" i="1"/>
  <c r="T232" i="1" s="1"/>
  <c r="T233" i="1" s="1"/>
  <c r="T234" i="1" s="1"/>
  <c r="T235" i="1" s="1"/>
  <c r="U124" i="1"/>
  <c r="U125" i="1" s="1"/>
  <c r="U126" i="1" s="1"/>
  <c r="U127" i="1" s="1"/>
  <c r="U128" i="1" s="1"/>
  <c r="T124" i="1"/>
  <c r="T125" i="1" s="1"/>
  <c r="T126" i="1" s="1"/>
  <c r="T127" i="1" s="1"/>
  <c r="T128" i="1" s="1"/>
  <c r="F227" i="1"/>
  <c r="X227" i="1" s="1"/>
  <c r="G227" i="1"/>
  <c r="Y227" i="1" s="1"/>
  <c r="H67" i="1"/>
  <c r="H231" i="1"/>
  <c r="F53" i="1"/>
  <c r="F49" i="1" s="1"/>
  <c r="X49" i="1" s="1"/>
  <c r="F238" i="1"/>
  <c r="F245" i="1"/>
  <c r="F37" i="1"/>
  <c r="F34" i="1" s="1"/>
  <c r="F261" i="1"/>
  <c r="H124" i="1"/>
  <c r="G32" i="1"/>
  <c r="H32" i="1" s="1"/>
  <c r="G238" i="1"/>
  <c r="G37" i="1"/>
  <c r="G34" i="1" s="1"/>
  <c r="G38" i="1" s="1"/>
  <c r="G261" i="1"/>
  <c r="G245" i="1"/>
  <c r="F25" i="1"/>
  <c r="G30" i="1"/>
  <c r="H30" i="1" s="1"/>
  <c r="G53" i="1"/>
  <c r="F69" i="1" l="1"/>
  <c r="T227" i="1"/>
  <c r="T228" i="1" s="1"/>
  <c r="T229" i="1" s="1"/>
  <c r="T230" i="1" s="1"/>
  <c r="U227" i="1"/>
  <c r="U228" i="1" s="1"/>
  <c r="U229" i="1" s="1"/>
  <c r="U230" i="1" s="1"/>
  <c r="G25" i="1"/>
  <c r="H25" i="1" s="1"/>
  <c r="F60" i="1"/>
  <c r="F55" i="1"/>
  <c r="F126" i="1"/>
  <c r="H53" i="1"/>
  <c r="H37" i="1"/>
  <c r="F233" i="1"/>
  <c r="F47" i="1"/>
  <c r="F229" i="1" s="1"/>
  <c r="H227" i="1"/>
  <c r="G40" i="1"/>
  <c r="G233" i="1"/>
  <c r="F23" i="1"/>
  <c r="F35" i="1" s="1"/>
  <c r="G55" i="1"/>
  <c r="G49" i="1"/>
  <c r="Y49" i="1" s="1"/>
  <c r="F31" i="1"/>
  <c r="F33" i="1"/>
  <c r="F29" i="1"/>
  <c r="H34" i="1"/>
  <c r="F40" i="1"/>
  <c r="F38" i="1"/>
  <c r="T49" i="1" l="1"/>
  <c r="T50" i="1" s="1"/>
  <c r="T51" i="1" s="1"/>
  <c r="T52" i="1" s="1"/>
  <c r="T53" i="1" s="1"/>
  <c r="T54" i="1" s="1"/>
  <c r="T55" i="1" s="1"/>
  <c r="T56" i="1" s="1"/>
  <c r="T57" i="1" s="1"/>
  <c r="U49" i="1"/>
  <c r="U50" i="1" s="1"/>
  <c r="U51" i="1" s="1"/>
  <c r="U52" i="1" s="1"/>
  <c r="U53" i="1" s="1"/>
  <c r="U54" i="1" s="1"/>
  <c r="U55" i="1" s="1"/>
  <c r="U56" i="1" s="1"/>
  <c r="U57" i="1" s="1"/>
  <c r="G33" i="1"/>
  <c r="G31" i="1"/>
  <c r="G23" i="1"/>
  <c r="G26" i="1" s="1"/>
  <c r="H49" i="1"/>
  <c r="G29" i="1"/>
  <c r="F51" i="1"/>
  <c r="X47" i="1"/>
  <c r="X43" i="1" s="1"/>
  <c r="F26" i="1"/>
  <c r="F24" i="1"/>
  <c r="G47" i="1"/>
  <c r="Y47" i="1" s="1"/>
  <c r="Y43" i="1" s="1"/>
  <c r="G69" i="1"/>
  <c r="G126" i="1"/>
  <c r="G60" i="1"/>
  <c r="H47" i="1" l="1"/>
  <c r="G24" i="1"/>
  <c r="G35" i="1"/>
  <c r="H23" i="1"/>
  <c r="T47" i="1"/>
  <c r="T48" i="1" s="1"/>
  <c r="U47" i="1"/>
  <c r="U48" i="1" s="1"/>
  <c r="G51" i="1"/>
  <c r="G229" i="1"/>
  <c r="U271" i="1"/>
  <c r="U272" i="1" s="1"/>
  <c r="U273" i="1" s="1"/>
  <c r="U274" i="1" s="1"/>
  <c r="U275" i="1" s="1"/>
  <c r="U276" i="1" s="1"/>
  <c r="U277" i="1" s="1"/>
  <c r="U278" i="1" s="1"/>
  <c r="U279" i="1" s="1"/>
  <c r="U280" i="1" s="1"/>
  <c r="U281" i="1" s="1"/>
  <c r="U282" i="1" s="1"/>
  <c r="T271" i="1"/>
  <c r="T272" i="1" s="1"/>
  <c r="T273" i="1" s="1"/>
  <c r="T274" i="1" s="1"/>
  <c r="T275" i="1" s="1"/>
  <c r="T276" i="1" s="1"/>
  <c r="T277" i="1" s="1"/>
  <c r="T278" i="1" s="1"/>
  <c r="T279" i="1" s="1"/>
  <c r="T280" i="1" s="1"/>
  <c r="T281" i="1" s="1"/>
  <c r="T282" i="1" s="1"/>
  <c r="S271" i="1"/>
  <c r="S272" i="1" s="1"/>
  <c r="S273" i="1" s="1"/>
  <c r="S274" i="1" s="1"/>
  <c r="S275" i="1" s="1"/>
  <c r="S276" i="1" s="1"/>
  <c r="S277" i="1" s="1"/>
  <c r="S278" i="1" s="1"/>
  <c r="S279" i="1" s="1"/>
  <c r="S280" i="1" s="1"/>
  <c r="S281" i="1" s="1"/>
  <c r="S282" i="1" s="1"/>
  <c r="U43" i="1" l="1"/>
  <c r="T43" i="1"/>
</calcChain>
</file>

<file path=xl/sharedStrings.xml><?xml version="1.0" encoding="utf-8"?>
<sst xmlns="http://schemas.openxmlformats.org/spreadsheetml/2006/main" count="2191" uniqueCount="749">
  <si>
    <t>Instrukcja dotycząca opisu wykonania planu dochodów dzielnic za 2025 r.</t>
  </si>
  <si>
    <t xml:space="preserve">1. </t>
  </si>
  <si>
    <t>2.</t>
  </si>
  <si>
    <t>3.</t>
  </si>
  <si>
    <t>4.</t>
  </si>
  <si>
    <t>5.</t>
  </si>
  <si>
    <t>Dochody z mienia i Dochody majątkowe podajemy w 100%.</t>
  </si>
  <si>
    <t>6.</t>
  </si>
  <si>
    <t>Ujemne kwoty dochodów wymagają dodatkowego wyjaśnienia w kolumnie "I".</t>
  </si>
  <si>
    <t>7.</t>
  </si>
  <si>
    <t>Osoby kompetentne w zakresie udzielania informacji w zakresie dochodów dzielnic:
1. Luca Ferraris tel. 44 32 627  lferraris@um.warszawa.pl
2. Monika Szczepańska tel: 44 32 624 mszczepanska@um.warszawa.pl</t>
  </si>
  <si>
    <t>PLAN</t>
  </si>
  <si>
    <t>WYKONANIE</t>
  </si>
  <si>
    <t xml:space="preserve">WSKAŹNIK </t>
  </si>
  <si>
    <t>DOCHODY DZIELNICY OGÓŁEM</t>
  </si>
  <si>
    <t>1.</t>
  </si>
  <si>
    <t>DOCHODY BIEŻĄCE</t>
  </si>
  <si>
    <t>w tym:</t>
  </si>
  <si>
    <t>Inne opłaty pobierane na podstawie odrębnych ustaw</t>
  </si>
  <si>
    <t xml:space="preserve">Dochody z mienia </t>
  </si>
  <si>
    <t>Pozostałe dochody</t>
  </si>
  <si>
    <t xml:space="preserve">DOCHODY MAJĄTKOWE </t>
  </si>
  <si>
    <t>Dochody własne majątkowe</t>
  </si>
  <si>
    <t>Dotacje celowe, środki z Unii Europejskiej i z innych źródeł otrzymane na inwestycje</t>
  </si>
  <si>
    <t>Opis wykonania planu dochodów dzielnicy za 2025 r.</t>
  </si>
  <si>
    <t>Program budżetowy</t>
  </si>
  <si>
    <t>Rozdział</t>
  </si>
  <si>
    <t>Paragraf</t>
  </si>
  <si>
    <t>LP.</t>
  </si>
  <si>
    <t>WYSZCZEGÓLNIENIE</t>
  </si>
  <si>
    <t xml:space="preserve">PLAN </t>
  </si>
  <si>
    <t>MSTWD_MSTW</t>
  </si>
  <si>
    <t>MSTWDWB</t>
  </si>
  <si>
    <t>Struktura</t>
  </si>
  <si>
    <t>DOCHODY WŁASNE BIEŻĄCE</t>
  </si>
  <si>
    <t>z tego:</t>
  </si>
  <si>
    <t>MSTWDWB/4</t>
  </si>
  <si>
    <t>I</t>
  </si>
  <si>
    <t>DWB/4/OA</t>
  </si>
  <si>
    <t>0490</t>
  </si>
  <si>
    <t>Opłaty adiacenckie</t>
  </si>
  <si>
    <t>Zgodnie z uchwałą Nr XXII/745/2008 Rady m.st. Warszawy z dnia 10 stycznia 2008 roku opłatę adiacencką ustala się w przypadku wzrostu wartości nieruchomości w wyniku jej podziału. 
Wysokość stawki procentowej opłaty adiacenckiej w m.st. Warszawa wynosi 30% różnicy wartości nieruchomości w wyniku jej podziału. 
Opłata adiacencka ustalana jest na podstawie decyzji administracyjnej.</t>
  </si>
  <si>
    <t>DWB/4/RP</t>
  </si>
  <si>
    <t>Renta planistyczna</t>
  </si>
  <si>
    <t>DWB/4/OP</t>
  </si>
  <si>
    <t>Opłata prolongacyjna</t>
  </si>
  <si>
    <t>MSTWDWB/5</t>
  </si>
  <si>
    <t>II</t>
  </si>
  <si>
    <t>Dochody z mienia (100%)</t>
  </si>
  <si>
    <t>DWB/5/OB</t>
  </si>
  <si>
    <t>0920</t>
  </si>
  <si>
    <t>Odsetki od środków na rachunkach bankowych</t>
  </si>
  <si>
    <t>MSTWDWB/5/UW</t>
  </si>
  <si>
    <t>0550</t>
  </si>
  <si>
    <t>Opłaty za użytkowanie wieczyste nieruchomości</t>
  </si>
  <si>
    <t>DWB/5/UW/PW</t>
  </si>
  <si>
    <t>Pierwsza opłata za oddanie w użytkowanie wieczyste</t>
  </si>
  <si>
    <t>Opłaty z tytułu użytkowania wieczystego, w tym pierwszej opłaty ustala się według stawki procentowej od ceny nieruchomości gruntowej określonej zgodnie z przepisami ustawy o gospodarce nieruchomościami.</t>
  </si>
  <si>
    <t>DWB/5/UW/RW</t>
  </si>
  <si>
    <t xml:space="preserve">Opłaty roczne za użytkowanie wieczyste </t>
  </si>
  <si>
    <t>Wysokość stawek procentowych opłat rocznych z tytułu użytkowania wieczystego jest uzależniona od określonego w umowie celu, na jaki nieruchomość gruntowa została oddana i wynosi od 0,3% do 3% ceny nieruchomości gruntowej.</t>
  </si>
  <si>
    <t>DWB/5/UW/PO</t>
  </si>
  <si>
    <t>Pozostałe opłaty za użytkowanie wieczyste</t>
  </si>
  <si>
    <t>DWB/5/ZS</t>
  </si>
  <si>
    <t>0470</t>
  </si>
  <si>
    <t>Opłaty za trwały zarząd, użytkowanie i służebności</t>
  </si>
  <si>
    <t>Zasady obciążania nieruchomości uregulowane są w uchwale Nr XXVIII/534/2004 Rady Miasta Stołecznego Warszawy z dnia 15 kwietnia 2004 r. (z późn. zm.) w sprawie zasad nabywania, zbywania i obciążania nieruchomości m.st. Warszawy oraz ich wydzierżawiania lub najmu na okres dłuższy niż trzy lata.</t>
  </si>
  <si>
    <t>MSTWDWB/5/ND</t>
  </si>
  <si>
    <t>0750</t>
  </si>
  <si>
    <t>Dochody z najmu i dzierżawy mienia</t>
  </si>
  <si>
    <t>DWB/5/ND/MI</t>
  </si>
  <si>
    <t xml:space="preserve">Wpływy z czynszu za mieszkania komunalne </t>
  </si>
  <si>
    <t>Zasady wynajmowania lokali wchodzących w skład mieszkaniowego zasobu zostały uregulowane w uchwale nr XXIII/669/2019 Rady m.st. Warszawy z dnia 5 grudnia 2019 r.( z późn. zm.) oraz w uchwale nr XLVII/1459/2021 Rady m.st. Warszawy z dnia 15 kwietnia 2021 r. w sprawie Wieloletniego Programu Gospodarowania Mieszkaniowym Zasobem m.st. Warszawy na lata 2021 - 2025, w tym Programu Mieszkaniowego m.st. Warszawy.
Stawki czynszu obowiązujące w 2025 r. zostały ustalone Zarządzeniem Nr 1667/2024 Prezydenta m.st. Warszawy z dnia 14 października 2024 r. w sprawie ustalenia stawek czynszu za 1 m² powierzchni użytkowej w lokalach mieszkalnych wchodzących w skład mieszkaniowego zasobu miasta stołecznego Warszawy.</t>
  </si>
  <si>
    <t>DWB/5/ND/LU</t>
  </si>
  <si>
    <t xml:space="preserve">Wpływy z najmu lokali użytkowych </t>
  </si>
  <si>
    <t>Zasady wynajmowania lokali użytkowych wchodzących w skład zasobu zostały uregulowane w uchwale nr XXIII/663/2019 Rady Miasta Stołecznego Warszawy z 5 grudnia 2019 r. (z późn. zm.) w sprawie zasad najmu lokali użytkowych oraz zarządzeniem nr 136/2020 Prezydenta Miasta Stołecznego Warszawy z dnia 5 lutego 2020 r. (z późn. zm.) w sprawie zasad najmu lokali użytkowych.
Stawki czynszu są ustalane w drodze konkursu, przetargu lub negocjacji stron (dot. określonej grupy lokali).</t>
  </si>
  <si>
    <t>DWB/5/ND/NG</t>
  </si>
  <si>
    <t xml:space="preserve">Wpływy z najmu garaży  </t>
  </si>
  <si>
    <t>DWB/5/ND/DG</t>
  </si>
  <si>
    <t xml:space="preserve">Wpływy z dzierżawy gruntów </t>
  </si>
  <si>
    <t>Zasady dzierżawy gruntu zostały uregulowane w Zarządzeniu Nr 811/2017  (z późn. zm.) z 5 maja 2017 r. w sprawie zasad wydzierżawiania na okres do trzech lat nieruchomości m.st. Warszawy i nieruchomości Skarbu Państwa, dla których organem reprezentującym właściciela jest Prezydent Miasta Stołecznego Warszawy,  Zarządzeniu Nr 3356/2006 z 30 marca 2006 r. (z późn. zm.) w sprawie wydzierżawiania na okres powyżej trzech lat, nieruchomości Skarbu Państwa, dla których organem reprezentującym właściciela jest Prezydent m. st. Warszawy oraz Zarządzeniu Nr 3357/2006 z 30 marca 2006 r. (z późn. zm.) w sprawie zasad wydzierżawiania na okres powyżej trzech lat  nieruchomości miasta stołecznego Warszawy.</t>
  </si>
  <si>
    <t>DWB/5/ND/PR</t>
  </si>
  <si>
    <t>DWB/5/ND/PO</t>
  </si>
  <si>
    <t>Pozostałe dochody z najmu i dzierżawy</t>
  </si>
  <si>
    <t>- z tytułu udostępnienia gruntów stanowiących własność m.st. Warszawy w celu realizacji lub modernizacji podziemnych inwestycji liniowych</t>
  </si>
  <si>
    <t>- wynagrodzenie z tytułu bezumownego korzystania z nieruchomości</t>
  </si>
  <si>
    <t>MSTWDWB/6</t>
  </si>
  <si>
    <t>III</t>
  </si>
  <si>
    <t>Struktura dochodów</t>
  </si>
  <si>
    <t>DWB/6/MP/PO</t>
  </si>
  <si>
    <t>Mandaty i kary pieniężne</t>
  </si>
  <si>
    <t>z tego pozostałe mandaty i kary pieniężne:</t>
  </si>
  <si>
    <t>0950</t>
  </si>
  <si>
    <t>wpływy z tytułu kar i odszkodowań od osób fizycznych i prawnych wynikające z umów:</t>
  </si>
  <si>
    <t>MSTWDWB/6/RO</t>
  </si>
  <si>
    <t>Wpływy z różnych opłat</t>
  </si>
  <si>
    <t>DWB/6/RO/PO</t>
  </si>
  <si>
    <t>• Pozostałe wpływy z różnych opłat</t>
  </si>
  <si>
    <t>0610</t>
  </si>
  <si>
    <t>Wpływy z opłat egzaminacyjnych oraz opłat za wydawanie świadectw, dyplomów, zaświadczeń, certyfikatów i ich duplikatów</t>
  </si>
  <si>
    <t>0640</t>
  </si>
  <si>
    <t>Wpływy z tytułu kosztów egzekucyjnych, opłaty komorniczej i kosztów upomnień</t>
  </si>
  <si>
    <t>obszar funckjonalny GKZP</t>
  </si>
  <si>
    <t xml:space="preserve">• zwrot kosztów upomnień </t>
  </si>
  <si>
    <t>0690</t>
  </si>
  <si>
    <t>• opłaty za wydanie legitymacji szkolnych</t>
  </si>
  <si>
    <t>• opłaty parkingowe</t>
  </si>
  <si>
    <t>DWB/6/RO/IN</t>
  </si>
  <si>
    <t>Wpłaty od inwestorów inwestycji drogowych</t>
  </si>
  <si>
    <t>Dochody z tytułu wpłat od inwestorów inwestycji niedrogowych z przeznaczeniem na realizację zadań inwestycyjnych pn.:</t>
  </si>
  <si>
    <t>Plan</t>
  </si>
  <si>
    <t>Wykonanie</t>
  </si>
  <si>
    <t>DWB/6/RO/PD</t>
  </si>
  <si>
    <t>0620</t>
  </si>
  <si>
    <t>Wpływy z opłat za zajęcie pasa drogowego</t>
  </si>
  <si>
    <t xml:space="preserve">Opłaty za zajęcie pasa drogowego zostały określone w uchwale Nr XXXI/666/2004 Rady m.st. Warszawy z dnia 27 maja 2004 roku (z późn. zm.) w sprawie wysokości stawek opłat za zajęcie pasa drogowego dróg publicznych na obszarze m.st. Warszawy […]. </t>
  </si>
  <si>
    <t>DWB/6/OD</t>
  </si>
  <si>
    <t>0900</t>
  </si>
  <si>
    <t>Odsetki od dotacji pobranych w nadmiernej wysokości</t>
  </si>
  <si>
    <t>dot. odsetek od §2910 i 2950</t>
  </si>
  <si>
    <t>DWB/6/OP</t>
  </si>
  <si>
    <t>0910</t>
  </si>
  <si>
    <t>Odsetki od nieterminowych płatności podatków</t>
  </si>
  <si>
    <t>DWB/6/PO</t>
  </si>
  <si>
    <t>Pozostałe odsetki</t>
  </si>
  <si>
    <t>DWB/6/DP</t>
  </si>
  <si>
    <t>Darowizny i spadki pieniężne</t>
  </si>
  <si>
    <t>DWB/6/RD</t>
  </si>
  <si>
    <t>Wpływy z różnych dochodów</t>
  </si>
  <si>
    <t>0940</t>
  </si>
  <si>
    <t>Wpływy z rozliczeń/zwrotów z lat ubiegłych</t>
  </si>
  <si>
    <t>0970</t>
  </si>
  <si>
    <t>• odszkodowanie z tytułu bezumownego korzystania z nieruchomości (bez VAT)</t>
  </si>
  <si>
    <t xml:space="preserve">• równowartość kwoty 40/70/100 euro stanowiącej zryczałtowaną rekompensatę za koszty odzyskania należności </t>
  </si>
  <si>
    <t>klasyfikacja uzależniona od tytułu należności</t>
  </si>
  <si>
    <t xml:space="preserve">• wynagrodzenie dla płatnika (inkasenta) za terminowe odprowadzanie podatków i opłat </t>
  </si>
  <si>
    <t>DWB/6/WA</t>
  </si>
  <si>
    <t>Wpływy z tytułu zwrotu podatku VAT</t>
  </si>
  <si>
    <t>DWB/6/ZD</t>
  </si>
  <si>
    <t>Zwroty dotacji</t>
  </si>
  <si>
    <t>2910</t>
  </si>
  <si>
    <t xml:space="preserve">Wpływy z tytułu zwrotów dotacji oraz płatności wykorzystanych niezgodnie z przeznaczeniem lub wykorzystanych z naruszeniem procedur, pobranych nienależnie lub w nadmiernej wysokości. </t>
  </si>
  <si>
    <t>2950</t>
  </si>
  <si>
    <t>Wpływy z tytułu zwrotów niewykorzystanych dotacji oraz płatności.</t>
  </si>
  <si>
    <t>DWB/6/ZB</t>
  </si>
  <si>
    <t>Środki na dofinansowanie zadań bieżących</t>
  </si>
  <si>
    <t>DWB/6/WW</t>
  </si>
  <si>
    <t>Wpływy do wyjaśnienia</t>
  </si>
  <si>
    <t>DWB/6/RK</t>
  </si>
  <si>
    <t>Różnice kursowe</t>
  </si>
  <si>
    <t>MSTWDWB/6/WU</t>
  </si>
  <si>
    <t>0830</t>
  </si>
  <si>
    <t>Wpływy z usług</t>
  </si>
  <si>
    <t>DWB/6/WU/ME</t>
  </si>
  <si>
    <t>Wpływy z usług - zwrot odpłatności za media</t>
  </si>
  <si>
    <t>DWB/6/WU/PO</t>
  </si>
  <si>
    <t>Wpływy z usług - pozostałe</t>
  </si>
  <si>
    <t>• odpłatność za zajęcia opiekuńcze w czasie trwania akcji "Zima w mieście" i "Lato w mieście"</t>
  </si>
  <si>
    <t>Wpływy do budżetu nadwyżki środków obrotowych i pozostałości środków finansowych gromadzonych na wydzielonych rachunkach</t>
  </si>
  <si>
    <t>DWB/6/NA/ZB</t>
  </si>
  <si>
    <t>Wpływy do budżetu nadwyżki środków obrotowych zakładów budżetowych</t>
  </si>
  <si>
    <t>MSTWDM</t>
  </si>
  <si>
    <t>DOCHODY MAJĄTKOWE</t>
  </si>
  <si>
    <t>MSTWDWM</t>
  </si>
  <si>
    <t>DOCHODY WŁASNE MAJĄTKOWE  (100%)</t>
  </si>
  <si>
    <t>DWM/3</t>
  </si>
  <si>
    <t>0870</t>
  </si>
  <si>
    <t>Wpływy ze sprzedaży składników majątkowych</t>
  </si>
  <si>
    <t>z tego wpływy ze sprzedaży następujących składników majątkowych:</t>
  </si>
  <si>
    <t>MSTWDWM/4</t>
  </si>
  <si>
    <t>0760</t>
  </si>
  <si>
    <t xml:space="preserve">Wpływy z przekształcenia prawa użytkowania wieczystego w prawo własności  </t>
  </si>
  <si>
    <t>Poziom wykonania planu dochodów wynika z trwającego procesu przekształcenia prawa użytkowania wieczystego w prawo własności zgodnie z ustawą z dnia 20 lipca 2018 r. o przekształceniu prawa użytkowania wieczystego gruntów zabudowanych na cele mieszkaniowe w prawo własności tych gruntów.</t>
  </si>
  <si>
    <t>Opłaty wnoszone na podstawie ustawy z dnia 29 lipca 2005 r. o przekształceniu prawa użytkowania wieczystego w prawo własności nieruchomości:</t>
  </si>
  <si>
    <t>DWM/4/PU</t>
  </si>
  <si>
    <t>Wpływy z opłaty za przekształcenie użytkowania wieczystego w prawo własności</t>
  </si>
  <si>
    <t>Opłaty wnoszone na podstawie ustawy z dnia 20 lipca 2018 r. o przekształceniu prawa użytkowania wieczystego gruntów zabudowanych na cele mieszkaniowe w prawo własności tych gruntów:</t>
  </si>
  <si>
    <t>DWM/4/OR</t>
  </si>
  <si>
    <t>Wpływy z rocznej opłaty przekształceniowej</t>
  </si>
  <si>
    <t>DWM/4/OJ</t>
  </si>
  <si>
    <t>Wpływy z opłaty jednorazowej za przekształcenie użytkowania wieczystego w prawo własności</t>
  </si>
  <si>
    <t>MSTWDWM/1</t>
  </si>
  <si>
    <t xml:space="preserve">Wpływy ze sprzedaży lokali i nieruchomości  </t>
  </si>
  <si>
    <t>DWM/1/NG</t>
  </si>
  <si>
    <t>0770</t>
  </si>
  <si>
    <t>Wpływy ze sprzedaży nieruchomości gruntowych</t>
  </si>
  <si>
    <t>Proszę wymienić zaczynając od nieruchomości zaplanowanych do sprzedaży (od najwyższej kwoty do najniższej), a następnie dodać nieruchomości sprzedane (uszeregowane od najwyższej kwoty do najniższej), których nie uwzględniono w planie sprzedaży na 2025 r.
Proszę podać dokładny adres nieruchomości.</t>
  </si>
  <si>
    <t>Wpływy wynikające ze sprzedaży zrealizowanych w 2025 r.</t>
  </si>
  <si>
    <t>Liczba umów sprzedaży podpisanych w 2025 r.</t>
  </si>
  <si>
    <t>adres nieruchomości nr 1</t>
  </si>
  <si>
    <t>Proszę opisać DZIAŁANIA  podjęte W CELU ZBYCIA KAŻDEJ NIERUCHOMOŚCI ujętej w planie. 
Poniższe przykłady mogą zostać wykorzystane przy opisie nieruchomości.
1. Brak sprzedaży nieruchomości w związku z zakończeniem przetargu z wynikiem negatywnym. 
2. Brak sprzedaży nieruchomości w związku z trwającym procesem przygotowania dokumentacji niezbędnej do przeprowadzenia przetargu.
3. Brak sprzedaży nieruchomości w związku z trwającym procesem uzgodnień w zakresie stanu prawnego nieruchomości.
4. Brak sprzedaży nieruchomości w związku z koniecznością dokonania podziału nieruchomości.
5. Brak sprzedaży nieruchomości z uwagi na zmianę przeznaczenia działki przez dzielnicę na cele publiczne.
6. Sprzedaż nieruchomości w wyniku przetargu przeprowadzonego w 2024 r., dla której podpisanie aktu notarialnego i wpływ dochodów do budżetu nastąpił w 2025 r.
7. Sprzedaż nieruchomości została przesunięta na 2026 r.
8. Sprzedaż nieruchomości w trybie ............   niezaplanowanej do sprzedaży w 2025 r.
9. Postanowienie sądu o zniesieniu współwłasności nieruchomości gruntowej.</t>
  </si>
  <si>
    <t>adres nieruchomości nr 2</t>
  </si>
  <si>
    <t>DWM/1/LM</t>
  </si>
  <si>
    <t>DWM/1/LU</t>
  </si>
  <si>
    <t>DWM/1/PO</t>
  </si>
  <si>
    <t xml:space="preserve">Wpływy ze sprzedaży pozostałych nieruchomości  </t>
  </si>
  <si>
    <t>Proszę opisać DZIAŁANIA  podjęte W CELU ZBYCIA KAŻDEJ NIERUCHOMOŚCI ujętej w planie. 
Poniższe przykłady mogą zostać wykorzystane przy opisie nieruchomości.
1. Brak sprzedaży nieruchomości w związku z zakończeniem przetargu z wynikiem negatywnym. 
2. Brak sprzedaży nieruchomości w związku z trwającym procesem przygotowania dokumentacji niezbędnej do przeprowadzenia przetargu.
3. Brak sprzedaży nieruchomości w związku z trwającym procesem uzgodnień w zakresie stanu prawnego nieruchomości.
4. Brak sprzedaży nieruchomości w związku z koniecznością dokonania podziału nieruchomości.
5. Brak sprzedaży nieruchomości z uwagi na zmianę przeznaczenia działki przez dzielnicę na cele publiczne.
6. Sprzedaż nieruchomości w wyniku przetargu przeprowadzonego w 2024 r., dla której podpisanie aktu notarialnego i wpływ dochodów do budżetu nastąpił w 2025 r.
7. Sprzedaż nieruchomości została przesunięta na 2026 r.
8. Sprzedaż nieruchomości w trybie ............   niezaplanowanej do sprzedaży w 2025 r.
9. Postanowienie sądu o zniesieniu współwłasności zabudowanej nieruchomości gruntowej.</t>
  </si>
  <si>
    <t>DWM/1/ON</t>
  </si>
  <si>
    <t>0800</t>
  </si>
  <si>
    <t>Wpływy z tytułu odszkodowania za przejęte nieruchomości pod inwestycje celu publicznego</t>
  </si>
  <si>
    <t>w tym miejscu proszę podać informację nt. konkretnych odcinków drogi, na którym realizowana jest inwestycja drogowa</t>
  </si>
  <si>
    <t>DZM/4</t>
  </si>
  <si>
    <t>Środki na inwestycje pozyskane z innych źródeł</t>
  </si>
  <si>
    <t>Sporządziła/Sporządził:</t>
  </si>
  <si>
    <t>W związku z faktem, iż sprawozdanie opisowe z wykonania dochodów za 2025 r. zawiera zbiorczo dane zarówno z dzielnicy, jak i podległych jej jednostek, przed przekazaniem go do Biura Planowania Budżetowego winno być rzetelne i zawierać dokładnie zweryfikowane wszystkie podane w nim informacje, gdyż osoba je sporządzająca staje się odpowiedzialna za podane w nim informacje dotyczące wykonania dochodów, a pracownicy wydziałów budżetowo-księgowych w dzielnicy winni być przygotowani do udzielenia wyczerpujących wyjaśnień na temat danych i opisów przekazywanych do Biura Planowania Budżetowego.</t>
  </si>
  <si>
    <t>Sumy całkowite:</t>
  </si>
  <si>
    <t>x</t>
  </si>
  <si>
    <t>Sumy częściowe:</t>
  </si>
  <si>
    <t>Wyodrębnienie klasyfikacji do sprawdzeń w opisówce</t>
  </si>
  <si>
    <t>Dysponent</t>
  </si>
  <si>
    <t>Zadanie</t>
  </si>
  <si>
    <t>Nazwa zadania</t>
  </si>
  <si>
    <t>Obszar funkcjonalny</t>
  </si>
  <si>
    <t xml:space="preserve">Plan 2025 </t>
  </si>
  <si>
    <t>Wykonanie 2025</t>
  </si>
  <si>
    <t>Uwagi</t>
  </si>
  <si>
    <t>Klasyfikacja pełna</t>
  </si>
  <si>
    <t>Klasyfikacja nr 1</t>
  </si>
  <si>
    <t>Klasyfikacja nr 2</t>
  </si>
  <si>
    <t>Klasyfikacja nr 3</t>
  </si>
  <si>
    <t>Klasyfikacja nr 4</t>
  </si>
  <si>
    <t>Klasyfikacja nr 5</t>
  </si>
  <si>
    <t>Klasyfikacja nr 6</t>
  </si>
  <si>
    <t>WBK</t>
  </si>
  <si>
    <t>GMMW</t>
  </si>
  <si>
    <t>Pozostałe mandaty i kary pieniężne</t>
  </si>
  <si>
    <t>Wpływy z tytułu opłat i kosztów sądowych oraz innych opłat uiszczanych na rzecz Skarbu Państwa z tytułu postępowania sądowego i prokuratorskiego</t>
  </si>
  <si>
    <t>GKZP</t>
  </si>
  <si>
    <t>DWB/6/OKS</t>
  </si>
  <si>
    <t>0630</t>
  </si>
  <si>
    <t>DWB/6/OEG</t>
  </si>
  <si>
    <t>Pozostałe wpływy z różnych opłat</t>
  </si>
  <si>
    <t>DE/12/0002</t>
  </si>
  <si>
    <t>DE/12/0004</t>
  </si>
  <si>
    <t>DWB/6/UB</t>
  </si>
  <si>
    <t>Wpływy z rozliczeń z lat ubiegłych</t>
  </si>
  <si>
    <t>WGN</t>
  </si>
  <si>
    <t>Opłaty roczne za użytkowanie wieczyste</t>
  </si>
  <si>
    <t>Wpływy z dzierżawy gruntów</t>
  </si>
  <si>
    <t>Wpływy ze sprzedaży pozostałych nieruchomości</t>
  </si>
  <si>
    <t>WIR</t>
  </si>
  <si>
    <t>DWB/6/OZE/PD</t>
  </si>
  <si>
    <t>WZL</t>
  </si>
  <si>
    <t>Wpływy z czynszu za mieszkania komunalne</t>
  </si>
  <si>
    <t>Wpływy z najmu lokali użytkowych</t>
  </si>
  <si>
    <t>Wpływy z najmu garaży</t>
  </si>
  <si>
    <t>DBFO</t>
  </si>
  <si>
    <t>DWB/6/OES</t>
  </si>
  <si>
    <t>DWB/6/OWY</t>
  </si>
  <si>
    <t>Wpływy z opłat za wyżywienie w żłobku, przedszkolu lub szkole</t>
  </si>
  <si>
    <t>0670</t>
  </si>
  <si>
    <t>OPS</t>
  </si>
  <si>
    <t>Suma końcowa</t>
  </si>
  <si>
    <t>Tabela do porządkowania nr zadań wg określonej kolejności</t>
  </si>
  <si>
    <t>Przyporządkowanie dysponentów do klasyfikacji</t>
  </si>
  <si>
    <t>Nr</t>
  </si>
  <si>
    <t>Rodzaj dochodów</t>
  </si>
  <si>
    <t>Klasyfikacja do wyliczeń</t>
  </si>
  <si>
    <t>Skrót</t>
  </si>
  <si>
    <t>Wydziały dla Dzielnicy Ursynów m.st. Warszawy</t>
  </si>
  <si>
    <t>Nr w Groszku</t>
  </si>
  <si>
    <t>DB</t>
  </si>
  <si>
    <t>-</t>
  </si>
  <si>
    <t>WAB</t>
  </si>
  <si>
    <t>Wydział Architektury i Budownictwa</t>
  </si>
  <si>
    <t>DWB</t>
  </si>
  <si>
    <t>DOCHODY WŁASNE</t>
  </si>
  <si>
    <t>WAG</t>
  </si>
  <si>
    <t>Wydział Administracyjno-Gospodarczy</t>
  </si>
  <si>
    <t>DWB/1</t>
  </si>
  <si>
    <t>Podatki i opłaty lokalne ogółem</t>
  </si>
  <si>
    <t>Wydział Administracyjno- Gospodarczy</t>
  </si>
  <si>
    <t>DWB/1/PN</t>
  </si>
  <si>
    <t>Podatek od nieruchomości</t>
  </si>
  <si>
    <t>Wydział Budżetowo-Księgowy</t>
  </si>
  <si>
    <t>DWB/1/PR</t>
  </si>
  <si>
    <t>Podatek rolny</t>
  </si>
  <si>
    <t>Wydział Budżetowo Księgowy</t>
  </si>
  <si>
    <t>DWB/1/PL</t>
  </si>
  <si>
    <t>Podatek leśny</t>
  </si>
  <si>
    <t>WDG</t>
  </si>
  <si>
    <t>Wydział Działalności Gospodarczej i Zezwoleń</t>
  </si>
  <si>
    <t>DWB/1/ST</t>
  </si>
  <si>
    <t>Podatek od środków transportowych</t>
  </si>
  <si>
    <t>Wydział Gospodarki Nieruchomościami</t>
  </si>
  <si>
    <t>DWB/1/OT</t>
  </si>
  <si>
    <t>Opłata targowa</t>
  </si>
  <si>
    <t>WGO</t>
  </si>
  <si>
    <t>Wydział Gospodarki Odpadami Komunalnymi</t>
  </si>
  <si>
    <t>DWB/1/PZ</t>
  </si>
  <si>
    <t>Zaległości z podatków zniesionych</t>
  </si>
  <si>
    <t>WIN</t>
  </si>
  <si>
    <t>Wydział Informatyki</t>
  </si>
  <si>
    <t>DWB/2</t>
  </si>
  <si>
    <t>Podatki pobierane przez urzędy skarbowe</t>
  </si>
  <si>
    <t>Wydział Infrastruktury</t>
  </si>
  <si>
    <t>DWB/2/DG</t>
  </si>
  <si>
    <t>Podatek od działalności gospodarczej osób fizycznych opłacany w formie karty podatkowej</t>
  </si>
  <si>
    <t>WKF</t>
  </si>
  <si>
    <t>Wydział Kadr i Funduszy Europejskich</t>
  </si>
  <si>
    <t>DWB/2/SD</t>
  </si>
  <si>
    <t>Podatek od spadków i darowizn</t>
  </si>
  <si>
    <t>WKS</t>
  </si>
  <si>
    <t>Wydział Komunikacji Społecznej</t>
  </si>
  <si>
    <t>DWB/2/CC</t>
  </si>
  <si>
    <t>Podatek od czynności cywilnoprawnych</t>
  </si>
  <si>
    <t>WOD</t>
  </si>
  <si>
    <t>Wydział Organizacyjny</t>
  </si>
  <si>
    <t>DWB/3</t>
  </si>
  <si>
    <t>Wpływy z opłat</t>
  </si>
  <si>
    <t>WOM</t>
  </si>
  <si>
    <t>Wydział Obsługi Mieszkańców</t>
  </si>
  <si>
    <t>DWB/3/OS</t>
  </si>
  <si>
    <t>Opłata skarbowa</t>
  </si>
  <si>
    <t>WOŚ</t>
  </si>
  <si>
    <t>Wydział Ochrony Środowiska</t>
  </si>
  <si>
    <t>DWB/3/KO</t>
  </si>
  <si>
    <t>Opłata komunikacyjna</t>
  </si>
  <si>
    <t>WOW</t>
  </si>
  <si>
    <t>Wydział Oświaty i Wychowania</t>
  </si>
  <si>
    <t>DWB/3/SA</t>
  </si>
  <si>
    <t>Opłata za wydawanie zezwoleń na sprzedaż napojów alkoholowych</t>
  </si>
  <si>
    <t>WPR</t>
  </si>
  <si>
    <t>Wydział Prawny</t>
  </si>
  <si>
    <t>DWB/4</t>
  </si>
  <si>
    <t>WSR</t>
  </si>
  <si>
    <t>Wydział Sportu i Rekreacji</t>
  </si>
  <si>
    <t>WSS</t>
  </si>
  <si>
    <t>Wydział Spraw Społecznych i Świadczeń</t>
  </si>
  <si>
    <t>DWB/4/PD</t>
  </si>
  <si>
    <t>Opłaty za zajęcie pasa drogowego</t>
  </si>
  <si>
    <t>Wydział Zasobów Lokalowych</t>
  </si>
  <si>
    <t>WZP</t>
  </si>
  <si>
    <t>Wydział Zamówień Publicznych</t>
  </si>
  <si>
    <t>DWB/4/LP</t>
  </si>
  <si>
    <t>Opłaty za licencje przewozowe</t>
  </si>
  <si>
    <t>ZKU</t>
  </si>
  <si>
    <t>Zespół Kultury</t>
  </si>
  <si>
    <t>DWB/4/OR</t>
  </si>
  <si>
    <t>Opłata restrukturyzacyjna</t>
  </si>
  <si>
    <t>ZOR</t>
  </si>
  <si>
    <t>Zespół Obsługi Rady</t>
  </si>
  <si>
    <t>DWB/4/OE</t>
  </si>
  <si>
    <t>Opłata eksploatacyjna</t>
  </si>
  <si>
    <t>Zespół Obsługi Rady Dzielnicy</t>
  </si>
  <si>
    <t>DWB/4/PL</t>
  </si>
  <si>
    <t>Opłaty za pozostałe licencje</t>
  </si>
  <si>
    <t>Dzielnicowe Biuro Finansów Oświaty</t>
  </si>
  <si>
    <t>DWB/4/GO</t>
  </si>
  <si>
    <t>Opłata za gospodarowanie odpadami komunalnymi</t>
  </si>
  <si>
    <t>Ośrodek Pomocy Społecznej</t>
  </si>
  <si>
    <t>DWB/4/PJ</t>
  </si>
  <si>
    <t>Opłaty za wydanie prawa jazdy</t>
  </si>
  <si>
    <t>SDS</t>
  </si>
  <si>
    <t>Środowiskowy Dom Samopomocy</t>
  </si>
  <si>
    <t>ŚDS</t>
  </si>
  <si>
    <t>DWB/4/SP</t>
  </si>
  <si>
    <t>Wpływy z opłat za korzystanie ze Strefy Płatnego Parkowania Niestrzeżonego</t>
  </si>
  <si>
    <t>UCSiR</t>
  </si>
  <si>
    <t>Ursynowskie Centrum Sportu i Rekreacji</t>
  </si>
  <si>
    <t>DWB/5</t>
  </si>
  <si>
    <t>Dochody z mienia</t>
  </si>
  <si>
    <t>BP</t>
  </si>
  <si>
    <t>Biblioteka Publiczna</t>
  </si>
  <si>
    <t>DWB/5/UW</t>
  </si>
  <si>
    <t>DOK</t>
  </si>
  <si>
    <t>Dzielnicowy Ośrodek Kultury</t>
  </si>
  <si>
    <t>UCK</t>
  </si>
  <si>
    <t>Ursynowskie Centrum Kultury "Alternatywy"</t>
  </si>
  <si>
    <t>WAGIN</t>
  </si>
  <si>
    <t>Wydział Administracyjno- Gospodarczy i Informatyki</t>
  </si>
  <si>
    <t>WKU</t>
  </si>
  <si>
    <t>Wydział Kultury</t>
  </si>
  <si>
    <t>DWB/5/KO</t>
  </si>
  <si>
    <t>Wpłaty z zysku od przedsiębiorstw komunalnych</t>
  </si>
  <si>
    <t>WMD</t>
  </si>
  <si>
    <t>Wydział Mienia</t>
  </si>
  <si>
    <t>DWB/5/DZ</t>
  </si>
  <si>
    <t>Dywidenda od spółek</t>
  </si>
  <si>
    <t>WSZ</t>
  </si>
  <si>
    <t>Wydział Spraw Społecznych i Zdrowia</t>
  </si>
  <si>
    <t>DWB/5/DZ/PO</t>
  </si>
  <si>
    <t>Dywidendy</t>
  </si>
  <si>
    <t>Razem</t>
  </si>
  <si>
    <t>DWB/5/ND</t>
  </si>
  <si>
    <t>???</t>
  </si>
  <si>
    <t>DWB/5/ND/NN</t>
  </si>
  <si>
    <t>Wpływy z najmu nieruchomości</t>
  </si>
  <si>
    <t>Wpływy z najmu powierzchni pod reklamy</t>
  </si>
  <si>
    <t>DWB/5/ND/DP</t>
  </si>
  <si>
    <t>Wpływy z dzierżawy parkingów</t>
  </si>
  <si>
    <t>DWB/5/LP</t>
  </si>
  <si>
    <t>Wpłaty środków pozostałych po likwidacji przedsiębiorstw</t>
  </si>
  <si>
    <t>DWB/6</t>
  </si>
  <si>
    <t>DWB/6/MP</t>
  </si>
  <si>
    <t>DWB/6/MP*</t>
  </si>
  <si>
    <t>Mandaty, kary pieniężne i odszkodowania</t>
  </si>
  <si>
    <t>WBK, DBFO</t>
  </si>
  <si>
    <t>DWB/6/MP/SM</t>
  </si>
  <si>
    <t>Mandaty pobierane przez Straż Miejską m.st. Warszawy</t>
  </si>
  <si>
    <t>DWB/6/MP/GK</t>
  </si>
  <si>
    <t>Kary umowne na rzecz zasobu geodezyjnego i kartograficznego</t>
  </si>
  <si>
    <t>DWB/6/MP/GF</t>
  </si>
  <si>
    <t>Kary umowne za naruszenie zasad korzystania ze środowiska</t>
  </si>
  <si>
    <t>DWB/6/MP/WPU</t>
  </si>
  <si>
    <t>Wpływy z odszkodowań w ramach Warszawskiego Programu Ubezpieczeniowego i ubezpieczenia zwrotnego</t>
  </si>
  <si>
    <t>DWB/6/MP/KUM</t>
  </si>
  <si>
    <t>Wpływy z tytułu kar i odszkodowań wynikających z umów</t>
  </si>
  <si>
    <t>DWB/6/MP/KOF</t>
  </si>
  <si>
    <t>Wpływy z tytułu grzywien, mandatów i innych kar pieniężnych od osób fizycznych</t>
  </si>
  <si>
    <t>DWB/6/MP/KOP</t>
  </si>
  <si>
    <t>Wpływy z tytułu grzywien i innych kar pieniężnych od osób prawnych i innych jednostek organizacyjnych</t>
  </si>
  <si>
    <t>DWB/6/OZE</t>
  </si>
  <si>
    <t>Wpływy z opłat za zezwolenia, akredytacje oraz opłaty ewidencyjne, w tym opłaty za częstotliwości</t>
  </si>
  <si>
    <t>DWB/6/OZE/PO</t>
  </si>
  <si>
    <t>Pozostałe wpływy z opłat za zezwolenia, akredytacje oraz opłaty ewidencyjne, w tym opłaty za częstotliwości</t>
  </si>
  <si>
    <t>DWB/6/OPR</t>
  </si>
  <si>
    <t>Wpływy z opłat za korzystanie z wychowania przedszkolnego</t>
  </si>
  <si>
    <t>DWB/6/OPZ</t>
  </si>
  <si>
    <t>Wpływy z opłat za pobyt dziecka w pieczy zastępczej</t>
  </si>
  <si>
    <t>DWB/6/RO</t>
  </si>
  <si>
    <t>DWB/6/RO/GF</t>
  </si>
  <si>
    <t>Opłaty za szczególne korzystanie ze środowiska</t>
  </si>
  <si>
    <t>DWB/6/RO/GK</t>
  </si>
  <si>
    <t>Opłaty za czynności geodezyjne i kartograficzne</t>
  </si>
  <si>
    <t>DWB/6/RO/PZ</t>
  </si>
  <si>
    <t>DWB/6/RO/OP</t>
  </si>
  <si>
    <t>Opłaty za przedszkole</t>
  </si>
  <si>
    <t>DWB/6/RO/OW</t>
  </si>
  <si>
    <t>Opłaty za wyżywienie w przedszkolach</t>
  </si>
  <si>
    <t>DWB/6/RO/RT</t>
  </si>
  <si>
    <t>Wpływy z opłaty retencyjnej</t>
  </si>
  <si>
    <t>DWB/6/RO/RJ</t>
  </si>
  <si>
    <t>Wpływy z opłat za rejestrację jachtów o długości 24 m</t>
  </si>
  <si>
    <t>DWB/6/RO/WR</t>
  </si>
  <si>
    <t>Wpływy z opłat za korzystanie z Warszawskiego Roweru Publicznego</t>
  </si>
  <si>
    <t>DWB/6/RO/OK</t>
  </si>
  <si>
    <t>Wpływy z opłat za odbieranie odpadów komunalnych na podstawie decyzji zgodnie z art. 6 ust. 7 ustawy o utrzymaniu czystości i porządku w gminach</t>
  </si>
  <si>
    <t>DWB/6/RO/PC</t>
  </si>
  <si>
    <t>Opłaty portowe - Port Czerniakowski</t>
  </si>
  <si>
    <t>DWB/6/RO/OZ</t>
  </si>
  <si>
    <t>Opłata za żłobek</t>
  </si>
  <si>
    <t>WBK, WGN, DBFO, OPS</t>
  </si>
  <si>
    <t>DWB/6/WU</t>
  </si>
  <si>
    <t>DWB/6/WU/TM</t>
  </si>
  <si>
    <t>Wpływy z usług - sprzedaż biletów komunikacji miejskiej</t>
  </si>
  <si>
    <t>DWB/6/WU/GK</t>
  </si>
  <si>
    <t>Wpływy z usług - sprzedaż map, danych z ewidencji gruntów i budynków oraz innych materiałów i informacji z zasobów geodezyjnych i kartograficznych</t>
  </si>
  <si>
    <t>DBFO, OPS</t>
  </si>
  <si>
    <t>DWB/6/WU/PC</t>
  </si>
  <si>
    <t>Wpływy z usług - opłaty za korzystanie z Portu Czerniakowskiego</t>
  </si>
  <si>
    <t>DWB/6/NR</t>
  </si>
  <si>
    <t>Odsetki za nieterminowe rozliczenia, płacone przez urząd skarbowy</t>
  </si>
  <si>
    <t>WBK, WGN, WZL, DBFO, OPS</t>
  </si>
  <si>
    <t>DWB/6/AR</t>
  </si>
  <si>
    <t>Dochody związane z realizacją zadań z zakresu administracji rządowej</t>
  </si>
  <si>
    <t>DWB/6/NA</t>
  </si>
  <si>
    <t>DWB/6/NA/PO</t>
  </si>
  <si>
    <t>Wpływy do budżetu pozostałości środków finansowych gromadzonych na wydzielonych rachunkach jednostek budżetowych</t>
  </si>
  <si>
    <t>DWB/6/RE</t>
  </si>
  <si>
    <t>Rekompensaty utraconych dochodów w podatkach i opłatach lokalnych</t>
  </si>
  <si>
    <t>DWB/6/SW</t>
  </si>
  <si>
    <t>Wpływy ze sprzedaży węgla</t>
  </si>
  <si>
    <t>DWB/7</t>
  </si>
  <si>
    <t>Udziały w podatkach stanowiących dochód budżetu państwa</t>
  </si>
  <si>
    <t>Dochody z tytułu udziału w podatkach dochodowych</t>
  </si>
  <si>
    <t>DWB/7/OF</t>
  </si>
  <si>
    <t>W podatku dochodowym od osób fizycznych</t>
  </si>
  <si>
    <t>DWB/7/OP</t>
  </si>
  <si>
    <t>W podatku dochodowym od osób prawnych</t>
  </si>
  <si>
    <t>DWB/8</t>
  </si>
  <si>
    <t>Dotacje z budżetów innych jednostek samorządu terytorialnego</t>
  </si>
  <si>
    <t>DWB/8/KP</t>
  </si>
  <si>
    <t>Komunikacja podmiejska</t>
  </si>
  <si>
    <t>DWB/8/OW</t>
  </si>
  <si>
    <t>Utrzymanie dzieci w placówkach opiekuńczo-wychowawczych</t>
  </si>
  <si>
    <t>DWB/8/RZ</t>
  </si>
  <si>
    <t>Utrzymanie dzieci w rodzinach zastępczych</t>
  </si>
  <si>
    <t>DWB/8/IW</t>
  </si>
  <si>
    <t>Izby Wytrzeźwień</t>
  </si>
  <si>
    <t>DWB/8/BZ</t>
  </si>
  <si>
    <t>Utrzymanie bezdomnych psów i kotów</t>
  </si>
  <si>
    <t>DWB/8/PO</t>
  </si>
  <si>
    <t>Pozostałe dotacje z budżetów innych jednostek samorządu terytorialnego</t>
  </si>
  <si>
    <t>DWB/9/PF</t>
  </si>
  <si>
    <t>Dotacje z budżetów innych jednostek samorządu terytorialnego z tytułu pomocy finansowej na zadania bieżące</t>
  </si>
  <si>
    <t>DWB/9/PF/WM</t>
  </si>
  <si>
    <t>Dotacje z budżetu Województwa Mazowieckiego z tytułu pomocy finansowej na zadania bieżące</t>
  </si>
  <si>
    <t>DZB</t>
  </si>
  <si>
    <t>SUBWENCJE, DOTACJE, ŚRODKI Z UNII EUROPEJSKIEJ I Z INNYCH ŹRÓDEŁ NIEPODLEGAJĄCE ZWROTOWI</t>
  </si>
  <si>
    <t>DZB/1</t>
  </si>
  <si>
    <t>Subwencja ogólna</t>
  </si>
  <si>
    <t>DZB/1/SO</t>
  </si>
  <si>
    <t>DZB/1/US</t>
  </si>
  <si>
    <t>Uzupełnienie subwencji ogólnej</t>
  </si>
  <si>
    <t>DZB/2</t>
  </si>
  <si>
    <t>Dotacje celowe z budżetu państwa ogółem</t>
  </si>
  <si>
    <t>DZB/2/D/ZW</t>
  </si>
  <si>
    <t>Zadania własne</t>
  </si>
  <si>
    <t>DZB/2/ZW</t>
  </si>
  <si>
    <t>DZB/2/ZW/O</t>
  </si>
  <si>
    <t>Zadania własne - OLiOC</t>
  </si>
  <si>
    <t>DZB/2/ZW/OC/2</t>
  </si>
  <si>
    <t>Obszar 2: Zabezpieczenie logistyczne i zapewnienie ciągłości dostaw</t>
  </si>
  <si>
    <t>DZB/2/ZW/OC/3</t>
  </si>
  <si>
    <t>Obszar 3: Wsparcie podmiotów w ramach HNS - Host Nation Support</t>
  </si>
  <si>
    <t>DZB/2/ZW/OC/4</t>
  </si>
  <si>
    <t>Obszar 4: Edukacja i szkolenia</t>
  </si>
  <si>
    <t>DZB/2/D/ZZ</t>
  </si>
  <si>
    <t>Zadania zlecone</t>
  </si>
  <si>
    <t>DZB/2/ZZ</t>
  </si>
  <si>
    <t>DZB/2/ZZ/O</t>
  </si>
  <si>
    <t>Zadania zlecone - OLiOC</t>
  </si>
  <si>
    <t>DZB/2/ZZ/OC/1</t>
  </si>
  <si>
    <t>Obszar 1: Obiekty zbiorowej ochrony</t>
  </si>
  <si>
    <t>DZB/2/ZZ/OC/2</t>
  </si>
  <si>
    <t>DZB/2/ZZ/OC/3</t>
  </si>
  <si>
    <t>DZB/2/ZZ/OC/4</t>
  </si>
  <si>
    <t>DZB/2/ZZ/OC/6</t>
  </si>
  <si>
    <t>Obszar 6: Korpus Obrony Cywilnej</t>
  </si>
  <si>
    <t>DZB/2/PO</t>
  </si>
  <si>
    <t>Zadania realizowane na podstawie porozumień z organami administracji rządowej</t>
  </si>
  <si>
    <t>DZB/3</t>
  </si>
  <si>
    <t>Dotacje z funduszy celowych</t>
  </si>
  <si>
    <t>DZB/3/FP</t>
  </si>
  <si>
    <t>Fundusz Pracy</t>
  </si>
  <si>
    <t>DZB/3/WF</t>
  </si>
  <si>
    <t>Wojewódzki Fundusz Ochrony Środowiska i Gospodarki Wodnej</t>
  </si>
  <si>
    <t>DZB/3/NF</t>
  </si>
  <si>
    <t>Narodowy Fundusz Ochrony Środowiska i Gospodarki Wodnej</t>
  </si>
  <si>
    <t>DZB/3/KF</t>
  </si>
  <si>
    <t>Fundusz Rozwoju Kultury Fizycznej</t>
  </si>
  <si>
    <t>DZB/3/FZS</t>
  </si>
  <si>
    <t>Fundusz Zajęć Sportowych dla Uczniów</t>
  </si>
  <si>
    <t>DZB/4</t>
  </si>
  <si>
    <t>Środki na dofinansowanie projektów realizowanych w ramach programów UE</t>
  </si>
  <si>
    <t>DZB/4/IW</t>
  </si>
  <si>
    <t>Inicjatywy wspólnotowe</t>
  </si>
  <si>
    <t>DZB/5</t>
  </si>
  <si>
    <t>Środki na dofinansowanie zadań bieżących pozyskane z innych funduszy</t>
  </si>
  <si>
    <t>DZB/5/FC</t>
  </si>
  <si>
    <t>Środki z Funduszu Przeciwdziałania COVID-19</t>
  </si>
  <si>
    <t>DZB/5/FP</t>
  </si>
  <si>
    <t>Środki z Funduszu Pomocy</t>
  </si>
  <si>
    <t>DZB/5/FM</t>
  </si>
  <si>
    <t>Fundusz Medyczny</t>
  </si>
  <si>
    <t>DM</t>
  </si>
  <si>
    <t>DWM</t>
  </si>
  <si>
    <t>DWM/1</t>
  </si>
  <si>
    <t>Wpływy ze sprzedaży lokali i nieruchomości</t>
  </si>
  <si>
    <t>Wpływy ze sprzedaży lokali mieszkalnych</t>
  </si>
  <si>
    <t>Wpływy ze sprzedaży lokali użytkowych</t>
  </si>
  <si>
    <t>DWM/2</t>
  </si>
  <si>
    <t>Zbycie praw majątkowych - sprzedaż udziałów w spółkach</t>
  </si>
  <si>
    <t>DWM/2/PO</t>
  </si>
  <si>
    <t>Zbycie praw majątkowych - pozostałe</t>
  </si>
  <si>
    <t>DWM/4</t>
  </si>
  <si>
    <t>Wpływy z przekształcenia prawa użytkowania wieczystego w prawo własności</t>
  </si>
  <si>
    <t>DWM/5</t>
  </si>
  <si>
    <t>Dotacje z budżetów innych jednostek samorządu terytorialnego z tytułu pomocy finansowej na zadania inwestycyjne</t>
  </si>
  <si>
    <t>DWM/5/OS</t>
  </si>
  <si>
    <t>Ochotnicze Straże Pożarne</t>
  </si>
  <si>
    <t>DWM/5/MW</t>
  </si>
  <si>
    <t>Dotacje z budżetu Województwa Mazowieckiego z tytułu pomocy finansowej na zadania inwestycyjne</t>
  </si>
  <si>
    <t>DWM/5/PO</t>
  </si>
  <si>
    <t>Pozostałe dotacje z budżetów innych jednostek samorządu terytorialnego z tytułu pomocy finansowej na zadania inwestycyjne</t>
  </si>
  <si>
    <t>DWM/6</t>
  </si>
  <si>
    <t>Pozostałe środki finansowe na inwestycje</t>
  </si>
  <si>
    <t>DZM</t>
  </si>
  <si>
    <t>DOTACJE CELOWE, ŚRODKI Z UNII EUROPEJSKIEJ I Z INNYCH ŹRÓDEŁ OTRZYMANE NA INWESTYCJE</t>
  </si>
  <si>
    <t>DZM/1</t>
  </si>
  <si>
    <t>Dotacje celowe z budżetu państwa otrzymane na inwestycje</t>
  </si>
  <si>
    <t>DZM/1/D/ZW</t>
  </si>
  <si>
    <t>DZM/1/ZW</t>
  </si>
  <si>
    <t>DZM/1/ZW/O</t>
  </si>
  <si>
    <t>DZM/1/ZW/OC/2</t>
  </si>
  <si>
    <t>DZM/1/ZW/OC/3</t>
  </si>
  <si>
    <t>DZM/1/ZW/OC/4</t>
  </si>
  <si>
    <t>DZM/1/D/ZZ</t>
  </si>
  <si>
    <t>DZM/1/ZZ</t>
  </si>
  <si>
    <t>DZM/1/ZZ/O</t>
  </si>
  <si>
    <t>DZM/1/ZZ/OC/1</t>
  </si>
  <si>
    <t>DZM/1/ZZ/OC/2</t>
  </si>
  <si>
    <t>DZM/1/ZZ/OC/3</t>
  </si>
  <si>
    <t>DZM/1/ZZ/OC/4</t>
  </si>
  <si>
    <t>DZM/1/ZZ/OC/6</t>
  </si>
  <si>
    <t>DZM/1/PO</t>
  </si>
  <si>
    <t>Zadania realizowane na podstawie porozumień z organami administracji rządowej - majątkowe</t>
  </si>
  <si>
    <t>DZM/2</t>
  </si>
  <si>
    <t>Dotacje i środki z funduszy celowych</t>
  </si>
  <si>
    <t>DZM/2/NF</t>
  </si>
  <si>
    <t>DZM/2/WF</t>
  </si>
  <si>
    <t>DZM/2/KF</t>
  </si>
  <si>
    <t>Fundusz Kultury Fizycznej</t>
  </si>
  <si>
    <t>DZM/2/FP</t>
  </si>
  <si>
    <t>DZM/3</t>
  </si>
  <si>
    <t>DZM/5</t>
  </si>
  <si>
    <t>DZM/6</t>
  </si>
  <si>
    <t>Środki na dofinansowanie zadań majątkowych pozyskane z innych funduszy</t>
  </si>
  <si>
    <t>DZM/6/FC</t>
  </si>
  <si>
    <t>DZM/6/FR</t>
  </si>
  <si>
    <t>Środki z Rządowego Funduszu Inwestycji Lokalnych</t>
  </si>
  <si>
    <t>DZM/6/FP</t>
  </si>
  <si>
    <t>DZM/6/FT</t>
  </si>
  <si>
    <t>Środki z Funduszu Termomodernizacji i Remontów</t>
  </si>
  <si>
    <t>DZM/6/FD</t>
  </si>
  <si>
    <t>Środki z Funduszu Dopłat</t>
  </si>
  <si>
    <t>DZM/6/FRD</t>
  </si>
  <si>
    <t>Środki z Rządowego Funduszu Rozwoju Dróg</t>
  </si>
  <si>
    <t>SD</t>
  </si>
  <si>
    <t>DODATKOWE ŚRODKI FINANSOWE PRZEKAZANE DO DYSPOZYCJI DZIELNICY</t>
  </si>
  <si>
    <t>SD/1/K</t>
  </si>
  <si>
    <t>ŚRODKI Z TYTUŁU PODATKU OD NIERUCHOMOŚCI, ROLNEGO, LEŚNEGO I OD ŚRODKÓW TRANSPORTOWYCH POBIERANEGO NA RACHUNEK MIASTA</t>
  </si>
  <si>
    <t>SD/2/K</t>
  </si>
  <si>
    <t>ŚRODKI WYRÓWNAWCZE Z BUDŻETU M.ST. WARSZAWY</t>
  </si>
  <si>
    <t>DWB/6/K</t>
  </si>
  <si>
    <t>DWB/6/ZB/K</t>
  </si>
  <si>
    <t>DWB/6/RD/K</t>
  </si>
  <si>
    <t>DWB/8/K</t>
  </si>
  <si>
    <t>DWB/8/PO/K</t>
  </si>
  <si>
    <t>DWB/9/PF/K</t>
  </si>
  <si>
    <t>DWB/9/PF/WM/K</t>
  </si>
  <si>
    <t>DZB/1/K</t>
  </si>
  <si>
    <t>DZB/1/SO/K</t>
  </si>
  <si>
    <t>DZB/1/US/K</t>
  </si>
  <si>
    <t>DZB/2/K</t>
  </si>
  <si>
    <t>DZB/2/ZW/K</t>
  </si>
  <si>
    <t>DZB/2/ZZ/K</t>
  </si>
  <si>
    <t>DZB/2/ZZ/OC/1/K</t>
  </si>
  <si>
    <t>DZB/2/PO/K</t>
  </si>
  <si>
    <t>DZB/3/K</t>
  </si>
  <si>
    <t>DZB/3/WF/K</t>
  </si>
  <si>
    <t>DZB/3/FZS/K</t>
  </si>
  <si>
    <t>DZB/4/K</t>
  </si>
  <si>
    <t>DZB/4/IW/K</t>
  </si>
  <si>
    <t>DZB/5/K</t>
  </si>
  <si>
    <t>DZB/5/FC/K</t>
  </si>
  <si>
    <t>DZB/5/FP/K</t>
  </si>
  <si>
    <t>DZM/1/K</t>
  </si>
  <si>
    <t>DZM/1/ZW/K</t>
  </si>
  <si>
    <t>Zadania własne - majątkowe</t>
  </si>
  <si>
    <t>DZM/1/ZZ/K</t>
  </si>
  <si>
    <t>Zadania zlecone - majątkowe</t>
  </si>
  <si>
    <t>DZM/1/ZZ/OC/1/K</t>
  </si>
  <si>
    <t>DZM/1/PO/K</t>
  </si>
  <si>
    <t>DZM/2/K</t>
  </si>
  <si>
    <t>DZM/2/NF/K</t>
  </si>
  <si>
    <t>DZM/2/KF/K</t>
  </si>
  <si>
    <t>DZM/3/K</t>
  </si>
  <si>
    <t>DZM/4/K</t>
  </si>
  <si>
    <t>DZM/6/K</t>
  </si>
  <si>
    <t>DZM/6/FC/K</t>
  </si>
  <si>
    <t>DZM/6/FR/K</t>
  </si>
  <si>
    <t>DZM/6/FRD/K</t>
  </si>
  <si>
    <t>DWM/5/K</t>
  </si>
  <si>
    <t>DWM/5/PO/K</t>
  </si>
  <si>
    <t>DWM/5/MW/K</t>
  </si>
  <si>
    <r>
      <t>Podpowiedzi:</t>
    </r>
    <r>
      <rPr>
        <b/>
        <sz val="6"/>
        <color rgb="FF0000CC"/>
        <rFont val="Arial"/>
        <family val="2"/>
        <charset val="238"/>
      </rPr>
      <t xml:space="preserve"> wartości</t>
    </r>
  </si>
  <si>
    <t>Sprawdzenie ogółem</t>
  </si>
  <si>
    <t>Uwagi WBK</t>
  </si>
  <si>
    <t>Wydział</t>
  </si>
  <si>
    <t>Plan:
Urząd</t>
  </si>
  <si>
    <t>Wykonanie: Urząd</t>
  </si>
  <si>
    <t>Plan 
Ogółem</t>
  </si>
  <si>
    <t>Wykonanie
Ogółem</t>
  </si>
  <si>
    <t>tak</t>
  </si>
  <si>
    <t>UWAGI Biura Planowania Budzetowego:</t>
  </si>
  <si>
    <t>DZIELNICA: URSYNÓW</t>
  </si>
  <si>
    <r>
      <t xml:space="preserve">Należy wypełnić pola oznaczone kolorem szarym. 
</t>
    </r>
    <r>
      <rPr>
        <b/>
        <u/>
        <sz val="6"/>
        <color rgb="FFFF0000"/>
        <rFont val="Arial"/>
        <family val="2"/>
        <charset val="238"/>
      </rPr>
      <t>Pozycje zerowe należy  USUNĄĆ. W przypadku usunięcia komórek należy sprawdzić PRAWIDŁOWOŚĆ FORMUŁ.</t>
    </r>
  </si>
  <si>
    <r>
      <t xml:space="preserve">W polach szarych przeznaczonych do opisu należy </t>
    </r>
    <r>
      <rPr>
        <b/>
        <u/>
        <sz val="6"/>
        <color rgb="FFFF0000"/>
        <rFont val="Arial"/>
        <family val="2"/>
        <charset val="238"/>
      </rPr>
      <t>przedstawiać w sposób rzetelny i wyczerpujący uzasadnienie odchyleń w wykonaniu planu!!!</t>
    </r>
    <r>
      <rPr>
        <b/>
        <sz val="6"/>
        <color theme="1"/>
        <rFont val="Arial"/>
        <family val="2"/>
        <charset val="238"/>
      </rPr>
      <t xml:space="preserve">
- dla ułatwienia, na podstawie sprawozdań z lat poprzednich, w niektórych źródłach przygotowano propozycje uzasadnienia poziomu realizacji planu - </t>
    </r>
    <r>
      <rPr>
        <b/>
        <u/>
        <sz val="6"/>
        <color rgb="FFFF0000"/>
        <rFont val="Arial"/>
        <family val="2"/>
        <charset val="238"/>
      </rPr>
      <t>proszę przeprowadzić analizę czy są one adekwatne dla dzielnicy i wybrać właściwe</t>
    </r>
    <r>
      <rPr>
        <b/>
        <sz val="6"/>
        <color theme="1"/>
        <rFont val="Arial"/>
        <family val="2"/>
        <charset val="238"/>
      </rPr>
      <t xml:space="preserve">, zaś </t>
    </r>
    <r>
      <rPr>
        <b/>
        <u/>
        <sz val="6"/>
        <color rgb="FFFF0000"/>
        <rFont val="Arial"/>
        <family val="2"/>
        <charset val="238"/>
      </rPr>
      <t>pozostałe  USUNĄĆ</t>
    </r>
    <r>
      <rPr>
        <b/>
        <sz val="6"/>
        <color theme="1"/>
        <rFont val="Arial"/>
        <family val="2"/>
        <charset val="238"/>
      </rPr>
      <t xml:space="preserve">
- w związku z tym, że możliwe jest przedstawienie kilku przyczyn poziomu realizacji planu w jednym źródle, proszę przedstawiać jedynie te najważniejsze, decydujące o wykonaniu dochodów poniżej lub powyżej planu.</t>
    </r>
    <r>
      <rPr>
        <b/>
        <u/>
        <sz val="6"/>
        <color theme="1"/>
        <rFont val="Arial"/>
        <family val="2"/>
        <charset val="238"/>
      </rPr>
      <t xml:space="preserve">
</t>
    </r>
    <r>
      <rPr>
        <b/>
        <sz val="6"/>
        <color theme="1"/>
        <rFont val="Arial"/>
        <family val="2"/>
        <charset val="238"/>
      </rPr>
      <t xml:space="preserve">- w przypadku potrzeby uzupełnienia opisu o własne, niewymienione uzasadnienie, należy  je przedstawić poprzez dodanie wiersza, umieszczenie w kolumnie "E" oraz wyróżnienie kolorem czerwonym,
- </t>
    </r>
    <r>
      <rPr>
        <b/>
        <u/>
        <sz val="6"/>
        <color rgb="FFFF0000"/>
        <rFont val="Arial"/>
        <family val="2"/>
        <charset val="238"/>
      </rPr>
      <t>miejsca wykropkowane (...) należy  UZUPEŁNIĆ własnym uzasadnieniem lub brakującymi danymi</t>
    </r>
    <r>
      <rPr>
        <b/>
        <sz val="6"/>
        <color theme="1"/>
        <rFont val="Arial"/>
        <family val="2"/>
        <charset val="238"/>
      </rPr>
      <t>,
- w przypadku potrzeby zawarcia dodatkowych informacji w sprawie konkretnej kwoty - należy je przedstawić w odpowiednim wierszu w kolumnie "I" i wyróżnić dodaną informację kolorem czerwonym.</t>
    </r>
  </si>
  <si>
    <r>
      <t xml:space="preserve">Pozostałe opłaty za użytkowanie wieczyste, Pozostałe dochody z najmu i dzierżawy mienia, całość Pozostałych dochodów oraz Wpływy ze sprzedaży składników majątkowych proszę </t>
    </r>
    <r>
      <rPr>
        <b/>
        <u/>
        <sz val="6"/>
        <color rgb="FFFF0000"/>
        <rFont val="Arial"/>
        <family val="2"/>
        <charset val="238"/>
      </rPr>
      <t>USZEREGOWAĆ</t>
    </r>
    <r>
      <rPr>
        <b/>
        <sz val="6"/>
        <color theme="1"/>
        <rFont val="Arial"/>
        <family val="2"/>
        <charset val="238"/>
      </rPr>
      <t xml:space="preserve">  zaczynając od kwoty najwyższej dla danego źródła - wg kolumny "G" WYKONANIE a</t>
    </r>
    <r>
      <rPr>
        <b/>
        <sz val="6"/>
        <color rgb="FFFF0000"/>
        <rFont val="Arial"/>
        <family val="2"/>
        <charset val="238"/>
      </rPr>
      <t xml:space="preserve"> pozostałe (które nie występują w dzielnicy)  </t>
    </r>
    <r>
      <rPr>
        <b/>
        <u/>
        <sz val="6"/>
        <color rgb="FFFF0000"/>
        <rFont val="Arial"/>
        <family val="2"/>
        <charset val="238"/>
      </rPr>
      <t>USUNĄĆ</t>
    </r>
    <r>
      <rPr>
        <b/>
        <u/>
        <sz val="6"/>
        <color theme="1"/>
        <rFont val="Arial"/>
        <family val="2"/>
        <charset val="238"/>
      </rPr>
      <t>.</t>
    </r>
  </si>
  <si>
    <r>
      <t xml:space="preserve">Kwoty w kolumnie </t>
    </r>
    <r>
      <rPr>
        <b/>
        <i/>
        <sz val="6"/>
        <color theme="1"/>
        <rFont val="Arial"/>
        <family val="2"/>
        <charset val="238"/>
      </rPr>
      <t>Plan</t>
    </r>
    <r>
      <rPr>
        <b/>
        <sz val="6"/>
        <color theme="1"/>
        <rFont val="Arial"/>
        <family val="2"/>
        <charset val="238"/>
      </rPr>
      <t xml:space="preserve"> podawane są w zł. </t>
    </r>
  </si>
  <si>
    <r>
      <t xml:space="preserve">Kwoty w kolumnie </t>
    </r>
    <r>
      <rPr>
        <b/>
        <i/>
        <sz val="6"/>
        <color theme="1"/>
        <rFont val="Arial"/>
        <family val="2"/>
        <charset val="238"/>
      </rPr>
      <t>Wykonanie</t>
    </r>
    <r>
      <rPr>
        <b/>
        <sz val="6"/>
        <color theme="1"/>
        <rFont val="Arial"/>
        <family val="2"/>
        <charset val="238"/>
      </rPr>
      <t xml:space="preserve"> podawane są w zł i gr. </t>
    </r>
  </si>
  <si>
    <r>
      <t>powierzchnia [m</t>
    </r>
    <r>
      <rPr>
        <vertAlign val="superscript"/>
        <sz val="6"/>
        <rFont val="Arial"/>
        <family val="2"/>
        <charset val="238"/>
      </rPr>
      <t>2</t>
    </r>
    <r>
      <rPr>
        <sz val="6"/>
        <rFont val="Arial"/>
        <family val="2"/>
        <charset val="238"/>
      </rPr>
      <t>]</t>
    </r>
  </si>
  <si>
    <r>
      <t>powierzchnia działki [m</t>
    </r>
    <r>
      <rPr>
        <vertAlign val="superscript"/>
        <sz val="6"/>
        <rFont val="Arial"/>
        <family val="2"/>
        <charset val="238"/>
      </rPr>
      <t>2</t>
    </r>
    <r>
      <rPr>
        <sz val="6"/>
        <rFont val="Arial"/>
        <family val="2"/>
        <charset val="238"/>
      </rPr>
      <t>]</t>
    </r>
  </si>
  <si>
    <r>
      <t>powierzchnia budynku [m</t>
    </r>
    <r>
      <rPr>
        <vertAlign val="superscript"/>
        <sz val="6"/>
        <rFont val="Arial"/>
        <family val="2"/>
        <charset val="238"/>
      </rPr>
      <t>2</t>
    </r>
    <r>
      <rPr>
        <sz val="6"/>
        <rFont val="Arial"/>
        <family val="2"/>
        <charset val="238"/>
      </rPr>
      <t>]</t>
    </r>
  </si>
  <si>
    <t>Klasyfikacja: 
"DM" majątkowe</t>
  </si>
  <si>
    <r>
      <t xml:space="preserve">Plan 
</t>
    </r>
    <r>
      <rPr>
        <b/>
        <sz val="10"/>
        <color rgb="FF0000CC"/>
        <rFont val="Calibri"/>
        <family val="2"/>
        <charset val="238"/>
      </rPr>
      <t>(DWB/5 i DWM: 70%)</t>
    </r>
  </si>
  <si>
    <r>
      <t xml:space="preserve">Wykonanie 
</t>
    </r>
    <r>
      <rPr>
        <b/>
        <sz val="10"/>
        <color rgb="FF0000CC"/>
        <rFont val="Calibri"/>
        <family val="2"/>
        <charset val="238"/>
      </rPr>
      <t>(DWB/5 i DWM: 70%)</t>
    </r>
  </si>
  <si>
    <t>U.12.000 DWB/6/ZD 85504</t>
  </si>
  <si>
    <t>U.12.000 DWB/6/ZD 92105</t>
  </si>
  <si>
    <t>U.12.000 DWB/6/ZD 92109</t>
  </si>
  <si>
    <t>U.12.000 DWB/6/ZD 92601</t>
  </si>
  <si>
    <t>U.12.000 DWB/6/ZD 92604</t>
  </si>
  <si>
    <t>U.12.000 DWB/6/ZD 92605</t>
  </si>
  <si>
    <t>U.12.000 DWB/6/WW 75815</t>
  </si>
  <si>
    <t>U.12.000 DWB/6/WA 75023</t>
  </si>
  <si>
    <t>J.12.000 DWB/6/WA 80101</t>
  </si>
  <si>
    <t>J.12.000 DWB/6/WA 80104</t>
  </si>
  <si>
    <t>J.12.000 DWB/6/WA 80105</t>
  </si>
  <si>
    <t>J.12.000 DWB/6/WA 80120</t>
  </si>
  <si>
    <t>U.12.000 DWB/6/WA 92109</t>
  </si>
  <si>
    <t>U.12.000 DWM/1/NG 70005</t>
  </si>
  <si>
    <t>U.12.000 DWM/1/PO 70005</t>
  </si>
  <si>
    <t>U.12.000 DWM/1/ON 70005</t>
  </si>
  <si>
    <t>U.12.000 DWM/3 60016</t>
  </si>
  <si>
    <t>U.12.000 DWM/3 75023</t>
  </si>
  <si>
    <t>U.12.000 DWM/4/PU 70005</t>
  </si>
  <si>
    <t>U.12.000 DWM/4/OR 70005</t>
  </si>
  <si>
    <t>U.12.000 DWM/4/OJ 70005</t>
  </si>
  <si>
    <t>U.12.000 DZM/4 60016</t>
  </si>
  <si>
    <t>Czy jest zadanie w opisówce?</t>
  </si>
  <si>
    <t>korekta nazwy zadania (dawniej było DWB/6/WU/PO)</t>
  </si>
  <si>
    <t>Wpływy z opłat za korzystanie z wyżywienia w jednostkach realizujących zadania z zakresu wychowania przedszkolnego</t>
  </si>
  <si>
    <t>• odpłatność za żywienie dzieci w szkołach</t>
  </si>
  <si>
    <t>Wypełnione pozycje</t>
  </si>
  <si>
    <t xml:space="preserve">• zwrot kosztów procesów sądowych </t>
  </si>
  <si>
    <t>• zwrot kosztów zastępstwa procesowego / zasądzonych kosztów zastępstwa sądowego</t>
  </si>
  <si>
    <t>Poziom realizacji planu dochodów wynika z przekazania planowanej liczby 383 m2 gruntów w użytkowanie wieczyste.</t>
  </si>
  <si>
    <t>Poziom realizacji planu dochodów wynika z zawarcia 70 nowych umów, aktualizacji czynszu dzierżawnego za 2025 r. oraz z zakończonych postępowań sądowych o podwyżkę czynszu dzierżawnego ze Spółdzielnią Mieszkaniową Przy Metrze i Spółdzielnią Mieszkaniową Migdałowa</t>
  </si>
  <si>
    <t>Poziom realizacji planu dochodów wynika z naliczeń wynagrodzeń z tytułu bezumownego korzystania z nieruchomości oraz zawarcia 30 nowych umów liniowych</t>
  </si>
  <si>
    <t>Wyższy poziom realizacji planu dochodów wynika z uzyskania większych, niż planowano wpływów z tytułu wydanych decyzji, a także ze zwiększonej liczby rozpatrzonych wniosków o ustalenie opłaty jednorazowej, w związku z przeprowadzoną w 2025 r. w Dzielnicy Ursynów waloryzacją opłaty przekształceniowej.</t>
  </si>
  <si>
    <r>
      <t xml:space="preserve">ul. </t>
    </r>
    <r>
      <rPr>
        <sz val="6"/>
        <color rgb="FFFF0000"/>
        <rFont val="Arial"/>
        <family val="2"/>
        <charset val="238"/>
      </rPr>
      <t>J. Rosoła (działka ewidencyjna nr 2/71 z obrębu 1-10-29)</t>
    </r>
  </si>
  <si>
    <r>
      <t xml:space="preserve">Sprzedaż nieruchomości w trybie </t>
    </r>
    <r>
      <rPr>
        <sz val="6"/>
        <color rgb="FFFF0000"/>
        <rFont val="Arial"/>
        <family val="2"/>
        <charset val="238"/>
      </rPr>
      <t>bezprzetargowym</t>
    </r>
  </si>
  <si>
    <r>
      <t xml:space="preserve">ul. </t>
    </r>
    <r>
      <rPr>
        <sz val="6"/>
        <color rgb="FFFF0000"/>
        <rFont val="Arial"/>
        <family val="2"/>
        <charset val="238"/>
      </rPr>
      <t>Zatorze, Otomańska (działka ewidencyjna nr 18/24 z obrębu 1-08-19 i nr 18/24 z obrębu 1-08-20)</t>
    </r>
  </si>
  <si>
    <r>
      <t xml:space="preserve">ul. </t>
    </r>
    <r>
      <rPr>
        <sz val="6"/>
        <color rgb="FFFF0000"/>
        <rFont val="Arial"/>
        <family val="2"/>
        <charset val="238"/>
      </rPr>
      <t>Aleja Komisji Edukacji Narodowej (działka ewidencyjna nr 17/20 z obrębu 1-10-10)</t>
    </r>
  </si>
  <si>
    <r>
      <t xml:space="preserve">ul. </t>
    </r>
    <r>
      <rPr>
        <sz val="6"/>
        <color rgb="FFFF0000"/>
        <rFont val="Arial"/>
        <family val="2"/>
        <charset val="238"/>
      </rPr>
      <t>Albatrosów 7 (działka ewidencyjna nr 83 z obrębu 1-10-73 - sprzedaż udziału w wysokości 195/1536)</t>
    </r>
  </si>
  <si>
    <r>
      <t xml:space="preserve">Na poziom realizacji planu dochodów wpłynęło odszkodowanie za grunty przejęte pod budowę dróg </t>
    </r>
    <r>
      <rPr>
        <sz val="6"/>
        <color rgb="FFFF0000"/>
        <rFont val="Arial"/>
        <family val="2"/>
        <charset val="238"/>
      </rPr>
      <t>ekspresowych S2-Południowej Obwodnicy Warszawy, tj. działki ewidencyjnej nr 2/9 z obrębu 1-11-02 o pow. 0,3422 ha</t>
    </r>
  </si>
  <si>
    <t xml:space="preserve"> • dz. ewid. nr 2/9 z obrębu 1-11-02 - decyzja Wojewody Mazowieckiego nr 3910/2025 z 20.10.2025 r. </t>
  </si>
  <si>
    <t>Imię i Nazwisko: Krzysztof Szklanko</t>
  </si>
  <si>
    <t>Nr tel. 22 443 71 81</t>
  </si>
  <si>
    <t>E-mail: kszklanko@um.warszawa.pl</t>
  </si>
  <si>
    <t>• opłaty za wydanie legitymacji Nauczyciela</t>
  </si>
  <si>
    <t>dot. DBFO</t>
  </si>
  <si>
    <t>dot. WGN</t>
  </si>
  <si>
    <t>dot. OPS</t>
  </si>
  <si>
    <t>dot. DBFO (81.262,17 zł) i OPS (4.625 zł)</t>
  </si>
  <si>
    <t>• odpłatność za żywienie podopiecznych OPS</t>
  </si>
  <si>
    <t xml:space="preserve">• odpłatność za pobyt i żywienie w Dziennym Domu Pomocy Społecznej </t>
  </si>
  <si>
    <r>
      <t>• odpłatność za pobyt</t>
    </r>
    <r>
      <rPr>
        <i/>
        <sz val="6"/>
        <color rgb="FFFF0000"/>
        <rFont val="Arial"/>
        <family val="2"/>
        <charset val="238"/>
      </rPr>
      <t xml:space="preserve"> w Centrum Opiekuńczo - Mieszkalnym "Ursynów"</t>
    </r>
  </si>
  <si>
    <t>• odpłatność za usługi opiekuńcze, specjalistyczne, teleopieki</t>
  </si>
  <si>
    <t>Poziom realizacji planu dochodów wynika z wpływów za odpłatności za posiłki wynikające ze zmiany zasad odpłatności za żywienie dzieci w Szkołach Podstawowych oraz Liceach, zajęcia opiekuńcze w czasie trwania akcji "Zima w mieście" i "Lato w mieście" świadczonych przez Szkoły Podstawowe, usługi opiekuńcze i żywienie podopiecznych OPS, Dziennego Domu Pomocy Społecznej i Centrum Opiekuńczo - Mieszkalnego "Ursynów".</t>
  </si>
  <si>
    <t>Poziom realizacji planu dochodów wynika ze wzrostu stawek czynszu oraz prowadzonej windykacji opłat.</t>
  </si>
  <si>
    <t>Poziom realizacji planu dochodów wynika z większej liczby niż planowano podpisanych umów z najmu lokali.</t>
  </si>
  <si>
    <t>dot. WBK</t>
  </si>
  <si>
    <t>C/USN/I/P2/36</t>
  </si>
  <si>
    <t xml:space="preserve"> • Budowa i modernizacja infrastruktury drogowej na terenie Zielonego Ursynowa</t>
  </si>
  <si>
    <t>C/USN/I/P2/43</t>
  </si>
  <si>
    <t xml:space="preserve"> • Budowa i modernizacja infrastruktury drogowej na terenie Wysokiego Ursynowa</t>
  </si>
  <si>
    <t>Źródła z najwyższymi kwotami zrealizowanych dochodów:</t>
  </si>
  <si>
    <t>• odszkodowanie za niedostarczenie przesyłki pocztowej</t>
  </si>
  <si>
    <t>• odszkodowanie od ubezpieczyciela z tytułu nieusunięcia, bądź niewłaściwego usunięcia wad i usterek</t>
  </si>
  <si>
    <t>• z tytułu niedotrzymania warunków lub nieterminowej realizacji umów zawartych z DBFO</t>
  </si>
  <si>
    <t>• z tytułu niedotrzymania warunków lub nieterminowej realizacji umów zawartych z Urzędem</t>
  </si>
  <si>
    <t>Zadania, które nleży uzupełnić</t>
  </si>
  <si>
    <t>Zadania już uzupełnione</t>
  </si>
  <si>
    <r>
      <t xml:space="preserve">Dochody z tytułu użytkowania wieczystego nieruchomości pozyskano z opłat rocznych od osób fizycznych/prawnych: 
Poziom realizacji planu dochodów wynika z: 
1. Aktualizacji wysokości opłat rocznych z tytułu użytkowania wieczystego gruntów
2. Orzeczeń Samorządowego Kolegium Odwoławczego na rzecz m.st. Warszawy
3. Wpłaconych kwot po terminie wskazanym w ustawie o gospodarce nieruchomościami oraz kwot wyegzekowanych w postępowaniach sądowych i egzekucyjnych 
</t>
    </r>
    <r>
      <rPr>
        <sz val="6"/>
        <color rgb="FFFF0000"/>
        <rFont val="Arial"/>
        <family val="2"/>
        <charset val="238"/>
      </rPr>
      <t xml:space="preserve">4. Ustanowienia użytkowania wieczytego (wyrok Sądu Okręgowego w Warszawie, III Wydział Cywilny sygn. akt III C 302/15 z 26 września 2024 r., akt notarialny Repertorium A nr 1031/2024 z 21 lutego 2024 r.) </t>
    </r>
  </si>
  <si>
    <t>Poziom realizacji planu dochodów wynika z bieżących wpłat świadczeń od najemców lokali mieszkalnych i użytkowych za media komunalne i odbiór odpadów oraz z wyższych niż zakładano wpływów z tytułu co, ccw, zw, kanalizacji i prowadzonej windykacji.</t>
  </si>
  <si>
    <t>• samochód służbowy Ford Focus 1,6 MR 08 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</si>
</sst>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6"/>
      <color indexed="8"/>
      <name val="Arial"/>
      <family val="2"/>
      <charset val="238"/>
    </font>
    <font>
      <b/>
      <sz val="11"/>
      <name val="Aptos Narrow"/>
      <family val="2"/>
      <charset val="238"/>
      <scheme val="minor"/>
    </font>
    <font>
      <b/>
      <sz val="6"/>
      <name val="Arial"/>
      <family val="2"/>
      <charset val="238"/>
    </font>
    <font>
      <sz val="10"/>
      <name val="Arial CE"/>
      <charset val="238"/>
    </font>
    <font>
      <i/>
      <sz val="6"/>
      <color indexed="8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name val="Aptos Narrow"/>
      <family val="2"/>
      <charset val="238"/>
      <scheme val="minor"/>
    </font>
    <font>
      <b/>
      <sz val="10"/>
      <color rgb="FF333399"/>
      <name val="Aptos Narrow"/>
      <family val="2"/>
      <charset val="238"/>
      <scheme val="minor"/>
    </font>
    <font>
      <sz val="11"/>
      <color rgb="FF4D4D4D"/>
      <name val="Aptos Narrow"/>
      <family val="2"/>
      <charset val="238"/>
      <scheme val="minor"/>
    </font>
    <font>
      <sz val="11"/>
      <color rgb="FF333399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b/>
      <i/>
      <sz val="11"/>
      <name val="Aptos Narrow"/>
      <family val="2"/>
      <charset val="238"/>
      <scheme val="minor"/>
    </font>
    <font>
      <sz val="11"/>
      <color rgb="FF6600CC"/>
      <name val="Aptos Narrow"/>
      <family val="2"/>
      <charset val="238"/>
      <scheme val="minor"/>
    </font>
    <font>
      <sz val="11"/>
      <color rgb="FFC00000"/>
      <name val="Aptos Narrow"/>
      <family val="2"/>
      <charset val="238"/>
      <scheme val="minor"/>
    </font>
    <font>
      <sz val="11"/>
      <color rgb="FF5F5F5F"/>
      <name val="Aptos Narrow"/>
      <family val="2"/>
      <charset val="238"/>
      <scheme val="minor"/>
    </font>
    <font>
      <b/>
      <sz val="6"/>
      <color rgb="FF333399"/>
      <name val="Arial"/>
      <family val="2"/>
      <charset val="238"/>
    </font>
    <font>
      <b/>
      <sz val="6"/>
      <color indexed="10"/>
      <name val="Arial"/>
      <family val="2"/>
      <charset val="238"/>
    </font>
    <font>
      <b/>
      <u/>
      <sz val="6"/>
      <color rgb="FF0000CC"/>
      <name val="Arial"/>
      <family val="2"/>
      <charset val="238"/>
    </font>
    <font>
      <b/>
      <sz val="6"/>
      <color rgb="FF0000CC"/>
      <name val="Arial"/>
      <family val="2"/>
      <charset val="238"/>
    </font>
    <font>
      <b/>
      <sz val="6"/>
      <color rgb="FF777777"/>
      <name val="Arial"/>
      <family val="2"/>
      <charset val="238"/>
    </font>
    <font>
      <b/>
      <sz val="6"/>
      <color rgb="FFC00000"/>
      <name val="Arial"/>
      <family val="2"/>
      <charset val="238"/>
    </font>
    <font>
      <b/>
      <sz val="6"/>
      <color rgb="FF0000FF"/>
      <name val="Arial"/>
      <family val="2"/>
      <charset val="238"/>
    </font>
    <font>
      <sz val="6"/>
      <color indexed="10"/>
      <name val="Arial"/>
      <family val="2"/>
      <charset val="238"/>
    </font>
    <font>
      <b/>
      <sz val="6"/>
      <color theme="1"/>
      <name val="Arial"/>
      <family val="2"/>
      <charset val="238"/>
    </font>
    <font>
      <b/>
      <u/>
      <sz val="6"/>
      <color rgb="FFFF0000"/>
      <name val="Arial"/>
      <family val="2"/>
      <charset val="238"/>
    </font>
    <font>
      <i/>
      <sz val="6"/>
      <color rgb="FFFF0000"/>
      <name val="Arial"/>
      <family val="2"/>
      <charset val="238"/>
    </font>
    <font>
      <b/>
      <u/>
      <sz val="6"/>
      <color theme="1"/>
      <name val="Arial"/>
      <family val="2"/>
      <charset val="238"/>
    </font>
    <font>
      <b/>
      <sz val="6"/>
      <color rgb="FFFF0000"/>
      <name val="Arial"/>
      <family val="2"/>
      <charset val="238"/>
    </font>
    <font>
      <b/>
      <i/>
      <sz val="6"/>
      <color theme="1"/>
      <name val="Arial"/>
      <family val="2"/>
      <charset val="238"/>
    </font>
    <font>
      <sz val="6"/>
      <name val="Arial"/>
      <family val="2"/>
      <charset val="238"/>
    </font>
    <font>
      <u/>
      <sz val="6"/>
      <name val="Arial"/>
      <family val="2"/>
      <charset val="238"/>
    </font>
    <font>
      <sz val="6"/>
      <color rgb="FFFF0000"/>
      <name val="Arial"/>
      <family val="2"/>
      <charset val="238"/>
    </font>
    <font>
      <vertAlign val="superscript"/>
      <sz val="6"/>
      <name val="Arial"/>
      <family val="2"/>
      <charset val="238"/>
    </font>
    <font>
      <strike/>
      <sz val="6"/>
      <name val="Arial"/>
      <family val="2"/>
      <charset val="238"/>
    </font>
    <font>
      <b/>
      <i/>
      <sz val="6"/>
      <color rgb="FF0000CC"/>
      <name val="Arial"/>
      <family val="2"/>
      <charset val="238"/>
    </font>
    <font>
      <i/>
      <sz val="6"/>
      <name val="Arial"/>
      <family val="2"/>
      <charset val="238"/>
    </font>
    <font>
      <i/>
      <sz val="6"/>
      <color indexed="10"/>
      <name val="Arial"/>
      <family val="2"/>
      <charset val="238"/>
    </font>
    <font>
      <i/>
      <sz val="6"/>
      <color indexed="9"/>
      <name val="Arial"/>
      <family val="2"/>
      <charset val="238"/>
    </font>
    <font>
      <b/>
      <i/>
      <sz val="6"/>
      <color rgb="FFFF0000"/>
      <name val="Arial"/>
      <family val="2"/>
      <charset val="238"/>
    </font>
    <font>
      <i/>
      <sz val="6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color rgb="FF0000CC"/>
      <name val="Calibri"/>
      <family val="2"/>
      <charset val="238"/>
    </font>
    <font>
      <b/>
      <sz val="11"/>
      <color rgb="FF0000CC"/>
      <name val="Calibri"/>
      <family val="2"/>
      <charset val="238"/>
    </font>
    <font>
      <b/>
      <sz val="10"/>
      <color rgb="FF0000CC"/>
      <name val="Calibri"/>
      <family val="2"/>
      <charset val="238"/>
    </font>
    <font>
      <sz val="11"/>
      <color rgb="FF4D4D4D"/>
      <name val="Calibri"/>
      <family val="2"/>
      <charset val="238"/>
    </font>
    <font>
      <sz val="11"/>
      <color rgb="FF0000CC"/>
      <name val="Calibri"/>
      <family val="2"/>
      <charset val="238"/>
    </font>
    <font>
      <i/>
      <sz val="11"/>
      <name val="Calibri"/>
      <family val="2"/>
      <charset val="238"/>
    </font>
    <font>
      <b/>
      <sz val="1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sz val="6"/>
      <color rgb="FFC00000"/>
      <name val="Arial"/>
      <family val="2"/>
      <charset val="238"/>
    </font>
    <font>
      <i/>
      <sz val="6"/>
      <color rgb="FFFF0000"/>
      <name val="Arial CE"/>
      <charset val="238"/>
    </font>
    <font>
      <b/>
      <sz val="6"/>
      <color rgb="FF006600"/>
      <name val="Arial"/>
      <family val="2"/>
      <charset val="238"/>
    </font>
    <font>
      <b/>
      <sz val="5"/>
      <name val="Arial"/>
      <family val="2"/>
      <charset val="238"/>
    </font>
    <font>
      <b/>
      <sz val="5"/>
      <color rgb="FF0000FF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499984740745262"/>
        <bgColor indexed="22"/>
      </patternFill>
    </fill>
    <fill>
      <patternFill patternType="solid">
        <fgColor theme="3" tint="0.89999084444715716"/>
        <bgColor indexed="22"/>
      </patternFill>
    </fill>
    <fill>
      <patternFill patternType="solid">
        <fgColor theme="3" tint="0.749992370372631"/>
        <bgColor indexed="22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EBFD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ashDot">
        <color auto="1"/>
      </left>
      <right/>
      <top style="dashDot">
        <color auto="1"/>
      </top>
      <bottom style="dashDot">
        <color auto="1"/>
      </bottom>
      <diagonal/>
    </border>
    <border>
      <left/>
      <right style="dashDot">
        <color auto="1"/>
      </right>
      <top style="dashDot">
        <color auto="1"/>
      </top>
      <bottom style="dashDot">
        <color auto="1"/>
      </bottom>
      <diagonal/>
    </border>
    <border>
      <left/>
      <right/>
      <top/>
      <bottom style="double">
        <color auto="1"/>
      </bottom>
      <diagonal/>
    </border>
    <border>
      <left style="dashDot">
        <color auto="1"/>
      </left>
      <right/>
      <top style="dashDot">
        <color auto="1"/>
      </top>
      <bottom style="double">
        <color auto="1"/>
      </bottom>
      <diagonal/>
    </border>
    <border>
      <left/>
      <right style="dashDot">
        <color auto="1"/>
      </right>
      <top style="dashDot">
        <color auto="1"/>
      </top>
      <bottom style="double">
        <color auto="1"/>
      </bottom>
      <diagonal/>
    </border>
    <border>
      <left style="dashDot">
        <color auto="1"/>
      </left>
      <right/>
      <top/>
      <bottom/>
      <diagonal/>
    </border>
    <border>
      <left/>
      <right style="dashDot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3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4" applyAlignment="1">
      <alignment vertical="center"/>
    </xf>
    <xf numFmtId="0" fontId="1" fillId="0" borderId="0" xfId="5" applyAlignment="1">
      <alignment vertical="center"/>
    </xf>
    <xf numFmtId="49" fontId="3" fillId="12" borderId="13" xfId="6" applyNumberFormat="1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8" fillId="12" borderId="6" xfId="6" applyFont="1" applyFill="1" applyBorder="1" applyAlignment="1">
      <alignment horizontal="center" vertical="center"/>
    </xf>
    <xf numFmtId="0" fontId="14" fillId="12" borderId="6" xfId="6" applyFont="1" applyFill="1" applyBorder="1" applyAlignment="1">
      <alignment horizontal="center" vertical="center" wrapText="1"/>
    </xf>
    <xf numFmtId="0" fontId="8" fillId="12" borderId="26" xfId="6" applyFont="1" applyFill="1" applyBorder="1" applyAlignment="1">
      <alignment horizontal="center" vertical="center"/>
    </xf>
    <xf numFmtId="0" fontId="14" fillId="12" borderId="27" xfId="6" applyFont="1" applyFill="1" applyBorder="1" applyAlignment="1">
      <alignment horizontal="center" vertical="center" wrapText="1"/>
    </xf>
    <xf numFmtId="0" fontId="3" fillId="0" borderId="13" xfId="6" applyFont="1" applyBorder="1" applyAlignment="1">
      <alignment vertical="center" wrapText="1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1" fillId="0" borderId="0" xfId="7" applyAlignment="1">
      <alignment vertical="center"/>
    </xf>
    <xf numFmtId="0" fontId="1" fillId="0" borderId="18" xfId="6" applyFont="1" applyBorder="1" applyAlignment="1">
      <alignment vertical="center"/>
    </xf>
    <xf numFmtId="0" fontId="1" fillId="0" borderId="28" xfId="6" applyFont="1" applyBorder="1" applyAlignment="1">
      <alignment vertical="center"/>
    </xf>
    <xf numFmtId="0" fontId="1" fillId="0" borderId="0" xfId="6" applyFont="1" applyAlignment="1">
      <alignment horizontal="center" vertical="center"/>
    </xf>
    <xf numFmtId="0" fontId="10" fillId="0" borderId="13" xfId="6" applyFont="1" applyBorder="1" applyAlignment="1">
      <alignment vertical="center"/>
    </xf>
    <xf numFmtId="0" fontId="10" fillId="0" borderId="28" xfId="6" applyFont="1" applyBorder="1" applyAlignment="1">
      <alignment vertical="center"/>
    </xf>
    <xf numFmtId="0" fontId="15" fillId="0" borderId="13" xfId="6" applyFont="1" applyBorder="1" applyAlignment="1">
      <alignment vertical="center" wrapText="1"/>
    </xf>
    <xf numFmtId="0" fontId="16" fillId="0" borderId="13" xfId="6" applyFont="1" applyBorder="1" applyAlignment="1">
      <alignment vertical="center"/>
    </xf>
    <xf numFmtId="0" fontId="16" fillId="0" borderId="28" xfId="6" applyFont="1" applyBorder="1" applyAlignment="1">
      <alignment vertical="center"/>
    </xf>
    <xf numFmtId="0" fontId="16" fillId="0" borderId="0" xfId="6" applyFont="1" applyAlignment="1">
      <alignment horizontal="center" vertical="center"/>
    </xf>
    <xf numFmtId="0" fontId="10" fillId="0" borderId="13" xfId="6" applyFont="1" applyBorder="1" applyAlignment="1">
      <alignment vertical="center" wrapText="1"/>
    </xf>
    <xf numFmtId="0" fontId="1" fillId="0" borderId="13" xfId="6" applyFont="1" applyBorder="1" applyAlignment="1">
      <alignment vertical="center"/>
    </xf>
    <xf numFmtId="0" fontId="0" fillId="0" borderId="13" xfId="6" applyFont="1" applyBorder="1" applyAlignment="1">
      <alignment vertical="center"/>
    </xf>
    <xf numFmtId="0" fontId="10" fillId="0" borderId="13" xfId="6" applyFont="1" applyBorder="1" applyAlignment="1">
      <alignment horizontal="left" vertical="center" wrapText="1"/>
    </xf>
    <xf numFmtId="49" fontId="10" fillId="0" borderId="13" xfId="6" applyNumberFormat="1" applyFont="1" applyBorder="1" applyAlignment="1">
      <alignment vertical="center" wrapText="1"/>
    </xf>
    <xf numFmtId="0" fontId="17" fillId="13" borderId="13" xfId="6" applyFont="1" applyFill="1" applyBorder="1" applyAlignment="1">
      <alignment vertical="center" wrapText="1"/>
    </xf>
    <xf numFmtId="0" fontId="17" fillId="0" borderId="0" xfId="5" applyFont="1" applyAlignment="1">
      <alignment vertical="center"/>
    </xf>
    <xf numFmtId="0" fontId="1" fillId="0" borderId="19" xfId="6" applyFont="1" applyBorder="1" applyAlignment="1">
      <alignment vertical="center"/>
    </xf>
    <xf numFmtId="0" fontId="0" fillId="0" borderId="19" xfId="6" applyFont="1" applyBorder="1" applyAlignment="1">
      <alignment vertical="center"/>
    </xf>
    <xf numFmtId="0" fontId="16" fillId="0" borderId="29" xfId="6" applyFont="1" applyBorder="1" applyAlignment="1">
      <alignment vertical="center"/>
    </xf>
    <xf numFmtId="0" fontId="16" fillId="0" borderId="20" xfId="6" applyFont="1" applyBorder="1" applyAlignment="1">
      <alignment vertical="center"/>
    </xf>
    <xf numFmtId="0" fontId="1" fillId="0" borderId="30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/>
    </xf>
    <xf numFmtId="0" fontId="0" fillId="0" borderId="0" xfId="5" applyFont="1" applyAlignment="1">
      <alignment vertical="center"/>
    </xf>
    <xf numFmtId="0" fontId="10" fillId="14" borderId="13" xfId="6" applyFont="1" applyFill="1" applyBorder="1" applyAlignment="1">
      <alignment vertical="center" wrapText="1"/>
    </xf>
    <xf numFmtId="0" fontId="10" fillId="15" borderId="13" xfId="6" applyFont="1" applyFill="1" applyBorder="1" applyAlignment="1">
      <alignment vertical="center" wrapText="1"/>
    </xf>
    <xf numFmtId="3" fontId="10" fillId="0" borderId="13" xfId="6" applyNumberFormat="1" applyFont="1" applyBorder="1" applyAlignment="1">
      <alignment vertical="center" wrapText="1"/>
    </xf>
    <xf numFmtId="0" fontId="15" fillId="0" borderId="13" xfId="6" applyFont="1" applyBorder="1" applyAlignment="1">
      <alignment horizontal="left" vertical="center" wrapText="1"/>
    </xf>
    <xf numFmtId="3" fontId="19" fillId="0" borderId="0" xfId="4" applyNumberFormat="1" applyFont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3" fontId="21" fillId="0" borderId="31" xfId="0" applyNumberFormat="1" applyFont="1" applyBorder="1" applyAlignment="1">
      <alignment horizontal="left" vertical="center"/>
    </xf>
    <xf numFmtId="4" fontId="22" fillId="0" borderId="32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left" vertical="center"/>
    </xf>
    <xf numFmtId="4" fontId="4" fillId="0" borderId="32" xfId="0" applyNumberFormat="1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3" fontId="22" fillId="0" borderId="34" xfId="0" applyNumberFormat="1" applyFont="1" applyBorder="1" applyAlignment="1">
      <alignment horizontal="center" vertical="center" wrapText="1"/>
    </xf>
    <xf numFmtId="4" fontId="22" fillId="0" borderId="3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wrapText="1"/>
    </xf>
    <xf numFmtId="4" fontId="4" fillId="0" borderId="35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3" fontId="22" fillId="0" borderId="36" xfId="0" applyNumberFormat="1" applyFont="1" applyBorder="1" applyAlignment="1">
      <alignment vertical="center"/>
    </xf>
    <xf numFmtId="4" fontId="22" fillId="0" borderId="37" xfId="0" applyNumberFormat="1" applyFont="1" applyBorder="1" applyAlignment="1">
      <alignment vertical="center"/>
    </xf>
    <xf numFmtId="4" fontId="4" fillId="0" borderId="36" xfId="0" applyNumberFormat="1" applyFont="1" applyBorder="1" applyAlignment="1">
      <alignment vertical="center"/>
    </xf>
    <xf numFmtId="4" fontId="4" fillId="0" borderId="37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/>
    </xf>
    <xf numFmtId="0" fontId="29" fillId="0" borderId="0" xfId="0" applyFont="1" applyAlignment="1">
      <alignment vertical="center" wrapText="1"/>
    </xf>
    <xf numFmtId="0" fontId="27" fillId="2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164" fontId="27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left" vertical="top" wrapText="1" indent="1"/>
    </xf>
    <xf numFmtId="0" fontId="26" fillId="0" borderId="0" xfId="0" applyFont="1" applyAlignment="1">
      <alignment horizontal="righ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0" fontId="33" fillId="0" borderId="0" xfId="1" applyNumberFormat="1" applyFont="1" applyAlignment="1">
      <alignment horizontal="right" vertical="center"/>
    </xf>
    <xf numFmtId="164" fontId="33" fillId="0" borderId="0" xfId="1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quotePrefix="1" applyFont="1" applyAlignment="1">
      <alignment horizontal="left" vertical="center" indent="1"/>
    </xf>
    <xf numFmtId="3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vertical="center"/>
    </xf>
    <xf numFmtId="164" fontId="33" fillId="0" borderId="0" xfId="1" applyNumberFormat="1" applyFont="1" applyAlignment="1">
      <alignment horizontal="right" vertical="center"/>
    </xf>
    <xf numFmtId="0" fontId="33" fillId="0" borderId="0" xfId="0" applyFont="1" applyAlignment="1">
      <alignment horizontal="left" vertical="center" indent="1"/>
    </xf>
    <xf numFmtId="4" fontId="33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left" vertical="center" wrapText="1" indent="1"/>
    </xf>
    <xf numFmtId="10" fontId="33" fillId="0" borderId="0" xfId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164" fontId="4" fillId="7" borderId="0" xfId="0" applyNumberFormat="1" applyFont="1" applyFill="1" applyAlignment="1">
      <alignment horizontal="center" vertical="center"/>
    </xf>
    <xf numFmtId="0" fontId="33" fillId="0" borderId="0" xfId="0" applyFont="1" applyAlignment="1">
      <alignment horizontal="left" vertical="center" wrapText="1" indent="2"/>
    </xf>
    <xf numFmtId="3" fontId="4" fillId="5" borderId="0" xfId="0" applyNumberFormat="1" applyFont="1" applyFill="1" applyAlignment="1">
      <alignment vertical="center"/>
    </xf>
    <xf numFmtId="4" fontId="4" fillId="5" borderId="0" xfId="0" applyNumberFormat="1" applyFont="1" applyFill="1" applyAlignment="1">
      <alignment vertical="center"/>
    </xf>
    <xf numFmtId="164" fontId="4" fillId="5" borderId="0" xfId="1" applyNumberFormat="1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164" fontId="3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0" fontId="4" fillId="0" borderId="0" xfId="0" applyNumberFormat="1" applyFont="1" applyAlignment="1">
      <alignment horizontal="right" vertical="center"/>
    </xf>
    <xf numFmtId="3" fontId="4" fillId="7" borderId="0" xfId="0" applyNumberFormat="1" applyFont="1" applyFill="1" applyAlignment="1">
      <alignment vertical="center"/>
    </xf>
    <xf numFmtId="4" fontId="4" fillId="7" borderId="0" xfId="0" applyNumberFormat="1" applyFont="1" applyFill="1" applyAlignment="1">
      <alignment vertical="center"/>
    </xf>
    <xf numFmtId="164" fontId="4" fillId="7" borderId="0" xfId="1" applyNumberFormat="1" applyFont="1" applyFill="1" applyAlignment="1">
      <alignment horizontal="right" vertical="center"/>
    </xf>
    <xf numFmtId="10" fontId="33" fillId="0" borderId="0" xfId="1" applyNumberFormat="1" applyFont="1" applyBorder="1" applyAlignment="1">
      <alignment vertical="center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vertical="center" wrapText="1"/>
    </xf>
    <xf numFmtId="3" fontId="4" fillId="6" borderId="0" xfId="0" applyNumberFormat="1" applyFont="1" applyFill="1" applyAlignment="1">
      <alignment vertical="center"/>
    </xf>
    <xf numFmtId="4" fontId="4" fillId="6" borderId="0" xfId="0" applyNumberFormat="1" applyFont="1" applyFill="1" applyAlignment="1">
      <alignment vertical="center"/>
    </xf>
    <xf numFmtId="164" fontId="4" fillId="6" borderId="0" xfId="1" applyNumberFormat="1" applyFont="1" applyFill="1" applyAlignment="1">
      <alignment horizontal="right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3" fontId="33" fillId="0" borderId="0" xfId="0" applyNumberFormat="1" applyFont="1" applyAlignment="1">
      <alignment vertical="center" wrapText="1"/>
    </xf>
    <xf numFmtId="3" fontId="33" fillId="0" borderId="0" xfId="0" applyNumberFormat="1" applyFont="1" applyAlignment="1">
      <alignment vertical="center"/>
    </xf>
    <xf numFmtId="4" fontId="33" fillId="0" borderId="0" xfId="0" applyNumberFormat="1" applyFont="1" applyAlignment="1">
      <alignment vertical="center" wrapText="1"/>
    </xf>
    <xf numFmtId="0" fontId="33" fillId="0" borderId="0" xfId="0" quotePrefix="1" applyFont="1" applyAlignment="1">
      <alignment horizontal="right" vertical="center"/>
    </xf>
    <xf numFmtId="0" fontId="33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 wrapText="1"/>
    </xf>
    <xf numFmtId="3" fontId="34" fillId="2" borderId="0" xfId="0" applyNumberFormat="1" applyFont="1" applyFill="1" applyAlignment="1">
      <alignment vertical="center" wrapText="1"/>
    </xf>
    <xf numFmtId="4" fontId="34" fillId="2" borderId="0" xfId="0" applyNumberFormat="1" applyFont="1" applyFill="1" applyAlignment="1">
      <alignment vertical="center" wrapText="1"/>
    </xf>
    <xf numFmtId="164" fontId="34" fillId="3" borderId="0" xfId="1" applyNumberFormat="1" applyFont="1" applyFill="1" applyAlignment="1">
      <alignment horizontal="right"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quotePrefix="1" applyFont="1" applyAlignment="1">
      <alignment vertical="center" wrapText="1"/>
    </xf>
    <xf numFmtId="164" fontId="33" fillId="0" borderId="0" xfId="0" applyNumberFormat="1" applyFont="1" applyAlignment="1">
      <alignment vertical="center" wrapText="1"/>
    </xf>
    <xf numFmtId="0" fontId="4" fillId="6" borderId="0" xfId="0" applyFont="1" applyFill="1" applyAlignment="1">
      <alignment horizontal="left" vertical="center" wrapText="1"/>
    </xf>
    <xf numFmtId="164" fontId="34" fillId="3" borderId="0" xfId="0" applyNumberFormat="1" applyFont="1" applyFill="1" applyAlignment="1">
      <alignment horizontal="right" vertical="center" wrapText="1"/>
    </xf>
    <xf numFmtId="3" fontId="34" fillId="3" borderId="0" xfId="0" applyNumberFormat="1" applyFont="1" applyFill="1" applyAlignment="1">
      <alignment vertical="center" wrapText="1"/>
    </xf>
    <xf numFmtId="4" fontId="34" fillId="3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3" fontId="33" fillId="2" borderId="0" xfId="0" applyNumberFormat="1" applyFont="1" applyFill="1" applyAlignment="1">
      <alignment vertical="center" wrapText="1"/>
    </xf>
    <xf numFmtId="4" fontId="33" fillId="2" borderId="0" xfId="0" applyNumberFormat="1" applyFont="1" applyFill="1" applyAlignment="1">
      <alignment vertical="center" wrapText="1"/>
    </xf>
    <xf numFmtId="0" fontId="33" fillId="2" borderId="0" xfId="0" applyFont="1" applyFill="1" applyAlignment="1">
      <alignment vertical="center" wrapText="1"/>
    </xf>
    <xf numFmtId="0" fontId="35" fillId="0" borderId="0" xfId="0" applyFont="1" applyAlignment="1">
      <alignment vertical="center" wrapText="1"/>
    </xf>
    <xf numFmtId="3" fontId="37" fillId="0" borderId="0" xfId="0" applyNumberFormat="1" applyFont="1" applyAlignment="1">
      <alignment vertical="center" wrapText="1"/>
    </xf>
    <xf numFmtId="4" fontId="37" fillId="0" borderId="0" xfId="0" applyNumberFormat="1" applyFont="1" applyAlignment="1">
      <alignment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4" fontId="39" fillId="2" borderId="0" xfId="0" applyNumberFormat="1" applyFont="1" applyFill="1" applyAlignment="1">
      <alignment vertical="center" wrapText="1"/>
    </xf>
    <xf numFmtId="0" fontId="40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4" fontId="39" fillId="0" borderId="0" xfId="0" applyNumberFormat="1" applyFont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39" fillId="0" borderId="0" xfId="0" quotePrefix="1" applyFont="1" applyAlignment="1">
      <alignment horizontal="right" vertical="center"/>
    </xf>
    <xf numFmtId="3" fontId="39" fillId="0" borderId="0" xfId="0" applyNumberFormat="1" applyFont="1" applyAlignment="1">
      <alignment vertical="center" wrapText="1"/>
    </xf>
    <xf numFmtId="164" fontId="39" fillId="0" borderId="0" xfId="1" applyNumberFormat="1" applyFont="1" applyAlignment="1">
      <alignment horizontal="right" vertical="center"/>
    </xf>
    <xf numFmtId="0" fontId="6" fillId="0" borderId="0" xfId="0" quotePrefix="1" applyFont="1" applyAlignment="1">
      <alignment wrapText="1"/>
    </xf>
    <xf numFmtId="0" fontId="41" fillId="0" borderId="0" xfId="0" applyFont="1" applyAlignment="1">
      <alignment vertical="center"/>
    </xf>
    <xf numFmtId="0" fontId="39" fillId="0" borderId="0" xfId="0" quotePrefix="1" applyFont="1" applyAlignment="1">
      <alignment vertical="center"/>
    </xf>
    <xf numFmtId="164" fontId="39" fillId="0" borderId="0" xfId="0" applyNumberFormat="1" applyFont="1" applyAlignment="1">
      <alignment vertical="center" wrapText="1"/>
    </xf>
    <xf numFmtId="3" fontId="33" fillId="0" borderId="0" xfId="1" applyNumberFormat="1" applyFont="1" applyBorder="1" applyAlignment="1">
      <alignment vertical="center"/>
    </xf>
    <xf numFmtId="0" fontId="22" fillId="4" borderId="0" xfId="0" applyFont="1" applyFill="1" applyAlignment="1">
      <alignment vertical="center"/>
    </xf>
    <xf numFmtId="0" fontId="34" fillId="0" borderId="0" xfId="0" applyFont="1" applyAlignment="1">
      <alignment vertical="center" wrapText="1"/>
    </xf>
    <xf numFmtId="3" fontId="34" fillId="0" borderId="0" xfId="0" applyNumberFormat="1" applyFont="1" applyAlignment="1">
      <alignment vertical="center" wrapText="1"/>
    </xf>
    <xf numFmtId="4" fontId="34" fillId="0" borderId="0" xfId="0" applyNumberFormat="1" applyFont="1" applyAlignment="1">
      <alignment vertical="center" wrapText="1"/>
    </xf>
    <xf numFmtId="164" fontId="34" fillId="0" borderId="0" xfId="0" applyNumberFormat="1" applyFont="1" applyAlignment="1">
      <alignment horizontal="right" vertical="center" wrapText="1"/>
    </xf>
    <xf numFmtId="4" fontId="29" fillId="0" borderId="0" xfId="0" applyNumberFormat="1" applyFont="1" applyAlignment="1">
      <alignment horizontal="left" vertical="center" wrapText="1"/>
    </xf>
    <xf numFmtId="4" fontId="39" fillId="0" borderId="0" xfId="0" applyNumberFormat="1" applyFont="1" applyAlignment="1">
      <alignment vertical="center" wrapText="1"/>
    </xf>
    <xf numFmtId="4" fontId="42" fillId="0" borderId="0" xfId="0" applyNumberFormat="1" applyFont="1" applyAlignment="1">
      <alignment horizontal="left" vertical="center" wrapText="1"/>
    </xf>
    <xf numFmtId="4" fontId="39" fillId="2" borderId="0" xfId="0" applyNumberFormat="1" applyFont="1" applyFill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3" fontId="29" fillId="0" borderId="0" xfId="0" applyNumberFormat="1" applyFont="1" applyAlignment="1">
      <alignment horizontal="center" vertical="center" wrapText="1"/>
    </xf>
    <xf numFmtId="164" fontId="34" fillId="0" borderId="0" xfId="1" applyNumberFormat="1" applyFont="1" applyFill="1" applyAlignment="1">
      <alignment horizontal="right" vertical="center"/>
    </xf>
    <xf numFmtId="3" fontId="26" fillId="0" borderId="0" xfId="0" applyNumberFormat="1" applyFont="1" applyAlignment="1">
      <alignment vertical="center"/>
    </xf>
    <xf numFmtId="4" fontId="39" fillId="0" borderId="0" xfId="0" applyNumberFormat="1" applyFont="1" applyFill="1" applyAlignment="1">
      <alignment vertical="center" wrapText="1"/>
    </xf>
    <xf numFmtId="0" fontId="39" fillId="0" borderId="0" xfId="0" applyFont="1" applyAlignment="1">
      <alignment horizontal="left" vertical="center" wrapText="1"/>
    </xf>
    <xf numFmtId="4" fontId="43" fillId="0" borderId="0" xfId="0" applyNumberFormat="1" applyFont="1" applyAlignment="1">
      <alignment horizontal="left" vertical="center" wrapText="1"/>
    </xf>
    <xf numFmtId="4" fontId="34" fillId="0" borderId="0" xfId="0" applyNumberFormat="1" applyFont="1" applyFill="1" applyAlignment="1">
      <alignment vertical="center" wrapText="1"/>
    </xf>
    <xf numFmtId="164" fontId="33" fillId="0" borderId="0" xfId="0" applyNumberFormat="1" applyFont="1" applyAlignment="1">
      <alignment horizontal="right" vertical="center"/>
    </xf>
    <xf numFmtId="0" fontId="4" fillId="8" borderId="0" xfId="0" applyFont="1" applyFill="1" applyAlignment="1">
      <alignment horizontal="left" vertical="center" wrapText="1"/>
    </xf>
    <xf numFmtId="3" fontId="4" fillId="2" borderId="0" xfId="0" applyNumberFormat="1" applyFont="1" applyFill="1" applyAlignment="1">
      <alignment vertical="center" wrapText="1"/>
    </xf>
    <xf numFmtId="4" fontId="33" fillId="0" borderId="0" xfId="2" applyNumberFormat="1" applyFont="1" applyAlignment="1">
      <alignment vertical="center" wrapText="1"/>
    </xf>
    <xf numFmtId="164" fontId="33" fillId="0" borderId="0" xfId="0" applyNumberFormat="1" applyFont="1" applyAlignment="1">
      <alignment horizontal="center" vertical="center" wrapText="1"/>
    </xf>
    <xf numFmtId="4" fontId="22" fillId="0" borderId="0" xfId="0" applyNumberFormat="1" applyFont="1" applyAlignment="1">
      <alignment vertical="center" wrapText="1"/>
    </xf>
    <xf numFmtId="4" fontId="33" fillId="0" borderId="0" xfId="0" applyNumberFormat="1" applyFont="1" applyAlignment="1">
      <alignment horizontal="left" vertical="center" wrapText="1" indent="1"/>
    </xf>
    <xf numFmtId="0" fontId="33" fillId="2" borderId="0" xfId="0" applyFont="1" applyFill="1" applyAlignment="1">
      <alignment horizontal="left" vertical="center" wrapText="1" indent="1"/>
    </xf>
    <xf numFmtId="4" fontId="35" fillId="0" borderId="0" xfId="2" applyNumberFormat="1" applyFont="1" applyAlignment="1">
      <alignment vertical="center" wrapText="1"/>
    </xf>
    <xf numFmtId="0" fontId="34" fillId="2" borderId="0" xfId="0" applyFont="1" applyFill="1" applyAlignment="1">
      <alignment vertical="center"/>
    </xf>
    <xf numFmtId="0" fontId="33" fillId="2" borderId="0" xfId="0" applyFont="1" applyFill="1" applyAlignment="1">
      <alignment vertical="center"/>
    </xf>
    <xf numFmtId="164" fontId="26" fillId="0" borderId="0" xfId="0" applyNumberFormat="1" applyFont="1" applyAlignment="1">
      <alignment vertical="center"/>
    </xf>
    <xf numFmtId="0" fontId="44" fillId="0" borderId="0" xfId="0" applyFont="1"/>
    <xf numFmtId="3" fontId="27" fillId="0" borderId="0" xfId="4" applyNumberFormat="1" applyFont="1" applyAlignment="1" applyProtection="1">
      <alignment horizontal="center" vertical="center"/>
      <protection locked="0"/>
    </xf>
    <xf numFmtId="0" fontId="45" fillId="0" borderId="0" xfId="3" applyFont="1" applyAlignment="1">
      <alignment horizontal="center" vertical="center"/>
    </xf>
    <xf numFmtId="0" fontId="46" fillId="0" borderId="0" xfId="3" applyFont="1" applyAlignment="1">
      <alignment vertical="center"/>
    </xf>
    <xf numFmtId="0" fontId="47" fillId="0" borderId="0" xfId="3" applyFont="1" applyAlignment="1">
      <alignment horizontal="right" vertical="center"/>
    </xf>
    <xf numFmtId="3" fontId="48" fillId="0" borderId="1" xfId="4" applyNumberFormat="1" applyFont="1" applyBorder="1" applyAlignment="1">
      <alignment vertical="center"/>
    </xf>
    <xf numFmtId="4" fontId="48" fillId="0" borderId="1" xfId="4" applyNumberFormat="1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horizontal="right" vertical="center"/>
    </xf>
    <xf numFmtId="3" fontId="51" fillId="0" borderId="2" xfId="4" applyNumberFormat="1" applyFont="1" applyBorder="1" applyAlignment="1">
      <alignment vertical="center"/>
    </xf>
    <xf numFmtId="4" fontId="51" fillId="0" borderId="2" xfId="4" applyNumberFormat="1" applyFont="1" applyBorder="1" applyAlignment="1">
      <alignment vertical="center"/>
    </xf>
    <xf numFmtId="0" fontId="47" fillId="10" borderId="6" xfId="3" applyFont="1" applyFill="1" applyBorder="1" applyAlignment="1">
      <alignment horizontal="center" vertical="center" wrapText="1"/>
    </xf>
    <xf numFmtId="3" fontId="47" fillId="10" borderId="6" xfId="3" applyNumberFormat="1" applyFont="1" applyFill="1" applyBorder="1" applyAlignment="1">
      <alignment horizontal="center" vertical="center" wrapText="1"/>
    </xf>
    <xf numFmtId="3" fontId="49" fillId="0" borderId="6" xfId="3" applyNumberFormat="1" applyFont="1" applyBorder="1" applyAlignment="1">
      <alignment horizontal="center" vertical="center" wrapText="1"/>
    </xf>
    <xf numFmtId="4" fontId="49" fillId="0" borderId="6" xfId="3" applyNumberFormat="1" applyFont="1" applyBorder="1" applyAlignment="1">
      <alignment horizontal="center" vertical="center" wrapText="1"/>
    </xf>
    <xf numFmtId="0" fontId="45" fillId="11" borderId="8" xfId="3" applyFont="1" applyFill="1" applyBorder="1" applyAlignment="1">
      <alignment vertical="center"/>
    </xf>
    <xf numFmtId="0" fontId="46" fillId="0" borderId="9" xfId="3" applyFont="1" applyBorder="1" applyAlignment="1">
      <alignment vertical="center"/>
    </xf>
    <xf numFmtId="0" fontId="54" fillId="0" borderId="9" xfId="3" applyFont="1" applyBorder="1" applyAlignment="1">
      <alignment vertical="center"/>
    </xf>
    <xf numFmtId="0" fontId="45" fillId="11" borderId="10" xfId="3" applyFont="1" applyFill="1" applyBorder="1" applyAlignment="1">
      <alignment vertical="center"/>
    </xf>
    <xf numFmtId="0" fontId="45" fillId="11" borderId="11" xfId="3" applyFont="1" applyFill="1" applyBorder="1" applyAlignment="1">
      <alignment vertical="center"/>
    </xf>
    <xf numFmtId="0" fontId="45" fillId="11" borderId="12" xfId="3" applyFont="1" applyFill="1" applyBorder="1" applyAlignment="1">
      <alignment vertical="center"/>
    </xf>
    <xf numFmtId="0" fontId="45" fillId="11" borderId="13" xfId="3" applyFont="1" applyFill="1" applyBorder="1" applyAlignment="1">
      <alignment vertical="center"/>
    </xf>
    <xf numFmtId="0" fontId="47" fillId="10" borderId="14" xfId="3" applyFont="1" applyFill="1" applyBorder="1" applyAlignment="1">
      <alignment horizontal="left" vertical="center"/>
    </xf>
    <xf numFmtId="0" fontId="49" fillId="10" borderId="15" xfId="3" applyFont="1" applyFill="1" applyBorder="1" applyAlignment="1">
      <alignment vertical="center"/>
    </xf>
    <xf numFmtId="0" fontId="45" fillId="11" borderId="18" xfId="3" applyFont="1" applyFill="1" applyBorder="1" applyAlignment="1">
      <alignment vertical="center"/>
    </xf>
    <xf numFmtId="0" fontId="45" fillId="11" borderId="19" xfId="3" applyFont="1" applyFill="1" applyBorder="1" applyAlignment="1">
      <alignment vertical="center"/>
    </xf>
    <xf numFmtId="0" fontId="45" fillId="11" borderId="21" xfId="3" applyFont="1" applyFill="1" applyBorder="1" applyAlignment="1">
      <alignment vertical="center"/>
    </xf>
    <xf numFmtId="0" fontId="47" fillId="10" borderId="22" xfId="3" applyFont="1" applyFill="1" applyBorder="1" applyAlignment="1">
      <alignment horizontal="left" vertical="center"/>
    </xf>
    <xf numFmtId="0" fontId="49" fillId="10" borderId="23" xfId="3" applyFont="1" applyFill="1" applyBorder="1" applyAlignment="1">
      <alignment vertical="center"/>
    </xf>
    <xf numFmtId="0" fontId="45" fillId="0" borderId="0" xfId="3" applyFont="1" applyAlignment="1">
      <alignment vertical="center"/>
    </xf>
    <xf numFmtId="0" fontId="47" fillId="0" borderId="0" xfId="3" applyFont="1" applyAlignment="1">
      <alignment horizontal="left" vertical="center"/>
    </xf>
    <xf numFmtId="0" fontId="46" fillId="0" borderId="0" xfId="3" applyFont="1" applyAlignment="1">
      <alignment horizontal="center" vertical="center"/>
    </xf>
    <xf numFmtId="4" fontId="47" fillId="0" borderId="0" xfId="4" applyNumberFormat="1" applyFont="1" applyAlignment="1">
      <alignment vertical="center"/>
    </xf>
    <xf numFmtId="0" fontId="46" fillId="0" borderId="0" xfId="4" applyFont="1" applyAlignment="1">
      <alignment horizontal="left" vertical="center"/>
    </xf>
    <xf numFmtId="0" fontId="54" fillId="0" borderId="0" xfId="4" applyFont="1" applyAlignment="1">
      <alignment horizontal="left" vertical="center"/>
    </xf>
    <xf numFmtId="0" fontId="54" fillId="0" borderId="0" xfId="3" applyFont="1" applyAlignment="1">
      <alignment vertical="center"/>
    </xf>
    <xf numFmtId="4" fontId="47" fillId="9" borderId="0" xfId="4" applyNumberFormat="1" applyFont="1" applyFill="1" applyAlignment="1">
      <alignment vertical="center"/>
    </xf>
    <xf numFmtId="0" fontId="47" fillId="0" borderId="2" xfId="4" applyFont="1" applyBorder="1" applyAlignment="1">
      <alignment horizontal="right" vertical="center"/>
    </xf>
    <xf numFmtId="0" fontId="51" fillId="0" borderId="3" xfId="3" applyFont="1" applyBorder="1" applyAlignment="1">
      <alignment vertical="center"/>
    </xf>
    <xf numFmtId="0" fontId="54" fillId="0" borderId="4" xfId="3" applyFont="1" applyBorder="1" applyAlignment="1">
      <alignment vertical="center"/>
    </xf>
    <xf numFmtId="0" fontId="54" fillId="0" borderId="5" xfId="3" applyFont="1" applyBorder="1" applyAlignment="1">
      <alignment vertical="center"/>
    </xf>
    <xf numFmtId="4" fontId="47" fillId="0" borderId="6" xfId="3" applyNumberFormat="1" applyFont="1" applyBorder="1" applyAlignment="1">
      <alignment horizontal="center" vertical="center" wrapText="1"/>
    </xf>
    <xf numFmtId="0" fontId="51" fillId="9" borderId="6" xfId="3" applyFont="1" applyFill="1" applyBorder="1" applyAlignment="1">
      <alignment horizontal="center" vertical="center" wrapText="1"/>
    </xf>
    <xf numFmtId="0" fontId="47" fillId="0" borderId="0" xfId="3" applyFont="1" applyAlignment="1">
      <alignment horizontal="center" vertical="center" wrapText="1"/>
    </xf>
    <xf numFmtId="0" fontId="46" fillId="11" borderId="8" xfId="3" applyFont="1" applyFill="1" applyBorder="1" applyAlignment="1">
      <alignment vertical="center"/>
    </xf>
    <xf numFmtId="0" fontId="46" fillId="11" borderId="10" xfId="3" applyFont="1" applyFill="1" applyBorder="1" applyAlignment="1">
      <alignment vertical="center"/>
    </xf>
    <xf numFmtId="0" fontId="46" fillId="11" borderId="11" xfId="3" applyFont="1" applyFill="1" applyBorder="1" applyAlignment="1">
      <alignment vertical="center"/>
    </xf>
    <xf numFmtId="0" fontId="46" fillId="11" borderId="12" xfId="3" applyFont="1" applyFill="1" applyBorder="1" applyAlignment="1">
      <alignment vertical="center"/>
    </xf>
    <xf numFmtId="0" fontId="46" fillId="11" borderId="13" xfId="3" applyFont="1" applyFill="1" applyBorder="1" applyAlignment="1">
      <alignment vertical="center"/>
    </xf>
    <xf numFmtId="0" fontId="47" fillId="10" borderId="15" xfId="3" applyFont="1" applyFill="1" applyBorder="1" applyAlignment="1">
      <alignment vertical="center"/>
    </xf>
    <xf numFmtId="0" fontId="46" fillId="11" borderId="18" xfId="3" applyFont="1" applyFill="1" applyBorder="1" applyAlignment="1">
      <alignment vertical="center"/>
    </xf>
    <xf numFmtId="0" fontId="46" fillId="11" borderId="19" xfId="3" applyFont="1" applyFill="1" applyBorder="1" applyAlignment="1">
      <alignment vertical="center"/>
    </xf>
    <xf numFmtId="0" fontId="46" fillId="11" borderId="21" xfId="3" applyFont="1" applyFill="1" applyBorder="1" applyAlignment="1">
      <alignment vertical="center"/>
    </xf>
    <xf numFmtId="0" fontId="47" fillId="10" borderId="23" xfId="3" applyFont="1" applyFill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7" fillId="9" borderId="6" xfId="3" applyFont="1" applyFill="1" applyBorder="1" applyAlignment="1">
      <alignment horizontal="center" vertical="center" wrapText="1"/>
    </xf>
    <xf numFmtId="0" fontId="46" fillId="0" borderId="0" xfId="3" applyFont="1" applyAlignment="1">
      <alignment horizontal="centerContinuous" vertical="center"/>
    </xf>
    <xf numFmtId="3" fontId="55" fillId="0" borderId="0" xfId="3" applyNumberFormat="1" applyFont="1" applyAlignment="1">
      <alignment horizontal="right" vertical="center"/>
    </xf>
    <xf numFmtId="0" fontId="54" fillId="0" borderId="0" xfId="3" applyFont="1" applyAlignment="1">
      <alignment horizontal="left" vertical="center"/>
    </xf>
    <xf numFmtId="0" fontId="54" fillId="0" borderId="0" xfId="3" applyFont="1" applyAlignment="1">
      <alignment horizontal="center" vertical="center"/>
    </xf>
    <xf numFmtId="3" fontId="53" fillId="0" borderId="9" xfId="3" applyNumberFormat="1" applyFont="1" applyBorder="1" applyAlignment="1">
      <alignment vertical="center"/>
    </xf>
    <xf numFmtId="4" fontId="53" fillId="0" borderId="9" xfId="3" applyNumberFormat="1" applyFont="1" applyBorder="1" applyAlignment="1">
      <alignment vertical="center"/>
    </xf>
    <xf numFmtId="4" fontId="46" fillId="0" borderId="9" xfId="3" applyNumberFormat="1" applyFont="1" applyBorder="1" applyAlignment="1">
      <alignment vertical="center"/>
    </xf>
    <xf numFmtId="3" fontId="46" fillId="0" borderId="0" xfId="3" applyNumberFormat="1" applyFont="1" applyAlignment="1">
      <alignment vertical="center"/>
    </xf>
    <xf numFmtId="0" fontId="46" fillId="11" borderId="8" xfId="3" applyFont="1" applyFill="1" applyBorder="1" applyAlignment="1">
      <alignment horizontal="center" vertical="center"/>
    </xf>
    <xf numFmtId="0" fontId="46" fillId="11" borderId="8" xfId="3" quotePrefix="1" applyFont="1" applyFill="1" applyBorder="1" applyAlignment="1">
      <alignment horizontal="center" vertical="center"/>
    </xf>
    <xf numFmtId="3" fontId="46" fillId="11" borderId="8" xfId="3" applyNumberFormat="1" applyFont="1" applyFill="1" applyBorder="1" applyAlignment="1">
      <alignment vertical="center"/>
    </xf>
    <xf numFmtId="4" fontId="46" fillId="11" borderId="8" xfId="3" applyNumberFormat="1" applyFont="1" applyFill="1" applyBorder="1" applyAlignment="1">
      <alignment vertical="center"/>
    </xf>
    <xf numFmtId="0" fontId="46" fillId="11" borderId="10" xfId="3" applyFont="1" applyFill="1" applyBorder="1" applyAlignment="1">
      <alignment horizontal="center" vertical="center"/>
    </xf>
    <xf numFmtId="0" fontId="46" fillId="11" borderId="10" xfId="3" quotePrefix="1" applyFont="1" applyFill="1" applyBorder="1" applyAlignment="1">
      <alignment horizontal="center" vertical="center"/>
    </xf>
    <xf numFmtId="3" fontId="46" fillId="11" borderId="10" xfId="3" applyNumberFormat="1" applyFont="1" applyFill="1" applyBorder="1" applyAlignment="1">
      <alignment vertical="center"/>
    </xf>
    <xf numFmtId="4" fontId="46" fillId="11" borderId="10" xfId="3" applyNumberFormat="1" applyFont="1" applyFill="1" applyBorder="1" applyAlignment="1">
      <alignment vertical="center"/>
    </xf>
    <xf numFmtId="0" fontId="46" fillId="11" borderId="11" xfId="3" applyFont="1" applyFill="1" applyBorder="1" applyAlignment="1">
      <alignment horizontal="center" vertical="center"/>
    </xf>
    <xf numFmtId="0" fontId="46" fillId="11" borderId="11" xfId="3" quotePrefix="1" applyFont="1" applyFill="1" applyBorder="1" applyAlignment="1">
      <alignment horizontal="center" vertical="center"/>
    </xf>
    <xf numFmtId="3" fontId="46" fillId="11" borderId="11" xfId="3" applyNumberFormat="1" applyFont="1" applyFill="1" applyBorder="1" applyAlignment="1">
      <alignment vertical="center"/>
    </xf>
    <xf numFmtId="4" fontId="46" fillId="11" borderId="11" xfId="3" applyNumberFormat="1" applyFont="1" applyFill="1" applyBorder="1" applyAlignment="1">
      <alignment vertical="center"/>
    </xf>
    <xf numFmtId="0" fontId="46" fillId="11" borderId="12" xfId="3" applyFont="1" applyFill="1" applyBorder="1" applyAlignment="1">
      <alignment horizontal="center" vertical="center"/>
    </xf>
    <xf numFmtId="0" fontId="46" fillId="11" borderId="12" xfId="3" quotePrefix="1" applyFont="1" applyFill="1" applyBorder="1" applyAlignment="1">
      <alignment horizontal="center" vertical="center"/>
    </xf>
    <xf numFmtId="3" fontId="46" fillId="11" borderId="12" xfId="3" applyNumberFormat="1" applyFont="1" applyFill="1" applyBorder="1" applyAlignment="1">
      <alignment vertical="center"/>
    </xf>
    <xf numFmtId="4" fontId="46" fillId="11" borderId="12" xfId="3" applyNumberFormat="1" applyFont="1" applyFill="1" applyBorder="1" applyAlignment="1">
      <alignment vertical="center"/>
    </xf>
    <xf numFmtId="0" fontId="46" fillId="11" borderId="13" xfId="3" applyFont="1" applyFill="1" applyBorder="1" applyAlignment="1">
      <alignment horizontal="center" vertical="center"/>
    </xf>
    <xf numFmtId="3" fontId="46" fillId="11" borderId="13" xfId="3" applyNumberFormat="1" applyFont="1" applyFill="1" applyBorder="1" applyAlignment="1">
      <alignment vertical="center"/>
    </xf>
    <xf numFmtId="4" fontId="46" fillId="11" borderId="13" xfId="3" applyNumberFormat="1" applyFont="1" applyFill="1" applyBorder="1" applyAlignment="1">
      <alignment vertical="center"/>
    </xf>
    <xf numFmtId="0" fontId="46" fillId="11" borderId="13" xfId="3" quotePrefix="1" applyFont="1" applyFill="1" applyBorder="1" applyAlignment="1">
      <alignment horizontal="center" vertical="center"/>
    </xf>
    <xf numFmtId="0" fontId="46" fillId="11" borderId="19" xfId="3" applyFont="1" applyFill="1" applyBorder="1" applyAlignment="1">
      <alignment horizontal="center" vertical="center"/>
    </xf>
    <xf numFmtId="0" fontId="46" fillId="11" borderId="19" xfId="3" quotePrefix="1" applyFont="1" applyFill="1" applyBorder="1" applyAlignment="1">
      <alignment horizontal="center" vertical="center"/>
    </xf>
    <xf numFmtId="3" fontId="46" fillId="11" borderId="19" xfId="3" applyNumberFormat="1" applyFont="1" applyFill="1" applyBorder="1" applyAlignment="1">
      <alignment vertical="center"/>
    </xf>
    <xf numFmtId="4" fontId="46" fillId="11" borderId="19" xfId="3" applyNumberFormat="1" applyFont="1" applyFill="1" applyBorder="1" applyAlignment="1">
      <alignment vertical="center"/>
    </xf>
    <xf numFmtId="0" fontId="47" fillId="10" borderId="15" xfId="3" applyFont="1" applyFill="1" applyBorder="1" applyAlignment="1">
      <alignment horizontal="center" vertical="center"/>
    </xf>
    <xf numFmtId="0" fontId="47" fillId="10" borderId="16" xfId="3" applyFont="1" applyFill="1" applyBorder="1" applyAlignment="1">
      <alignment vertical="center"/>
    </xf>
    <xf numFmtId="3" fontId="47" fillId="10" borderId="17" xfId="3" applyNumberFormat="1" applyFont="1" applyFill="1" applyBorder="1" applyAlignment="1">
      <alignment vertical="center"/>
    </xf>
    <xf numFmtId="4" fontId="47" fillId="10" borderId="17" xfId="3" applyNumberFormat="1" applyFont="1" applyFill="1" applyBorder="1" applyAlignment="1">
      <alignment vertical="center"/>
    </xf>
    <xf numFmtId="0" fontId="46" fillId="11" borderId="18" xfId="3" applyFont="1" applyFill="1" applyBorder="1" applyAlignment="1">
      <alignment horizontal="center" vertical="center"/>
    </xf>
    <xf numFmtId="0" fontId="46" fillId="11" borderId="18" xfId="3" quotePrefix="1" applyFont="1" applyFill="1" applyBorder="1" applyAlignment="1">
      <alignment horizontal="center" vertical="center"/>
    </xf>
    <xf numFmtId="3" fontId="46" fillId="11" borderId="18" xfId="3" applyNumberFormat="1" applyFont="1" applyFill="1" applyBorder="1" applyAlignment="1">
      <alignment vertical="center"/>
    </xf>
    <xf numFmtId="4" fontId="46" fillId="11" borderId="18" xfId="3" applyNumberFormat="1" applyFont="1" applyFill="1" applyBorder="1" applyAlignment="1">
      <alignment vertical="center"/>
    </xf>
    <xf numFmtId="0" fontId="46" fillId="11" borderId="21" xfId="3" applyFont="1" applyFill="1" applyBorder="1" applyAlignment="1">
      <alignment horizontal="center" vertical="center"/>
    </xf>
    <xf numFmtId="3" fontId="46" fillId="11" borderId="21" xfId="3" applyNumberFormat="1" applyFont="1" applyFill="1" applyBorder="1" applyAlignment="1">
      <alignment vertical="center"/>
    </xf>
    <xf numFmtId="4" fontId="46" fillId="11" borderId="21" xfId="3" applyNumberFormat="1" applyFont="1" applyFill="1" applyBorder="1" applyAlignment="1">
      <alignment vertical="center"/>
    </xf>
    <xf numFmtId="0" fontId="47" fillId="10" borderId="23" xfId="3" applyFont="1" applyFill="1" applyBorder="1" applyAlignment="1">
      <alignment horizontal="center" vertical="center"/>
    </xf>
    <xf numFmtId="0" fontId="47" fillId="10" borderId="24" xfId="3" applyFont="1" applyFill="1" applyBorder="1" applyAlignment="1">
      <alignment vertical="center"/>
    </xf>
    <xf numFmtId="3" fontId="47" fillId="10" borderId="25" xfId="3" applyNumberFormat="1" applyFont="1" applyFill="1" applyBorder="1" applyAlignment="1">
      <alignment vertical="center"/>
    </xf>
    <xf numFmtId="4" fontId="47" fillId="10" borderId="25" xfId="3" applyNumberFormat="1" applyFont="1" applyFill="1" applyBorder="1" applyAlignment="1">
      <alignment vertical="center"/>
    </xf>
    <xf numFmtId="4" fontId="55" fillId="0" borderId="0" xfId="3" applyNumberFormat="1" applyFont="1" applyAlignment="1">
      <alignment horizontal="right" vertical="center"/>
    </xf>
    <xf numFmtId="4" fontId="47" fillId="10" borderId="7" xfId="3" applyNumberFormat="1" applyFont="1" applyFill="1" applyBorder="1" applyAlignment="1">
      <alignment horizontal="center" vertical="center" wrapText="1"/>
    </xf>
    <xf numFmtId="4" fontId="46" fillId="0" borderId="0" xfId="3" applyNumberFormat="1" applyFont="1" applyAlignment="1">
      <alignment vertical="center"/>
    </xf>
    <xf numFmtId="3" fontId="56" fillId="0" borderId="6" xfId="3" applyNumberFormat="1" applyFont="1" applyBorder="1" applyAlignment="1">
      <alignment horizontal="center" vertical="center" wrapText="1"/>
    </xf>
    <xf numFmtId="3" fontId="10" fillId="0" borderId="38" xfId="3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8" fillId="12" borderId="0" xfId="0" applyFont="1" applyFill="1" applyAlignment="1">
      <alignment horizontal="center" vertical="center" wrapText="1"/>
    </xf>
    <xf numFmtId="0" fontId="14" fillId="1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" fontId="39" fillId="0" borderId="0" xfId="0" applyNumberFormat="1" applyFont="1" applyAlignment="1">
      <alignment horizontal="left" vertical="center" wrapText="1"/>
    </xf>
    <xf numFmtId="0" fontId="58" fillId="9" borderId="6" xfId="3" applyFont="1" applyFill="1" applyBorder="1" applyAlignment="1">
      <alignment horizontal="center" vertical="center" wrapText="1"/>
    </xf>
    <xf numFmtId="3" fontId="58" fillId="0" borderId="0" xfId="4" applyNumberFormat="1" applyFont="1" applyAlignment="1" applyProtection="1">
      <alignment horizontal="center" vertical="center"/>
      <protection locked="0"/>
    </xf>
    <xf numFmtId="3" fontId="59" fillId="0" borderId="0" xfId="4" applyNumberFormat="1" applyFont="1" applyAlignment="1" applyProtection="1">
      <alignment horizontal="center" vertical="center"/>
      <protection locked="0"/>
    </xf>
    <xf numFmtId="4" fontId="45" fillId="0" borderId="9" xfId="3" applyNumberFormat="1" applyFont="1" applyBorder="1" applyAlignment="1">
      <alignment vertical="center"/>
    </xf>
    <xf numFmtId="0" fontId="10" fillId="16" borderId="13" xfId="6" applyFont="1" applyFill="1" applyBorder="1" applyAlignment="1">
      <alignment vertical="center" wrapText="1"/>
    </xf>
    <xf numFmtId="0" fontId="24" fillId="0" borderId="0" xfId="0" applyFont="1" applyAlignment="1">
      <alignment vertical="center"/>
    </xf>
    <xf numFmtId="0" fontId="60" fillId="0" borderId="0" xfId="0" quotePrefix="1" applyFont="1" applyAlignment="1">
      <alignment horizontal="right" vertical="center"/>
    </xf>
    <xf numFmtId="3" fontId="39" fillId="2" borderId="0" xfId="0" applyNumberFormat="1" applyFont="1" applyFill="1" applyAlignment="1">
      <alignment vertical="center" wrapText="1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4" fontId="29" fillId="0" borderId="0" xfId="0" quotePrefix="1" applyNumberFormat="1" applyFont="1" applyAlignment="1">
      <alignment horizontal="left" vertical="center" wrapText="1"/>
    </xf>
    <xf numFmtId="0" fontId="60" fillId="0" borderId="0" xfId="0" quotePrefix="1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22" fillId="0" borderId="0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60" fillId="0" borderId="0" xfId="0" applyFont="1" applyAlignment="1">
      <alignment vertical="center"/>
    </xf>
    <xf numFmtId="0" fontId="24" fillId="0" borderId="0" xfId="0" applyFont="1"/>
    <xf numFmtId="4" fontId="35" fillId="0" borderId="0" xfId="0" applyNumberFormat="1" applyFont="1" applyAlignment="1">
      <alignment vertical="center" wrapText="1"/>
    </xf>
    <xf numFmtId="4" fontId="39" fillId="0" borderId="0" xfId="0" applyNumberFormat="1" applyFont="1" applyAlignment="1">
      <alignment horizontal="left" vertical="center" wrapText="1"/>
    </xf>
    <xf numFmtId="4" fontId="39" fillId="0" borderId="0" xfId="0" quotePrefix="1" applyNumberFormat="1" applyFont="1" applyAlignment="1">
      <alignment horizontal="left" vertical="center" wrapText="1"/>
    </xf>
    <xf numFmtId="4" fontId="29" fillId="0" borderId="0" xfId="0" applyNumberFormat="1" applyFont="1" applyFill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62" fillId="0" borderId="0" xfId="0" applyFont="1" applyAlignment="1">
      <alignment vertical="center"/>
    </xf>
    <xf numFmtId="0" fontId="57" fillId="11" borderId="13" xfId="3" applyFont="1" applyFill="1" applyBorder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63" fillId="0" borderId="33" xfId="0" applyFont="1" applyBorder="1" applyAlignment="1">
      <alignment horizontal="center" vertical="center" wrapText="1"/>
    </xf>
    <xf numFmtId="0" fontId="64" fillId="0" borderId="33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3" fontId="24" fillId="0" borderId="0" xfId="0" applyNumberFormat="1" applyFont="1" applyAlignment="1">
      <alignment vertical="center"/>
    </xf>
    <xf numFmtId="0" fontId="62" fillId="0" borderId="33" xfId="0" applyFont="1" applyBorder="1" applyAlignment="1">
      <alignment horizontal="center" vertical="center"/>
    </xf>
    <xf numFmtId="3" fontId="26" fillId="0" borderId="0" xfId="0" applyNumberFormat="1" applyFont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4" fillId="5" borderId="0" xfId="0" applyFont="1" applyFill="1" applyAlignment="1">
      <alignment horizontal="left" vertical="center"/>
    </xf>
    <xf numFmtId="0" fontId="29" fillId="0" borderId="0" xfId="0" quotePrefix="1" applyFont="1" applyAlignment="1">
      <alignment horizontal="center" vertical="center" wrapText="1"/>
    </xf>
    <xf numFmtId="0" fontId="28" fillId="2" borderId="0" xfId="0" applyFont="1" applyFill="1" applyAlignment="1">
      <alignment horizontal="left" vertical="top" wrapText="1" indent="1"/>
    </xf>
    <xf numFmtId="0" fontId="30" fillId="2" borderId="0" xfId="0" applyFont="1" applyFill="1" applyAlignment="1">
      <alignment horizontal="left" vertical="top" wrapText="1" indent="1"/>
    </xf>
    <xf numFmtId="0" fontId="27" fillId="2" borderId="0" xfId="0" applyFont="1" applyFill="1" applyAlignment="1">
      <alignment horizontal="left" vertical="top" wrapText="1" indent="1"/>
    </xf>
    <xf numFmtId="0" fontId="4" fillId="5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justify" vertical="center" wrapText="1"/>
    </xf>
    <xf numFmtId="0" fontId="27" fillId="2" borderId="0" xfId="0" applyFont="1" applyFill="1" applyAlignment="1">
      <alignment horizontal="justify" vertical="top" wrapText="1"/>
    </xf>
    <xf numFmtId="0" fontId="27" fillId="2" borderId="0" xfId="0" applyFont="1" applyFill="1" applyAlignment="1">
      <alignment horizontal="left" vertical="center" wrapText="1" indent="1"/>
    </xf>
  </cellXfs>
  <cellStyles count="8">
    <cellStyle name="Normalny" xfId="0" builtinId="0"/>
    <cellStyle name="Normalny 2 2 2" xfId="6" xr:uid="{EFD54C2A-4B0A-40DB-A03F-78BAC40098D3}"/>
    <cellStyle name="Normalny 3 3 2" xfId="4" xr:uid="{39C2C817-EBA1-4B03-9A73-B9B61F9D5386}"/>
    <cellStyle name="Normalny 4" xfId="3" xr:uid="{8F618A62-DA60-4DE5-B891-4C6D9A7E8048}"/>
    <cellStyle name="Normalny 8" xfId="5" xr:uid="{51EF8AC6-AAFB-421C-AC5A-51E1C589844B}"/>
    <cellStyle name="Normalny 8 2" xfId="7" xr:uid="{005B2AF2-6BD7-4D67-ADE2-30CA90631E3F}"/>
    <cellStyle name="Normalny_NAZWA DZIELNICY" xfId="2" xr:uid="{1C77C9A9-1E7C-4F76-9DA2-48C287A39E82}"/>
    <cellStyle name="Procentowy" xfId="1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  <fill>
        <patternFill>
          <bgColor rgb="FFCCFF99"/>
        </patternFill>
      </fill>
    </dxf>
    <dxf>
      <font>
        <color rgb="FF006600"/>
      </font>
    </dxf>
    <dxf>
      <font>
        <color rgb="FFC00000"/>
      </font>
    </dxf>
    <dxf>
      <fill>
        <patternFill>
          <bgColor rgb="FFFF0066"/>
        </patternFill>
      </fill>
    </dxf>
    <dxf>
      <font>
        <b/>
        <i val="0"/>
        <color rgb="FFC00000"/>
      </font>
    </dxf>
    <dxf>
      <font>
        <color rgb="FF006600"/>
      </font>
    </dxf>
    <dxf>
      <font>
        <color rgb="FFC00000"/>
      </font>
    </dxf>
  </dxfs>
  <tableStyles count="0" defaultTableStyle="TableStyleMedium2" defaultPivotStyle="PivotStyleLight16"/>
  <colors>
    <mruColors>
      <color rgb="FF006600"/>
      <color rgb="FF0000FF"/>
      <color rgb="FF0000CC"/>
      <color rgb="FFFF9999"/>
      <color rgb="FF000000"/>
      <color rgb="FFCCCCFF"/>
      <color rgb="FFEB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atuszewska\Moje%20dokumenty\!Bud&#380;et\2011\Instrukcja\Bud&#380;et\Zarz&#261;dzenie\Materia&#322;y%20pomocnicze\Programy%20bud&#380;etowe%20-%20wydatki%20maj&#261;tkowe%20(DP04%20R2009V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cen01\bb_planowanie\Documents%20and%20Settings\dtayara\Ustawienia%20lokalne\Temporary%20Internet%20Files\OLK3\09.06.10%20raport%20SAP%20dzielnice%202009%201.0%20harm%20pkt%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kaminski\Desktop\DOKUMENTY\2015\PLANY\0917-UR\0917_WPF-INW-2015-050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kaminski\Desktop\DOKUMENTY\2015\PLANY\0917-UR\0917-%20Zmiany-wydatki%20maj&#261;tkow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MAKAMI~1\USTAWI~1\Temp\Rar$DI00.813\WP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M\Baza\PDOF\pdo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falkowska\AppData\Local\UM\Baza\PDOF\pdo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Pulpit\DANE-QWARK\Dan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able"/>
      <sheetName val="Tech"/>
      <sheetName val="Program"/>
      <sheetName val="Wydruk"/>
      <sheetName val="Pomocniczy"/>
      <sheetName val="ListaPB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P_2009"/>
      <sheetName val="Table"/>
      <sheetName val="Analit 2"/>
      <sheetName val="Tech"/>
      <sheetName val="Tech 2"/>
      <sheetName val="Program"/>
      <sheetName val="PreWydruk"/>
      <sheetName val="Wydruk"/>
      <sheetName val="Pomocniczy"/>
      <sheetName val="Graph"/>
      <sheetName val="ListaP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ListaPB"/>
      <sheetName val="ListaSF"/>
      <sheetName val="Program"/>
      <sheetName val="Wydruk"/>
      <sheetName val="Table"/>
      <sheetName val="ZM_URW"/>
      <sheetName val="Pomocnicz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able"/>
      <sheetName val="Tech"/>
      <sheetName val="Program"/>
      <sheetName val="Wydruk"/>
      <sheetName val="Pomocniczy"/>
      <sheetName val="ListaPB"/>
      <sheetName val="ListaSF"/>
      <sheetName val="Graph"/>
      <sheetName val="0917- Zmiany-wydatki majątkow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table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DW5"/>
      <sheetName val="DW2"/>
      <sheetName val="N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ech"/>
      <sheetName val="Program"/>
      <sheetName val="Wydruk"/>
      <sheetName val="ListaPB2"/>
      <sheetName val="Pomocniczy"/>
      <sheetName val="Graph"/>
      <sheetName val="ListaPB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za"/>
      <sheetName val="DANE_PROGN"/>
      <sheetName val="MODEL"/>
      <sheetName val="06_75621_0010"/>
      <sheetName val="06_75622_0010"/>
      <sheetName val="06_0010"/>
      <sheetName val="07_75621_0010"/>
      <sheetName val="07_75622_0010"/>
      <sheetName val="07_0010"/>
      <sheetName val="08_75621_0010"/>
      <sheetName val="08_75622_0010"/>
      <sheetName val="08_0010"/>
      <sheetName val="TREND_2"/>
      <sheetName val="POM"/>
      <sheetName val="Dane_STRUKTURA"/>
      <sheetName val="Wykres_STRUKTURA"/>
      <sheetName val="Tab 2"/>
      <sheetName val="dane 1"/>
      <sheetName val="Wykres1"/>
      <sheetName val="Wykres1 (2)"/>
      <sheetName val="dane2"/>
      <sheetName val="Wykres5"/>
      <sheetName val="Tab 1"/>
      <sheetName val="Tab 3"/>
      <sheetName val="Tab 4"/>
      <sheetName val="DANE "/>
      <sheetName val="Wykres "/>
      <sheetName val="Wykres2"/>
      <sheetName val="Tab 5"/>
      <sheetName val="Wykres3"/>
      <sheetName val="06_75621_0010 DZIELN"/>
      <sheetName val="DANE 4"/>
      <sheetName val="Wykres4"/>
      <sheetName val="PODS (2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5">
          <cell r="G5">
            <v>235943305</v>
          </cell>
        </row>
        <row r="6">
          <cell r="G6">
            <v>205860652</v>
          </cell>
        </row>
        <row r="7">
          <cell r="G7">
            <v>200145985</v>
          </cell>
        </row>
        <row r="8">
          <cell r="G8">
            <v>418134992</v>
          </cell>
        </row>
        <row r="9">
          <cell r="G9">
            <v>220112517</v>
          </cell>
        </row>
        <row r="10">
          <cell r="G10">
            <v>207195356</v>
          </cell>
        </row>
        <row r="11">
          <cell r="G11">
            <v>242170158</v>
          </cell>
        </row>
        <row r="12">
          <cell r="G12">
            <v>286706163</v>
          </cell>
        </row>
        <row r="13">
          <cell r="G13">
            <v>285191761</v>
          </cell>
        </row>
        <row r="14">
          <cell r="G14">
            <v>303915835</v>
          </cell>
        </row>
        <row r="15">
          <cell r="G15">
            <v>333391071</v>
          </cell>
        </row>
        <row r="16">
          <cell r="G16">
            <v>354699376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za"/>
      <sheetName val="DANE_PROGN"/>
      <sheetName val="MODEL"/>
      <sheetName val="06_75621_0010"/>
      <sheetName val="06_75622_0010"/>
      <sheetName val="06_0010"/>
      <sheetName val="07_75621_0010"/>
      <sheetName val="07_75622_0010"/>
      <sheetName val="07_0010"/>
      <sheetName val="08_75621_0010"/>
      <sheetName val="08_75622_0010"/>
      <sheetName val="08_0010"/>
      <sheetName val="TREND_2"/>
      <sheetName val="POM"/>
      <sheetName val="Dane_STRUKTURA"/>
      <sheetName val="Wykres_STRUKTURA"/>
      <sheetName val="Tab 2"/>
      <sheetName val="dane 1"/>
      <sheetName val="Wykres1"/>
      <sheetName val="Wykres1 (2)"/>
      <sheetName val="dane2"/>
      <sheetName val="Wykres5"/>
      <sheetName val="Tab 1"/>
      <sheetName val="Tab 3"/>
      <sheetName val="Tab 4"/>
      <sheetName val="DANE "/>
      <sheetName val="Wykres "/>
      <sheetName val="Wykres2"/>
      <sheetName val="Tab 5"/>
      <sheetName val="Wykres3"/>
      <sheetName val="06_75621_0010 DZIELN"/>
      <sheetName val="DANE 4"/>
      <sheetName val="Wykres4"/>
      <sheetName val="POD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lownik"/>
      <sheetName val="Dane"/>
      <sheetName val="R"/>
      <sheetName val="W"/>
      <sheetName val="W (2)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1F05-A18D-45A4-A642-6B3DBBA32290}">
  <sheetPr>
    <tabColor rgb="FF0000CC"/>
  </sheetPr>
  <dimension ref="A1:Y313"/>
  <sheetViews>
    <sheetView tabSelected="1" view="pageBreakPreview" topLeftCell="A19" zoomScale="140" zoomScaleNormal="140" zoomScaleSheetLayoutView="140" workbookViewId="0">
      <selection activeCell="E45" sqref="E45"/>
    </sheetView>
  </sheetViews>
  <sheetFormatPr defaultColWidth="9.140625" defaultRowHeight="8.25" x14ac:dyDescent="0.15"/>
  <cols>
    <col min="1" max="1" width="9.85546875" style="65" customWidth="1"/>
    <col min="2" max="2" width="0" style="69" hidden="1" customWidth="1"/>
    <col min="3" max="3" width="3.42578125" style="77" customWidth="1"/>
    <col min="4" max="4" width="3.7109375" style="178" customWidth="1"/>
    <col min="5" max="5" width="57.7109375" style="69" customWidth="1"/>
    <col min="6" max="6" width="11.42578125" style="69" customWidth="1"/>
    <col min="7" max="7" width="11.7109375" style="69" customWidth="1"/>
    <col min="8" max="8" width="6.7109375" style="198" customWidth="1"/>
    <col min="9" max="9" width="25" style="69" hidden="1" customWidth="1"/>
    <col min="10" max="10" width="29.7109375" style="339" hidden="1" customWidth="1"/>
    <col min="11" max="18" width="9.140625" style="199" hidden="1" customWidth="1"/>
    <col min="19" max="19" width="12.7109375" style="199" hidden="1" customWidth="1"/>
    <col min="20" max="20" width="7.140625" style="199" hidden="1" customWidth="1"/>
    <col min="21" max="21" width="6.28515625" style="199" hidden="1" customWidth="1"/>
    <col min="22" max="22" width="7.5703125" style="199" hidden="1" customWidth="1"/>
    <col min="23" max="23" width="8.7109375" style="199" hidden="1" customWidth="1"/>
    <col min="24" max="25" width="7.5703125" style="199" hidden="1" customWidth="1"/>
    <col min="26" max="16384" width="9.140625" style="199"/>
  </cols>
  <sheetData>
    <row r="1" spans="2:9" ht="8.25" hidden="1" customHeight="1" x14ac:dyDescent="0.15">
      <c r="B1" s="66"/>
      <c r="C1" s="67"/>
      <c r="D1" s="66"/>
      <c r="E1" s="66"/>
      <c r="F1" s="66"/>
      <c r="G1" s="66"/>
      <c r="H1" s="68"/>
    </row>
    <row r="2" spans="2:9" ht="8.25" hidden="1" customHeight="1" x14ac:dyDescent="0.15">
      <c r="B2" s="66"/>
      <c r="C2" s="67"/>
      <c r="D2" s="66" t="s">
        <v>0</v>
      </c>
      <c r="E2" s="66"/>
      <c r="F2" s="66"/>
      <c r="G2" s="66"/>
      <c r="H2" s="66"/>
    </row>
    <row r="3" spans="2:9" ht="8.25" hidden="1" customHeight="1" x14ac:dyDescent="0.15">
      <c r="B3" s="66"/>
      <c r="C3" s="67"/>
      <c r="D3" s="70" t="s">
        <v>1</v>
      </c>
      <c r="E3" s="66"/>
      <c r="F3" s="66"/>
      <c r="G3" s="66"/>
      <c r="H3" s="68"/>
    </row>
    <row r="4" spans="2:9" ht="16.5" hidden="1" customHeight="1" x14ac:dyDescent="0.15">
      <c r="B4" s="66"/>
      <c r="C4" s="67"/>
      <c r="D4" s="365" t="s">
        <v>668</v>
      </c>
      <c r="E4" s="365"/>
      <c r="F4" s="365"/>
      <c r="G4" s="365"/>
      <c r="H4" s="365"/>
      <c r="I4" s="71"/>
    </row>
    <row r="5" spans="2:9" ht="8.25" hidden="1" customHeight="1" x14ac:dyDescent="0.15">
      <c r="B5" s="66"/>
      <c r="C5" s="67"/>
      <c r="D5" s="72" t="s">
        <v>2</v>
      </c>
      <c r="E5" s="73"/>
      <c r="F5" s="73"/>
      <c r="G5" s="73"/>
      <c r="H5" s="74"/>
    </row>
    <row r="6" spans="2:9" ht="8.25" hidden="1" customHeight="1" x14ac:dyDescent="0.15">
      <c r="B6" s="66"/>
      <c r="C6" s="67"/>
      <c r="D6" s="366" t="s">
        <v>669</v>
      </c>
      <c r="E6" s="366"/>
      <c r="F6" s="366"/>
      <c r="G6" s="366"/>
      <c r="H6" s="366"/>
      <c r="I6" s="75"/>
    </row>
    <row r="7" spans="2:9" ht="8.25" hidden="1" customHeight="1" x14ac:dyDescent="0.15">
      <c r="B7" s="66"/>
      <c r="C7" s="67"/>
      <c r="D7" s="72" t="s">
        <v>3</v>
      </c>
      <c r="E7" s="73"/>
      <c r="F7" s="73"/>
      <c r="G7" s="73"/>
      <c r="H7" s="74"/>
    </row>
    <row r="8" spans="2:9" ht="18" hidden="1" customHeight="1" x14ac:dyDescent="0.15">
      <c r="B8" s="66"/>
      <c r="C8" s="67"/>
      <c r="D8" s="363" t="s">
        <v>670</v>
      </c>
      <c r="E8" s="363"/>
      <c r="F8" s="363"/>
      <c r="G8" s="363"/>
      <c r="H8" s="363"/>
      <c r="I8" s="71"/>
    </row>
    <row r="9" spans="2:9" ht="8.25" hidden="1" customHeight="1" x14ac:dyDescent="0.15">
      <c r="B9" s="66"/>
      <c r="C9" s="67"/>
      <c r="D9" s="72" t="s">
        <v>4</v>
      </c>
      <c r="E9" s="73"/>
      <c r="F9" s="73"/>
      <c r="G9" s="73"/>
      <c r="H9" s="74"/>
    </row>
    <row r="10" spans="2:9" ht="8.25" hidden="1" customHeight="1" x14ac:dyDescent="0.15">
      <c r="B10" s="66"/>
      <c r="C10" s="67"/>
      <c r="D10" s="367" t="s">
        <v>671</v>
      </c>
      <c r="E10" s="367"/>
      <c r="F10" s="367"/>
      <c r="G10" s="367"/>
      <c r="H10" s="367"/>
    </row>
    <row r="11" spans="2:9" ht="8.25" hidden="1" customHeight="1" x14ac:dyDescent="0.15">
      <c r="B11" s="66"/>
      <c r="C11" s="67"/>
      <c r="D11" s="367" t="s">
        <v>672</v>
      </c>
      <c r="E11" s="367"/>
      <c r="F11" s="367"/>
      <c r="G11" s="367"/>
      <c r="H11" s="367"/>
    </row>
    <row r="12" spans="2:9" ht="8.25" hidden="1" customHeight="1" x14ac:dyDescent="0.15">
      <c r="B12" s="66"/>
      <c r="C12" s="67"/>
      <c r="D12" s="72" t="s">
        <v>5</v>
      </c>
      <c r="E12" s="73"/>
      <c r="F12" s="73"/>
      <c r="G12" s="73"/>
      <c r="H12" s="74"/>
    </row>
    <row r="13" spans="2:9" ht="8.25" hidden="1" customHeight="1" x14ac:dyDescent="0.15">
      <c r="B13" s="66"/>
      <c r="C13" s="67"/>
      <c r="D13" s="363" t="s">
        <v>6</v>
      </c>
      <c r="E13" s="363"/>
      <c r="F13" s="363"/>
      <c r="G13" s="363"/>
      <c r="H13" s="363"/>
    </row>
    <row r="14" spans="2:9" ht="8.25" hidden="1" customHeight="1" x14ac:dyDescent="0.15">
      <c r="B14" s="66"/>
      <c r="C14" s="67"/>
      <c r="D14" s="72" t="s">
        <v>7</v>
      </c>
      <c r="E14" s="76"/>
      <c r="F14" s="76"/>
      <c r="G14" s="76"/>
      <c r="H14" s="76"/>
    </row>
    <row r="15" spans="2:9" ht="8.25" hidden="1" customHeight="1" x14ac:dyDescent="0.15">
      <c r="B15" s="66"/>
      <c r="C15" s="67"/>
      <c r="D15" s="361" t="s">
        <v>8</v>
      </c>
      <c r="E15" s="362"/>
      <c r="F15" s="362"/>
      <c r="G15" s="362"/>
      <c r="H15" s="362"/>
    </row>
    <row r="16" spans="2:9" ht="8.25" hidden="1" customHeight="1" x14ac:dyDescent="0.15">
      <c r="B16" s="66"/>
      <c r="C16" s="67"/>
      <c r="D16" s="72" t="s">
        <v>9</v>
      </c>
      <c r="E16" s="73"/>
      <c r="F16" s="73"/>
      <c r="G16" s="73"/>
      <c r="H16" s="74"/>
    </row>
    <row r="17" spans="2:8" ht="8.25" hidden="1" customHeight="1" x14ac:dyDescent="0.15">
      <c r="B17" s="66"/>
      <c r="C17" s="67"/>
      <c r="D17" s="363" t="s">
        <v>10</v>
      </c>
      <c r="E17" s="363"/>
      <c r="F17" s="363"/>
      <c r="G17" s="363"/>
      <c r="H17" s="363"/>
    </row>
    <row r="18" spans="2:8" ht="8.25" hidden="1" customHeight="1" x14ac:dyDescent="0.15">
      <c r="D18" s="66"/>
      <c r="E18" s="66"/>
      <c r="F18" s="66"/>
      <c r="G18" s="66"/>
      <c r="H18" s="68"/>
    </row>
    <row r="19" spans="2:8" ht="8.25" customHeight="1" x14ac:dyDescent="0.15">
      <c r="D19" s="66" t="s">
        <v>667</v>
      </c>
      <c r="E19" s="78"/>
      <c r="F19" s="66"/>
      <c r="G19" s="66"/>
      <c r="H19" s="68"/>
    </row>
    <row r="20" spans="2:8" ht="6" customHeight="1" x14ac:dyDescent="0.15">
      <c r="D20" s="66"/>
      <c r="E20" s="66"/>
      <c r="F20" s="66"/>
      <c r="G20" s="66"/>
      <c r="H20" s="68"/>
    </row>
    <row r="21" spans="2:8" ht="8.25" customHeight="1" x14ac:dyDescent="0.15">
      <c r="D21" s="66"/>
      <c r="E21" s="66"/>
      <c r="F21" s="79" t="s">
        <v>11</v>
      </c>
      <c r="G21" s="3" t="s">
        <v>12</v>
      </c>
      <c r="H21" s="80" t="s">
        <v>13</v>
      </c>
    </row>
    <row r="22" spans="2:8" ht="6" customHeight="1" x14ac:dyDescent="0.15">
      <c r="B22" s="3"/>
      <c r="C22" s="67"/>
      <c r="D22" s="81"/>
      <c r="E22" s="82"/>
      <c r="F22" s="81"/>
      <c r="G22" s="83"/>
      <c r="H22" s="83"/>
    </row>
    <row r="23" spans="2:8" ht="8.25" customHeight="1" x14ac:dyDescent="0.15">
      <c r="B23" s="47"/>
      <c r="C23" s="84"/>
      <c r="D23" s="81" t="s">
        <v>14</v>
      </c>
      <c r="E23" s="81"/>
      <c r="F23" s="85">
        <f>F25+F34</f>
        <v>67745315</v>
      </c>
      <c r="G23" s="86">
        <f>G25+G34</f>
        <v>73701758.309999987</v>
      </c>
      <c r="H23" s="87">
        <f>IF(F23&gt;0,G23/F23,"-")</f>
        <v>1.087924062497901</v>
      </c>
    </row>
    <row r="24" spans="2:8" ht="8.25" customHeight="1" x14ac:dyDescent="0.15">
      <c r="B24" s="47"/>
      <c r="C24" s="84"/>
      <c r="D24" s="81"/>
      <c r="E24" s="81"/>
      <c r="F24" s="88">
        <f>IF(F$23=0,"-",F23/F$23)</f>
        <v>1</v>
      </c>
      <c r="G24" s="88">
        <f>IF(G$23=0,"-",G23/G$23)</f>
        <v>1</v>
      </c>
      <c r="H24" s="89"/>
    </row>
    <row r="25" spans="2:8" ht="8.25" customHeight="1" x14ac:dyDescent="0.15">
      <c r="B25" s="47"/>
      <c r="C25" s="84"/>
      <c r="D25" s="3" t="s">
        <v>15</v>
      </c>
      <c r="E25" s="66" t="s">
        <v>16</v>
      </c>
      <c r="F25" s="85">
        <f>F28+F30+F32</f>
        <v>60757819</v>
      </c>
      <c r="G25" s="86">
        <f>G28+G30+G32</f>
        <v>64832228.319999993</v>
      </c>
      <c r="H25" s="87">
        <f>IF(F25&gt;0,G25/F25,"-")</f>
        <v>1.0670598350477325</v>
      </c>
    </row>
    <row r="26" spans="2:8" ht="8.25" customHeight="1" x14ac:dyDescent="0.15">
      <c r="B26" s="47"/>
      <c r="C26" s="84"/>
      <c r="D26" s="3"/>
      <c r="E26" s="66"/>
      <c r="F26" s="88">
        <f>IF(F$23=0,"-",F25/F$23)</f>
        <v>0.89685639516179094</v>
      </c>
      <c r="G26" s="88">
        <f>IF(G$23=0,"-",G25/G$23)</f>
        <v>0.87965646690960209</v>
      </c>
      <c r="H26" s="87"/>
    </row>
    <row r="27" spans="2:8" ht="8.25" customHeight="1" x14ac:dyDescent="0.15">
      <c r="B27" s="47"/>
      <c r="C27" s="84"/>
      <c r="D27" s="90"/>
      <c r="E27" s="90" t="s">
        <v>17</v>
      </c>
      <c r="F27" s="67"/>
      <c r="G27" s="81"/>
      <c r="H27" s="87"/>
    </row>
    <row r="28" spans="2:8" ht="8.25" customHeight="1" x14ac:dyDescent="0.15">
      <c r="B28" s="47"/>
      <c r="C28" s="84"/>
      <c r="D28" s="91"/>
      <c r="E28" s="92" t="s">
        <v>18</v>
      </c>
      <c r="F28" s="93">
        <f>F58</f>
        <v>100000</v>
      </c>
      <c r="G28" s="94">
        <f>G58</f>
        <v>25631.82</v>
      </c>
      <c r="H28" s="95">
        <f>IF(F28&gt;0,G28/F28,"-")</f>
        <v>0.2563182</v>
      </c>
    </row>
    <row r="29" spans="2:8" ht="8.25" customHeight="1" x14ac:dyDescent="0.15">
      <c r="B29" s="47"/>
      <c r="C29" s="84"/>
      <c r="D29" s="91"/>
      <c r="E29" s="96"/>
      <c r="F29" s="88">
        <f>IF(F$25=0,"-",F28/F$25)</f>
        <v>1.6458786975220424E-3</v>
      </c>
      <c r="G29" s="88">
        <f>IF(G$25=0,"-",G28/G$25)</f>
        <v>3.9535614715394379E-4</v>
      </c>
      <c r="H29" s="95"/>
    </row>
    <row r="30" spans="2:8" ht="8.25" customHeight="1" x14ac:dyDescent="0.15">
      <c r="B30" s="47"/>
      <c r="C30" s="84"/>
      <c r="D30" s="91"/>
      <c r="E30" s="92" t="s">
        <v>19</v>
      </c>
      <c r="F30" s="93">
        <f>F67</f>
        <v>38361520</v>
      </c>
      <c r="G30" s="94">
        <f>G67</f>
        <v>42122839.309999995</v>
      </c>
      <c r="H30" s="95">
        <f>IF(F30&gt;0,G30/F30,"-")</f>
        <v>1.0980492772444885</v>
      </c>
    </row>
    <row r="31" spans="2:8" ht="8.25" customHeight="1" x14ac:dyDescent="0.15">
      <c r="B31" s="47"/>
      <c r="C31" s="84"/>
      <c r="D31" s="91"/>
      <c r="E31" s="96"/>
      <c r="F31" s="88">
        <f>IF(F$25=0,"-",F30/F$25)</f>
        <v>0.63138408572565785</v>
      </c>
      <c r="G31" s="88">
        <f>IF(G$25=0,"-",G30/G$25)</f>
        <v>0.64972067753231288</v>
      </c>
      <c r="H31" s="95"/>
    </row>
    <row r="32" spans="2:8" ht="8.25" customHeight="1" x14ac:dyDescent="0.15">
      <c r="B32" s="47"/>
      <c r="C32" s="84"/>
      <c r="D32" s="91"/>
      <c r="E32" s="92" t="s">
        <v>20</v>
      </c>
      <c r="F32" s="93">
        <f>F124</f>
        <v>22296299</v>
      </c>
      <c r="G32" s="94">
        <f>G124</f>
        <v>22683757.190000001</v>
      </c>
      <c r="H32" s="95">
        <f>IF(F32&gt;0,G32/F32,"-")</f>
        <v>1.0173776907997154</v>
      </c>
    </row>
    <row r="33" spans="1:25" ht="8.25" customHeight="1" x14ac:dyDescent="0.15">
      <c r="B33" s="47"/>
      <c r="C33" s="84"/>
      <c r="D33" s="91"/>
      <c r="E33" s="96"/>
      <c r="F33" s="88">
        <f>IF(F$25=0,"-",F32/F$25)</f>
        <v>0.36697003557682017</v>
      </c>
      <c r="G33" s="88">
        <f>IF(G$25=0,"-",G32/G$25)</f>
        <v>0.34988396632053326</v>
      </c>
      <c r="H33" s="95"/>
    </row>
    <row r="34" spans="1:25" ht="8.25" customHeight="1" x14ac:dyDescent="0.15">
      <c r="B34" s="47"/>
      <c r="C34" s="84"/>
      <c r="D34" s="3" t="s">
        <v>2</v>
      </c>
      <c r="E34" s="66" t="s">
        <v>21</v>
      </c>
      <c r="F34" s="85">
        <f>F37+F39</f>
        <v>6987496</v>
      </c>
      <c r="G34" s="86">
        <f>G37+G39</f>
        <v>8869529.9899999984</v>
      </c>
      <c r="H34" s="87">
        <f>IF(F34&gt;0,G34/F34,"-")</f>
        <v>1.2693431223431109</v>
      </c>
    </row>
    <row r="35" spans="1:25" ht="8.25" customHeight="1" x14ac:dyDescent="0.15">
      <c r="B35" s="47"/>
      <c r="C35" s="84"/>
      <c r="D35" s="3"/>
      <c r="E35" s="66"/>
      <c r="F35" s="88">
        <f>IF(F$23=0,"-",F34/F$23)</f>
        <v>0.10314360483820911</v>
      </c>
      <c r="G35" s="88">
        <f>IF(G$23=0,"-",G34/G$23)</f>
        <v>0.12034353309039798</v>
      </c>
      <c r="H35" s="87"/>
    </row>
    <row r="36" spans="1:25" ht="8.25" customHeight="1" x14ac:dyDescent="0.15">
      <c r="B36" s="47"/>
      <c r="C36" s="84"/>
      <c r="D36" s="3"/>
      <c r="E36" s="90" t="s">
        <v>17</v>
      </c>
      <c r="F36" s="67"/>
      <c r="G36" s="82"/>
      <c r="H36" s="87"/>
    </row>
    <row r="37" spans="1:25" ht="8.25" customHeight="1" x14ac:dyDescent="0.15">
      <c r="B37" s="47"/>
      <c r="C37" s="84"/>
      <c r="D37" s="3"/>
      <c r="E37" s="96" t="s">
        <v>22</v>
      </c>
      <c r="F37" s="93">
        <f>F231</f>
        <v>6987496</v>
      </c>
      <c r="G37" s="97">
        <f>G231</f>
        <v>8869529.9899999984</v>
      </c>
      <c r="H37" s="95">
        <f>IF(F37&gt;0,G37/F37,"-")</f>
        <v>1.2693431223431109</v>
      </c>
    </row>
    <row r="38" spans="1:25" ht="8.25" customHeight="1" x14ac:dyDescent="0.15">
      <c r="B38" s="47"/>
      <c r="C38" s="84"/>
      <c r="D38" s="3"/>
      <c r="E38" s="96"/>
      <c r="F38" s="88">
        <f>IF(F$34=0,"-",F37/F$34)</f>
        <v>1</v>
      </c>
      <c r="G38" s="88">
        <f>IF(G$34=0,"-",G37/G$34)</f>
        <v>1</v>
      </c>
      <c r="H38" s="95"/>
    </row>
    <row r="39" spans="1:25" ht="8.25" customHeight="1" x14ac:dyDescent="0.15">
      <c r="B39" s="47"/>
      <c r="C39" s="84"/>
      <c r="D39" s="3"/>
      <c r="E39" s="98" t="s">
        <v>23</v>
      </c>
      <c r="F39" s="93">
        <v>0</v>
      </c>
      <c r="G39" s="97">
        <v>0</v>
      </c>
      <c r="H39" s="95" t="str">
        <f>IF(F39&gt;0,G39/F39,"-")</f>
        <v>-</v>
      </c>
    </row>
    <row r="40" spans="1:25" ht="8.25" customHeight="1" x14ac:dyDescent="0.15">
      <c r="B40" s="47"/>
      <c r="C40" s="84"/>
      <c r="D40" s="3"/>
      <c r="E40" s="96"/>
      <c r="F40" s="88">
        <f>IF(F$34=0,"-",F39/F$34)</f>
        <v>0</v>
      </c>
      <c r="G40" s="88">
        <f>IF(G$34=0,"-",G39/G$34)</f>
        <v>0</v>
      </c>
      <c r="H40" s="95"/>
    </row>
    <row r="41" spans="1:25" ht="8.25" hidden="1" customHeight="1" x14ac:dyDescent="0.15">
      <c r="B41" s="47"/>
      <c r="C41" s="84"/>
      <c r="D41" s="3"/>
      <c r="E41" s="66"/>
      <c r="F41" s="99"/>
      <c r="G41" s="99"/>
      <c r="H41" s="87"/>
    </row>
    <row r="42" spans="1:25" ht="6" customHeight="1" x14ac:dyDescent="0.15">
      <c r="B42" s="47"/>
      <c r="C42" s="84"/>
      <c r="D42" s="47"/>
      <c r="E42" s="3"/>
      <c r="F42" s="81"/>
      <c r="G42" s="81"/>
      <c r="H42" s="100"/>
    </row>
    <row r="43" spans="1:25" x14ac:dyDescent="0.15">
      <c r="B43" s="47"/>
      <c r="C43" s="84"/>
      <c r="D43" s="81" t="s">
        <v>24</v>
      </c>
      <c r="E43" s="81"/>
      <c r="F43" s="81"/>
      <c r="G43" s="81"/>
      <c r="H43" s="81"/>
      <c r="J43" s="325"/>
      <c r="S43" s="44"/>
      <c r="T43" s="200" t="str">
        <f t="shared" ref="T43:Y43" ca="1" si="0">IF(ROWS(T46:T306)-COUNTA(T46:T306)=0,"Formuła OK","Przeciągnij formułę")</f>
        <v>Formuła OK</v>
      </c>
      <c r="U43" s="200" t="str">
        <f t="shared" ca="1" si="0"/>
        <v>Formuła OK</v>
      </c>
      <c r="V43" s="200" t="str">
        <f t="shared" ca="1" si="0"/>
        <v>Formuła OK</v>
      </c>
      <c r="W43" s="200" t="str">
        <f t="shared" ca="1" si="0"/>
        <v>Formuła OK</v>
      </c>
      <c r="X43" s="200" t="str">
        <f t="shared" ca="1" si="0"/>
        <v>Formuła OK</v>
      </c>
      <c r="Y43" s="200" t="str">
        <f t="shared" ca="1" si="0"/>
        <v>Formuła OK</v>
      </c>
    </row>
    <row r="44" spans="1:25" ht="6" customHeight="1" x14ac:dyDescent="0.15">
      <c r="B44" s="47"/>
      <c r="C44" s="84"/>
      <c r="D44" s="81"/>
      <c r="E44" s="81"/>
      <c r="F44" s="81"/>
      <c r="G44" s="81"/>
      <c r="H44" s="81"/>
      <c r="J44" s="325"/>
      <c r="S44" s="45"/>
      <c r="T44" s="46"/>
      <c r="U44" s="47"/>
      <c r="V44" s="48" t="s">
        <v>657</v>
      </c>
      <c r="W44" s="49"/>
      <c r="X44" s="50" t="s">
        <v>658</v>
      </c>
      <c r="Y44" s="51"/>
    </row>
    <row r="45" spans="1:25" ht="15" customHeight="1" thickBot="1" x14ac:dyDescent="0.2">
      <c r="A45" s="101" t="s">
        <v>25</v>
      </c>
      <c r="B45" s="91" t="s">
        <v>26</v>
      </c>
      <c r="C45" s="124" t="s">
        <v>27</v>
      </c>
      <c r="D45" s="102" t="s">
        <v>28</v>
      </c>
      <c r="E45" s="102" t="s">
        <v>29</v>
      </c>
      <c r="F45" s="103" t="s">
        <v>30</v>
      </c>
      <c r="G45" s="103" t="s">
        <v>12</v>
      </c>
      <c r="H45" s="104" t="s">
        <v>13</v>
      </c>
      <c r="I45" s="64" t="s">
        <v>666</v>
      </c>
      <c r="J45" s="354" t="s">
        <v>659</v>
      </c>
      <c r="S45" s="52" t="s">
        <v>660</v>
      </c>
      <c r="T45" s="351" t="s">
        <v>744</v>
      </c>
      <c r="U45" s="350" t="s">
        <v>745</v>
      </c>
      <c r="V45" s="53" t="s">
        <v>661</v>
      </c>
      <c r="W45" s="54" t="s">
        <v>662</v>
      </c>
      <c r="X45" s="55" t="s">
        <v>663</v>
      </c>
      <c r="Y45" s="56" t="s">
        <v>664</v>
      </c>
    </row>
    <row r="46" spans="1:25" ht="9" thickTop="1" x14ac:dyDescent="0.15">
      <c r="B46" s="47"/>
      <c r="C46" s="84"/>
      <c r="D46" s="3"/>
      <c r="E46" s="105"/>
      <c r="F46" s="3"/>
      <c r="G46" s="3"/>
      <c r="H46" s="80"/>
      <c r="I46" s="75"/>
      <c r="J46" s="325"/>
      <c r="S46" s="57" t="s">
        <v>262</v>
      </c>
      <c r="T46" s="57" t="s">
        <v>665</v>
      </c>
      <c r="U46" s="57" t="s">
        <v>665</v>
      </c>
      <c r="V46" s="58" t="str">
        <f>IF($A46="","",ROUND(IF(COUNTIF($A46,"MSTWDM"),SUMIF('Plany i wykon 2025'!$O$2:$O$187,$A46,'Plany i wykon 2025'!G$2:G$187),IF($C46="",SUMIF('Plany i wykon 2025'!$B$2:$B$187,$A46,'Plany i wykon 2025'!G$2:G$187)+SUMIF('Plany i wykon 2025'!$P$2:$P$187,$A46,'Plany i wykon 2025'!G$2:G$187)+SUMIF('Plany i wykon 2025'!$Q$2:$Q$187,$A46,'Plany i wykon 2025'!G$2:G$187)+SUMIF('Plany i wykon 2025'!$R$2:$R$187,$A46,'Plany i wykon 2025'!G$2:G$187),SUMIF('Plany i wykon 2025'!$S$2:$S$187,$A46&amp;" "&amp;$C46,'Plany i wykon 2025'!G$2:G$187)+SUMIF('Plany i wykon 2025'!$T$2:$T$187,$A46&amp;" "&amp;$C46,'Plany i wykon 2025'!G$2:G$187)+SUMIF('Plany i wykon 2025'!$U$2:$U$187,$A46&amp;" "&amp;$C46,'Plany i wykon 2025'!G$2:G$187))),2))</f>
        <v/>
      </c>
      <c r="W46" s="59" t="str">
        <f>IF($A46="","",ROUND(IF(COUNTIF($A46,"MSTWDM"),SUMIF('Plany i wykon 2025'!$O$2:$O$187,$A46,'Plany i wykon 2025'!H$2:H$187),IF($C46="",SUMIF('Plany i wykon 2025'!$B$2:$B$187,$A46,'Plany i wykon 2025'!H$2:H$187)+SUMIF('Plany i wykon 2025'!$P$2:$P$187,$A46,'Plany i wykon 2025'!H$2:H$187)+SUMIF('Plany i wykon 2025'!$Q$2:$Q$187,$A46,'Plany i wykon 2025'!H$2:H$187)+SUMIF('Plany i wykon 2025'!$R$2:$R$187,$A46,'Plany i wykon 2025'!H$2:H$187),SUMIF('Plany i wykon 2025'!$S$2:$S$187,$A46&amp;" "&amp;$C46,'Plany i wykon 2025'!H$2:H$187)+SUMIF('Plany i wykon 2025'!$T$2:$T$187,$A46&amp;" "&amp;$C46,'Plany i wykon 2025'!H$2:H$187)+SUMIF('Plany i wykon 2025'!$U$2:$U$187,$A46&amp;" "&amp;$C46,'Plany i wykon 2025'!H$2:H$187))),2))</f>
        <v/>
      </c>
      <c r="X46" s="60" t="str">
        <f t="shared" ref="X46:X109" si="1">IF($A46="","",ROUND(V46-F46,2))</f>
        <v/>
      </c>
      <c r="Y46" s="61" t="str">
        <f t="shared" ref="Y46:Y109" si="2">IF($A46="","",ROUND(W46-G46,2))</f>
        <v/>
      </c>
    </row>
    <row r="47" spans="1:25" x14ac:dyDescent="0.15">
      <c r="A47" s="65" t="s">
        <v>31</v>
      </c>
      <c r="B47" s="47"/>
      <c r="C47" s="84"/>
      <c r="D47" s="364" t="s">
        <v>14</v>
      </c>
      <c r="E47" s="364"/>
      <c r="F47" s="106">
        <f>F227+F49</f>
        <v>67745315</v>
      </c>
      <c r="G47" s="107">
        <f>G227+G49</f>
        <v>73701758.309999987</v>
      </c>
      <c r="H47" s="108">
        <f>IF(F47&gt;0,G47/F47,"-")</f>
        <v>1.087924062497901</v>
      </c>
      <c r="I47" s="75"/>
      <c r="J47" s="325"/>
      <c r="S47" s="62" t="str">
        <f ca="1">_xlfn.IFNA(IF(AND(A47&lt;&gt;"",COUNTIF(V47:W47,"0")&lt;2),INDEX('Porządk. dochodów'!D:D,MATCH(SUBSTITUTE(A47,"MSTW",""),'Porządk. dochodów'!A:A,0)),IF(A47&lt;&gt;"","-",OFFSET(S47,-1,0))),"-")</f>
        <v>-</v>
      </c>
      <c r="T47" s="63" t="str">
        <f t="shared" ref="T47:T110" ca="1" si="3">IF(OR(A47="",COUNTIF(A47,"* *")&gt;0),OFFSET(T47,-1,0),IF(OR(F47&lt;&gt;0,G47&lt;&gt;0,X47&lt;&gt;0,Y47&lt;&gt;0),"tak","nie"))</f>
        <v>tak</v>
      </c>
      <c r="U47" s="3" t="str">
        <f t="shared" ref="U47:U110" ca="1" si="4">IF(OR(A47="",COUNTIF(A47,"* *")&gt;0),OFFSET(U47,-1,0),IF(OR(F47&lt;&gt;0,G47&lt;&gt;0),"tak","nie"))</f>
        <v>tak</v>
      </c>
      <c r="V47" s="58">
        <f ca="1">IF($A47="","",ROUND(IF(COUNTIF($A47,"MSTWDM"),SUMIF('Plany i wykon 2025'!$O$2:$O$187,$A47,'Plany i wykon 2025'!G$2:G$187),IF($C47="",SUMIF('Plany i wykon 2025'!$B$2:$B$187,$A47,'Plany i wykon 2025'!G$2:G$187)+SUMIF('Plany i wykon 2025'!$P$2:$P$187,$A47,'Plany i wykon 2025'!G$2:G$187)+SUMIF('Plany i wykon 2025'!$Q$2:$Q$187,$A47,'Plany i wykon 2025'!G$2:G$187)+SUMIF('Plany i wykon 2025'!$R$2:$R$187,$A47,'Plany i wykon 2025'!G$2:G$187),SUMIF('Plany i wykon 2025'!$S$2:$S$187,$A47&amp;" "&amp;$C47,'Plany i wykon 2025'!G$2:G$187)+SUMIF('Plany i wykon 2025'!$T$2:$T$187,$A47&amp;" "&amp;$C47,'Plany i wykon 2025'!G$2:G$187)+SUMIF('Plany i wykon 2025'!$U$2:$U$187,$A47&amp;" "&amp;$C47,'Plany i wykon 2025'!G$2:G$187))),2))</f>
        <v>67745315</v>
      </c>
      <c r="W47" s="59">
        <f ca="1">IF($A47="","",ROUND(IF(COUNTIF($A47,"MSTWDM"),SUMIF('Plany i wykon 2025'!$O$2:$O$187,$A47,'Plany i wykon 2025'!H$2:H$187),IF($C47="",SUMIF('Plany i wykon 2025'!$B$2:$B$187,$A47,'Plany i wykon 2025'!H$2:H$187)+SUMIF('Plany i wykon 2025'!$P$2:$P$187,$A47,'Plany i wykon 2025'!H$2:H$187)+SUMIF('Plany i wykon 2025'!$Q$2:$Q$187,$A47,'Plany i wykon 2025'!H$2:H$187)+SUMIF('Plany i wykon 2025'!$R$2:$R$187,$A47,'Plany i wykon 2025'!H$2:H$187),SUMIF('Plany i wykon 2025'!$S$2:$S$187,$A47&amp;" "&amp;$C47,'Plany i wykon 2025'!H$2:H$187)+SUMIF('Plany i wykon 2025'!$T$2:$T$187,$A47&amp;" "&amp;$C47,'Plany i wykon 2025'!H$2:H$187)+SUMIF('Plany i wykon 2025'!$U$2:$U$187,$A47&amp;" "&amp;$C47,'Plany i wykon 2025'!H$2:H$187))),2))</f>
        <v>73701758.310000002</v>
      </c>
      <c r="X47" s="60">
        <f t="shared" ca="1" si="1"/>
        <v>0</v>
      </c>
      <c r="Y47" s="61">
        <f t="shared" ca="1" si="2"/>
        <v>0</v>
      </c>
    </row>
    <row r="48" spans="1:25" x14ac:dyDescent="0.15">
      <c r="B48" s="109"/>
      <c r="C48" s="110"/>
      <c r="D48" s="91"/>
      <c r="E48" s="109"/>
      <c r="F48" s="109"/>
      <c r="G48" s="109"/>
      <c r="H48" s="111"/>
      <c r="I48" s="75"/>
      <c r="J48" s="325"/>
      <c r="S48" s="62" t="str">
        <f ca="1">_xlfn.IFNA(IF(AND(A48&lt;&gt;"",COUNTIF(V48:W48,"0")&lt;2),INDEX('Porządk. dochodów'!D:D,MATCH(SUBSTITUTE(A48,"MSTW",""),'Porządk. dochodów'!A:A,0)),IF(A48&lt;&gt;"","-",OFFSET(S48,-1,0))),"-")</f>
        <v>-</v>
      </c>
      <c r="T48" s="63" t="str">
        <f t="shared" ca="1" si="3"/>
        <v>tak</v>
      </c>
      <c r="U48" s="3" t="str">
        <f t="shared" ca="1" si="4"/>
        <v>tak</v>
      </c>
      <c r="V48" s="58" t="str">
        <f>IF($A48="","",ROUND(IF(COUNTIF($A48,"MSTWDM"),SUMIF('Plany i wykon 2025'!$O$2:$O$187,$A48,'Plany i wykon 2025'!G$2:G$187),IF($C48="",SUMIF('Plany i wykon 2025'!$B$2:$B$187,$A48,'Plany i wykon 2025'!G$2:G$187)+SUMIF('Plany i wykon 2025'!$P$2:$P$187,$A48,'Plany i wykon 2025'!G$2:G$187)+SUMIF('Plany i wykon 2025'!$Q$2:$Q$187,$A48,'Plany i wykon 2025'!G$2:G$187)+SUMIF('Plany i wykon 2025'!$R$2:$R$187,$A48,'Plany i wykon 2025'!G$2:G$187),SUMIF('Plany i wykon 2025'!$S$2:$S$187,$A48&amp;" "&amp;$C48,'Plany i wykon 2025'!G$2:G$187)+SUMIF('Plany i wykon 2025'!$T$2:$T$187,$A48&amp;" "&amp;$C48,'Plany i wykon 2025'!G$2:G$187)+SUMIF('Plany i wykon 2025'!$U$2:$U$187,$A48&amp;" "&amp;$C48,'Plany i wykon 2025'!G$2:G$187))),2))</f>
        <v/>
      </c>
      <c r="W48" s="59" t="str">
        <f>IF($A48="","",ROUND(IF(COUNTIF($A48,"MSTWDM"),SUMIF('Plany i wykon 2025'!$O$2:$O$187,$A48,'Plany i wykon 2025'!H$2:H$187),IF($C48="",SUMIF('Plany i wykon 2025'!$B$2:$B$187,$A48,'Plany i wykon 2025'!H$2:H$187)+SUMIF('Plany i wykon 2025'!$P$2:$P$187,$A48,'Plany i wykon 2025'!H$2:H$187)+SUMIF('Plany i wykon 2025'!$Q$2:$Q$187,$A48,'Plany i wykon 2025'!H$2:H$187)+SUMIF('Plany i wykon 2025'!$R$2:$R$187,$A48,'Plany i wykon 2025'!H$2:H$187),SUMIF('Plany i wykon 2025'!$S$2:$S$187,$A48&amp;" "&amp;$C48,'Plany i wykon 2025'!H$2:H$187)+SUMIF('Plany i wykon 2025'!$T$2:$T$187,$A48&amp;" "&amp;$C48,'Plany i wykon 2025'!H$2:H$187)+SUMIF('Plany i wykon 2025'!$U$2:$U$187,$A48&amp;" "&amp;$C48,'Plany i wykon 2025'!H$2:H$187))),2))</f>
        <v/>
      </c>
      <c r="X48" s="60" t="str">
        <f t="shared" si="1"/>
        <v/>
      </c>
      <c r="Y48" s="61" t="str">
        <f t="shared" si="2"/>
        <v/>
      </c>
    </row>
    <row r="49" spans="1:25" x14ac:dyDescent="0.15">
      <c r="A49" s="65" t="s">
        <v>32</v>
      </c>
      <c r="B49" s="109"/>
      <c r="C49" s="110"/>
      <c r="D49" s="359" t="s">
        <v>16</v>
      </c>
      <c r="E49" s="359"/>
      <c r="F49" s="106">
        <f>F53</f>
        <v>60757819</v>
      </c>
      <c r="G49" s="107">
        <f>G53</f>
        <v>64832228.319999993</v>
      </c>
      <c r="H49" s="108">
        <f>IF(F49&gt;0,G49/F49,"-")</f>
        <v>1.0670598350477325</v>
      </c>
      <c r="I49" s="75"/>
      <c r="J49" s="325"/>
      <c r="S49" s="62" t="str">
        <f ca="1">_xlfn.IFNA(IF(AND(A49&lt;&gt;"",COUNTIF(V49:W49,"0")&lt;2),INDEX('Porządk. dochodów'!D:D,MATCH(SUBSTITUTE(A49,"MSTW",""),'Porządk. dochodów'!A:A,0)),IF(A49&lt;&gt;"","-",OFFSET(S49,-1,0))),"-")</f>
        <v>-</v>
      </c>
      <c r="T49" s="63" t="str">
        <f t="shared" ca="1" si="3"/>
        <v>tak</v>
      </c>
      <c r="U49" s="3" t="str">
        <f t="shared" ca="1" si="4"/>
        <v>tak</v>
      </c>
      <c r="V49" s="58">
        <f>IF($A49="","",ROUND(IF(COUNTIF($A49,"MSTWDM"),SUMIF('Plany i wykon 2025'!$O$2:$O$187,$A49,'Plany i wykon 2025'!G$2:G$187),IF($C49="",SUMIF('Plany i wykon 2025'!$B$2:$B$187,$A49,'Plany i wykon 2025'!G$2:G$187)+SUMIF('Plany i wykon 2025'!$P$2:$P$187,$A49,'Plany i wykon 2025'!G$2:G$187)+SUMIF('Plany i wykon 2025'!$Q$2:$Q$187,$A49,'Plany i wykon 2025'!G$2:G$187)+SUMIF('Plany i wykon 2025'!$R$2:$R$187,$A49,'Plany i wykon 2025'!G$2:G$187),SUMIF('Plany i wykon 2025'!$S$2:$S$187,$A49&amp;" "&amp;$C49,'Plany i wykon 2025'!G$2:G$187)+SUMIF('Plany i wykon 2025'!$T$2:$T$187,$A49&amp;" "&amp;$C49,'Plany i wykon 2025'!G$2:G$187)+SUMIF('Plany i wykon 2025'!$U$2:$U$187,$A49&amp;" "&amp;$C49,'Plany i wykon 2025'!G$2:G$187))),2))</f>
        <v>60757819</v>
      </c>
      <c r="W49" s="59">
        <f>IF($A49="","",ROUND(IF(COUNTIF($A49,"MSTWDM"),SUMIF('Plany i wykon 2025'!$O$2:$O$187,$A49,'Plany i wykon 2025'!H$2:H$187),IF($C49="",SUMIF('Plany i wykon 2025'!$B$2:$B$187,$A49,'Plany i wykon 2025'!H$2:H$187)+SUMIF('Plany i wykon 2025'!$P$2:$P$187,$A49,'Plany i wykon 2025'!H$2:H$187)+SUMIF('Plany i wykon 2025'!$Q$2:$Q$187,$A49,'Plany i wykon 2025'!H$2:H$187)+SUMIF('Plany i wykon 2025'!$R$2:$R$187,$A49,'Plany i wykon 2025'!H$2:H$187),SUMIF('Plany i wykon 2025'!$S$2:$S$187,$A49&amp;" "&amp;$C49,'Plany i wykon 2025'!H$2:H$187)+SUMIF('Plany i wykon 2025'!$T$2:$T$187,$A49&amp;" "&amp;$C49,'Plany i wykon 2025'!H$2:H$187)+SUMIF('Plany i wykon 2025'!$U$2:$U$187,$A49&amp;" "&amp;$C49,'Plany i wykon 2025'!H$2:H$187))),2))</f>
        <v>64832228.32</v>
      </c>
      <c r="X49" s="60">
        <f t="shared" si="1"/>
        <v>0</v>
      </c>
      <c r="Y49" s="61">
        <f t="shared" si="2"/>
        <v>0</v>
      </c>
    </row>
    <row r="50" spans="1:25" x14ac:dyDescent="0.15">
      <c r="B50" s="109"/>
      <c r="C50" s="110"/>
      <c r="D50" s="3"/>
      <c r="E50" s="81"/>
      <c r="F50" s="112"/>
      <c r="G50" s="112"/>
      <c r="H50" s="113"/>
      <c r="I50" s="75"/>
      <c r="J50" s="325"/>
      <c r="S50" s="62" t="str">
        <f ca="1">_xlfn.IFNA(IF(AND(A50&lt;&gt;"",COUNTIF(V50:W50,"0")&lt;2),INDEX('Porządk. dochodów'!D:D,MATCH(SUBSTITUTE(A50,"MSTW",""),'Porządk. dochodów'!A:A,0)),IF(A50&lt;&gt;"","-",OFFSET(S50,-1,0))),"-")</f>
        <v>-</v>
      </c>
      <c r="T50" s="63" t="str">
        <f t="shared" ca="1" si="3"/>
        <v>tak</v>
      </c>
      <c r="U50" s="3" t="str">
        <f t="shared" ca="1" si="4"/>
        <v>tak</v>
      </c>
      <c r="V50" s="58" t="str">
        <f>IF($A50="","",ROUND(IF(COUNTIF($A50,"MSTWDM"),SUMIF('Plany i wykon 2025'!$O$2:$O$187,$A50,'Plany i wykon 2025'!G$2:G$187),IF($C50="",SUMIF('Plany i wykon 2025'!$B$2:$B$187,$A50,'Plany i wykon 2025'!G$2:G$187)+SUMIF('Plany i wykon 2025'!$P$2:$P$187,$A50,'Plany i wykon 2025'!G$2:G$187)+SUMIF('Plany i wykon 2025'!$Q$2:$Q$187,$A50,'Plany i wykon 2025'!G$2:G$187)+SUMIF('Plany i wykon 2025'!$R$2:$R$187,$A50,'Plany i wykon 2025'!G$2:G$187),SUMIF('Plany i wykon 2025'!$S$2:$S$187,$A50&amp;" "&amp;$C50,'Plany i wykon 2025'!G$2:G$187)+SUMIF('Plany i wykon 2025'!$T$2:$T$187,$A50&amp;" "&amp;$C50,'Plany i wykon 2025'!G$2:G$187)+SUMIF('Plany i wykon 2025'!$U$2:$U$187,$A50&amp;" "&amp;$C50,'Plany i wykon 2025'!G$2:G$187))),2))</f>
        <v/>
      </c>
      <c r="W50" s="59" t="str">
        <f>IF($A50="","",ROUND(IF(COUNTIF($A50,"MSTWDM"),SUMIF('Plany i wykon 2025'!$O$2:$O$187,$A50,'Plany i wykon 2025'!H$2:H$187),IF($C50="",SUMIF('Plany i wykon 2025'!$B$2:$B$187,$A50,'Plany i wykon 2025'!H$2:H$187)+SUMIF('Plany i wykon 2025'!$P$2:$P$187,$A50,'Plany i wykon 2025'!H$2:H$187)+SUMIF('Plany i wykon 2025'!$Q$2:$Q$187,$A50,'Plany i wykon 2025'!H$2:H$187)+SUMIF('Plany i wykon 2025'!$R$2:$R$187,$A50,'Plany i wykon 2025'!H$2:H$187),SUMIF('Plany i wykon 2025'!$S$2:$S$187,$A50&amp;" "&amp;$C50,'Plany i wykon 2025'!H$2:H$187)+SUMIF('Plany i wykon 2025'!$T$2:$T$187,$A50&amp;" "&amp;$C50,'Plany i wykon 2025'!H$2:H$187)+SUMIF('Plany i wykon 2025'!$U$2:$U$187,$A50&amp;" "&amp;$C50,'Plany i wykon 2025'!H$2:H$187))),2))</f>
        <v/>
      </c>
      <c r="X50" s="60" t="str">
        <f t="shared" si="1"/>
        <v/>
      </c>
      <c r="Y50" s="61" t="str">
        <f t="shared" si="2"/>
        <v/>
      </c>
    </row>
    <row r="51" spans="1:25" x14ac:dyDescent="0.15">
      <c r="B51" s="47"/>
      <c r="C51" s="84"/>
      <c r="D51" s="3"/>
      <c r="E51" s="81" t="s">
        <v>33</v>
      </c>
      <c r="F51" s="114">
        <f>IF(F47=0,"-",F49/F47)</f>
        <v>0.89685639516179094</v>
      </c>
      <c r="G51" s="114">
        <f>IF(G47=0,"-",G49/G47)</f>
        <v>0.87965646690960209</v>
      </c>
      <c r="H51" s="80"/>
      <c r="I51" s="75"/>
      <c r="J51" s="325"/>
      <c r="S51" s="62" t="str">
        <f ca="1">_xlfn.IFNA(IF(AND(A51&lt;&gt;"",COUNTIF(V51:W51,"0")&lt;2),INDEX('Porządk. dochodów'!D:D,MATCH(SUBSTITUTE(A51,"MSTW",""),'Porządk. dochodów'!A:A,0)),IF(A51&lt;&gt;"","-",OFFSET(S51,-1,0))),"-")</f>
        <v>-</v>
      </c>
      <c r="T51" s="63" t="str">
        <f t="shared" ca="1" si="3"/>
        <v>tak</v>
      </c>
      <c r="U51" s="3" t="str">
        <f t="shared" ca="1" si="4"/>
        <v>tak</v>
      </c>
      <c r="V51" s="58" t="str">
        <f>IF($A51="","",ROUND(IF(COUNTIF($A51,"MSTWDM"),SUMIF('Plany i wykon 2025'!$O$2:$O$187,$A51,'Plany i wykon 2025'!G$2:G$187),IF($C51="",SUMIF('Plany i wykon 2025'!$B$2:$B$187,$A51,'Plany i wykon 2025'!G$2:G$187)+SUMIF('Plany i wykon 2025'!$P$2:$P$187,$A51,'Plany i wykon 2025'!G$2:G$187)+SUMIF('Plany i wykon 2025'!$Q$2:$Q$187,$A51,'Plany i wykon 2025'!G$2:G$187)+SUMIF('Plany i wykon 2025'!$R$2:$R$187,$A51,'Plany i wykon 2025'!G$2:G$187),SUMIF('Plany i wykon 2025'!$S$2:$S$187,$A51&amp;" "&amp;$C51,'Plany i wykon 2025'!G$2:G$187)+SUMIF('Plany i wykon 2025'!$T$2:$T$187,$A51&amp;" "&amp;$C51,'Plany i wykon 2025'!G$2:G$187)+SUMIF('Plany i wykon 2025'!$U$2:$U$187,$A51&amp;" "&amp;$C51,'Plany i wykon 2025'!G$2:G$187))),2))</f>
        <v/>
      </c>
      <c r="W51" s="59" t="str">
        <f>IF($A51="","",ROUND(IF(COUNTIF($A51,"MSTWDM"),SUMIF('Plany i wykon 2025'!$O$2:$O$187,$A51,'Plany i wykon 2025'!H$2:H$187),IF($C51="",SUMIF('Plany i wykon 2025'!$B$2:$B$187,$A51,'Plany i wykon 2025'!H$2:H$187)+SUMIF('Plany i wykon 2025'!$P$2:$P$187,$A51,'Plany i wykon 2025'!H$2:H$187)+SUMIF('Plany i wykon 2025'!$Q$2:$Q$187,$A51,'Plany i wykon 2025'!H$2:H$187)+SUMIF('Plany i wykon 2025'!$R$2:$R$187,$A51,'Plany i wykon 2025'!H$2:H$187),SUMIF('Plany i wykon 2025'!$S$2:$S$187,$A51&amp;" "&amp;$C51,'Plany i wykon 2025'!H$2:H$187)+SUMIF('Plany i wykon 2025'!$T$2:$T$187,$A51&amp;" "&amp;$C51,'Plany i wykon 2025'!H$2:H$187)+SUMIF('Plany i wykon 2025'!$U$2:$U$187,$A51&amp;" "&amp;$C51,'Plany i wykon 2025'!H$2:H$187))),2))</f>
        <v/>
      </c>
      <c r="X51" s="60" t="str">
        <f t="shared" si="1"/>
        <v/>
      </c>
      <c r="Y51" s="61" t="str">
        <f t="shared" si="2"/>
        <v/>
      </c>
    </row>
    <row r="52" spans="1:25" x14ac:dyDescent="0.15">
      <c r="B52" s="47"/>
      <c r="C52" s="84"/>
      <c r="D52" s="91"/>
      <c r="E52" s="109"/>
      <c r="F52" s="109"/>
      <c r="G52" s="109"/>
      <c r="H52" s="111"/>
      <c r="I52" s="75"/>
      <c r="J52" s="325"/>
      <c r="S52" s="62" t="str">
        <f ca="1">_xlfn.IFNA(IF(AND(A52&lt;&gt;"",COUNTIF(V52:W52,"0")&lt;2),INDEX('Porządk. dochodów'!D:D,MATCH(SUBSTITUTE(A52,"MSTW",""),'Porządk. dochodów'!A:A,0)),IF(A52&lt;&gt;"","-",OFFSET(S52,-1,0))),"-")</f>
        <v>-</v>
      </c>
      <c r="T52" s="63" t="str">
        <f t="shared" ca="1" si="3"/>
        <v>tak</v>
      </c>
      <c r="U52" s="3" t="str">
        <f t="shared" ca="1" si="4"/>
        <v>tak</v>
      </c>
      <c r="V52" s="58" t="str">
        <f>IF($A52="","",ROUND(IF(COUNTIF($A52,"MSTWDM"),SUMIF('Plany i wykon 2025'!$O$2:$O$187,$A52,'Plany i wykon 2025'!G$2:G$187),IF($C52="",SUMIF('Plany i wykon 2025'!$B$2:$B$187,$A52,'Plany i wykon 2025'!G$2:G$187)+SUMIF('Plany i wykon 2025'!$P$2:$P$187,$A52,'Plany i wykon 2025'!G$2:G$187)+SUMIF('Plany i wykon 2025'!$Q$2:$Q$187,$A52,'Plany i wykon 2025'!G$2:G$187)+SUMIF('Plany i wykon 2025'!$R$2:$R$187,$A52,'Plany i wykon 2025'!G$2:G$187),SUMIF('Plany i wykon 2025'!$S$2:$S$187,$A52&amp;" "&amp;$C52,'Plany i wykon 2025'!G$2:G$187)+SUMIF('Plany i wykon 2025'!$T$2:$T$187,$A52&amp;" "&amp;$C52,'Plany i wykon 2025'!G$2:G$187)+SUMIF('Plany i wykon 2025'!$U$2:$U$187,$A52&amp;" "&amp;$C52,'Plany i wykon 2025'!G$2:G$187))),2))</f>
        <v/>
      </c>
      <c r="W52" s="59" t="str">
        <f>IF($A52="","",ROUND(IF(COUNTIF($A52,"MSTWDM"),SUMIF('Plany i wykon 2025'!$O$2:$O$187,$A52,'Plany i wykon 2025'!H$2:H$187),IF($C52="",SUMIF('Plany i wykon 2025'!$B$2:$B$187,$A52,'Plany i wykon 2025'!H$2:H$187)+SUMIF('Plany i wykon 2025'!$P$2:$P$187,$A52,'Plany i wykon 2025'!H$2:H$187)+SUMIF('Plany i wykon 2025'!$Q$2:$Q$187,$A52,'Plany i wykon 2025'!H$2:H$187)+SUMIF('Plany i wykon 2025'!$R$2:$R$187,$A52,'Plany i wykon 2025'!H$2:H$187),SUMIF('Plany i wykon 2025'!$S$2:$S$187,$A52&amp;" "&amp;$C52,'Plany i wykon 2025'!H$2:H$187)+SUMIF('Plany i wykon 2025'!$T$2:$T$187,$A52&amp;" "&amp;$C52,'Plany i wykon 2025'!H$2:H$187)+SUMIF('Plany i wykon 2025'!$U$2:$U$187,$A52&amp;" "&amp;$C52,'Plany i wykon 2025'!H$2:H$187))),2))</f>
        <v/>
      </c>
      <c r="X52" s="60" t="str">
        <f t="shared" si="1"/>
        <v/>
      </c>
      <c r="Y52" s="61" t="str">
        <f t="shared" si="2"/>
        <v/>
      </c>
    </row>
    <row r="53" spans="1:25" x14ac:dyDescent="0.15">
      <c r="B53" s="109"/>
      <c r="C53" s="110"/>
      <c r="D53" s="356" t="s">
        <v>34</v>
      </c>
      <c r="E53" s="356"/>
      <c r="F53" s="115">
        <f>F58+F67+F124</f>
        <v>60757819</v>
      </c>
      <c r="G53" s="116">
        <f>G58+G67+G124</f>
        <v>64832228.319999993</v>
      </c>
      <c r="H53" s="117">
        <f>IF(F53&gt;0,G53/F53,"-")</f>
        <v>1.0670598350477325</v>
      </c>
      <c r="I53" s="75"/>
      <c r="J53" s="325"/>
      <c r="S53" s="62" t="str">
        <f ca="1">_xlfn.IFNA(IF(AND(A53&lt;&gt;"",COUNTIF(V53:W53,"0")&lt;2),INDEX('Porządk. dochodów'!D:D,MATCH(SUBSTITUTE(A53,"MSTW",""),'Porządk. dochodów'!A:A,0)),IF(A53&lt;&gt;"","-",OFFSET(S53,-1,0))),"-")</f>
        <v>-</v>
      </c>
      <c r="T53" s="63" t="str">
        <f t="shared" ca="1" si="3"/>
        <v>tak</v>
      </c>
      <c r="U53" s="3" t="str">
        <f t="shared" ca="1" si="4"/>
        <v>tak</v>
      </c>
      <c r="V53" s="58" t="str">
        <f>IF($A53="","",ROUND(IF(COUNTIF($A53,"MSTWDM"),SUMIF('Plany i wykon 2025'!$O$2:$O$187,$A53,'Plany i wykon 2025'!G$2:G$187),IF($C53="",SUMIF('Plany i wykon 2025'!$B$2:$B$187,$A53,'Plany i wykon 2025'!G$2:G$187)+SUMIF('Plany i wykon 2025'!$P$2:$P$187,$A53,'Plany i wykon 2025'!G$2:G$187)+SUMIF('Plany i wykon 2025'!$Q$2:$Q$187,$A53,'Plany i wykon 2025'!G$2:G$187)+SUMIF('Plany i wykon 2025'!$R$2:$R$187,$A53,'Plany i wykon 2025'!G$2:G$187),SUMIF('Plany i wykon 2025'!$S$2:$S$187,$A53&amp;" "&amp;$C53,'Plany i wykon 2025'!G$2:G$187)+SUMIF('Plany i wykon 2025'!$T$2:$T$187,$A53&amp;" "&amp;$C53,'Plany i wykon 2025'!G$2:G$187)+SUMIF('Plany i wykon 2025'!$U$2:$U$187,$A53&amp;" "&amp;$C53,'Plany i wykon 2025'!G$2:G$187))),2))</f>
        <v/>
      </c>
      <c r="W53" s="59" t="str">
        <f>IF($A53="","",ROUND(IF(COUNTIF($A53,"MSTWDM"),SUMIF('Plany i wykon 2025'!$O$2:$O$187,$A53,'Plany i wykon 2025'!H$2:H$187),IF($C53="",SUMIF('Plany i wykon 2025'!$B$2:$B$187,$A53,'Plany i wykon 2025'!H$2:H$187)+SUMIF('Plany i wykon 2025'!$P$2:$P$187,$A53,'Plany i wykon 2025'!H$2:H$187)+SUMIF('Plany i wykon 2025'!$Q$2:$Q$187,$A53,'Plany i wykon 2025'!H$2:H$187)+SUMIF('Plany i wykon 2025'!$R$2:$R$187,$A53,'Plany i wykon 2025'!H$2:H$187),SUMIF('Plany i wykon 2025'!$S$2:$S$187,$A53&amp;" "&amp;$C53,'Plany i wykon 2025'!H$2:H$187)+SUMIF('Plany i wykon 2025'!$T$2:$T$187,$A53&amp;" "&amp;$C53,'Plany i wykon 2025'!H$2:H$187)+SUMIF('Plany i wykon 2025'!$U$2:$U$187,$A53&amp;" "&amp;$C53,'Plany i wykon 2025'!H$2:H$187))),2))</f>
        <v/>
      </c>
      <c r="X53" s="60" t="str">
        <f t="shared" si="1"/>
        <v/>
      </c>
      <c r="Y53" s="61" t="str">
        <f t="shared" si="2"/>
        <v/>
      </c>
    </row>
    <row r="54" spans="1:25" x14ac:dyDescent="0.15">
      <c r="B54" s="47"/>
      <c r="C54" s="84"/>
      <c r="D54" s="3"/>
      <c r="E54" s="81"/>
      <c r="F54" s="112"/>
      <c r="G54" s="112"/>
      <c r="H54" s="113"/>
      <c r="I54" s="75"/>
      <c r="J54" s="325"/>
      <c r="S54" s="62" t="str">
        <f ca="1">_xlfn.IFNA(IF(AND(A54&lt;&gt;"",COUNTIF(V54:W54,"0")&lt;2),INDEX('Porządk. dochodów'!D:D,MATCH(SUBSTITUTE(A54,"MSTW",""),'Porządk. dochodów'!A:A,0)),IF(A54&lt;&gt;"","-",OFFSET(S54,-1,0))),"-")</f>
        <v>-</v>
      </c>
      <c r="T54" s="63" t="str">
        <f t="shared" ca="1" si="3"/>
        <v>tak</v>
      </c>
      <c r="U54" s="3" t="str">
        <f t="shared" ca="1" si="4"/>
        <v>tak</v>
      </c>
      <c r="V54" s="58" t="str">
        <f>IF($A54="","",ROUND(IF(COUNTIF($A54,"MSTWDM"),SUMIF('Plany i wykon 2025'!$O$2:$O$187,$A54,'Plany i wykon 2025'!G$2:G$187),IF($C54="",SUMIF('Plany i wykon 2025'!$B$2:$B$187,$A54,'Plany i wykon 2025'!G$2:G$187)+SUMIF('Plany i wykon 2025'!$P$2:$P$187,$A54,'Plany i wykon 2025'!G$2:G$187)+SUMIF('Plany i wykon 2025'!$Q$2:$Q$187,$A54,'Plany i wykon 2025'!G$2:G$187)+SUMIF('Plany i wykon 2025'!$R$2:$R$187,$A54,'Plany i wykon 2025'!G$2:G$187),SUMIF('Plany i wykon 2025'!$S$2:$S$187,$A54&amp;" "&amp;$C54,'Plany i wykon 2025'!G$2:G$187)+SUMIF('Plany i wykon 2025'!$T$2:$T$187,$A54&amp;" "&amp;$C54,'Plany i wykon 2025'!G$2:G$187)+SUMIF('Plany i wykon 2025'!$U$2:$U$187,$A54&amp;" "&amp;$C54,'Plany i wykon 2025'!G$2:G$187))),2))</f>
        <v/>
      </c>
      <c r="W54" s="59" t="str">
        <f>IF($A54="","",ROUND(IF(COUNTIF($A54,"MSTWDM"),SUMIF('Plany i wykon 2025'!$O$2:$O$187,$A54,'Plany i wykon 2025'!H$2:H$187),IF($C54="",SUMIF('Plany i wykon 2025'!$B$2:$B$187,$A54,'Plany i wykon 2025'!H$2:H$187)+SUMIF('Plany i wykon 2025'!$P$2:$P$187,$A54,'Plany i wykon 2025'!H$2:H$187)+SUMIF('Plany i wykon 2025'!$Q$2:$Q$187,$A54,'Plany i wykon 2025'!H$2:H$187)+SUMIF('Plany i wykon 2025'!$R$2:$R$187,$A54,'Plany i wykon 2025'!H$2:H$187),SUMIF('Plany i wykon 2025'!$S$2:$S$187,$A54&amp;" "&amp;$C54,'Plany i wykon 2025'!H$2:H$187)+SUMIF('Plany i wykon 2025'!$T$2:$T$187,$A54&amp;" "&amp;$C54,'Plany i wykon 2025'!H$2:H$187)+SUMIF('Plany i wykon 2025'!$U$2:$U$187,$A54&amp;" "&amp;$C54,'Plany i wykon 2025'!H$2:H$187))),2))</f>
        <v/>
      </c>
      <c r="X54" s="60" t="str">
        <f t="shared" si="1"/>
        <v/>
      </c>
      <c r="Y54" s="61" t="str">
        <f t="shared" si="2"/>
        <v/>
      </c>
    </row>
    <row r="55" spans="1:25" x14ac:dyDescent="0.15">
      <c r="B55" s="47"/>
      <c r="C55" s="84"/>
      <c r="D55" s="3"/>
      <c r="E55" s="81" t="s">
        <v>33</v>
      </c>
      <c r="F55" s="114">
        <f>IF(F53=0,"-",F53/F53)</f>
        <v>1</v>
      </c>
      <c r="G55" s="114">
        <f>IF(G53=0,"-",G53/G53)</f>
        <v>1</v>
      </c>
      <c r="H55" s="80"/>
      <c r="I55" s="75"/>
      <c r="J55" s="325"/>
      <c r="S55" s="62" t="str">
        <f ca="1">_xlfn.IFNA(IF(AND(A55&lt;&gt;"",COUNTIF(V55:W55,"0")&lt;2),INDEX('Porządk. dochodów'!D:D,MATCH(SUBSTITUTE(A55,"MSTW",""),'Porządk. dochodów'!A:A,0)),IF(A55&lt;&gt;"","-",OFFSET(S55,-1,0))),"-")</f>
        <v>-</v>
      </c>
      <c r="T55" s="63" t="str">
        <f t="shared" ca="1" si="3"/>
        <v>tak</v>
      </c>
      <c r="U55" s="3" t="str">
        <f t="shared" ca="1" si="4"/>
        <v>tak</v>
      </c>
      <c r="V55" s="58" t="str">
        <f>IF($A55="","",ROUND(IF(COUNTIF($A55,"MSTWDM"),SUMIF('Plany i wykon 2025'!$O$2:$O$187,$A55,'Plany i wykon 2025'!G$2:G$187),IF($C55="",SUMIF('Plany i wykon 2025'!$B$2:$B$187,$A55,'Plany i wykon 2025'!G$2:G$187)+SUMIF('Plany i wykon 2025'!$P$2:$P$187,$A55,'Plany i wykon 2025'!G$2:G$187)+SUMIF('Plany i wykon 2025'!$Q$2:$Q$187,$A55,'Plany i wykon 2025'!G$2:G$187)+SUMIF('Plany i wykon 2025'!$R$2:$R$187,$A55,'Plany i wykon 2025'!G$2:G$187),SUMIF('Plany i wykon 2025'!$S$2:$S$187,$A55&amp;" "&amp;$C55,'Plany i wykon 2025'!G$2:G$187)+SUMIF('Plany i wykon 2025'!$T$2:$T$187,$A55&amp;" "&amp;$C55,'Plany i wykon 2025'!G$2:G$187)+SUMIF('Plany i wykon 2025'!$U$2:$U$187,$A55&amp;" "&amp;$C55,'Plany i wykon 2025'!G$2:G$187))),2))</f>
        <v/>
      </c>
      <c r="W55" s="59" t="str">
        <f>IF($A55="","",ROUND(IF(COUNTIF($A55,"MSTWDM"),SUMIF('Plany i wykon 2025'!$O$2:$O$187,$A55,'Plany i wykon 2025'!H$2:H$187),IF($C55="",SUMIF('Plany i wykon 2025'!$B$2:$B$187,$A55,'Plany i wykon 2025'!H$2:H$187)+SUMIF('Plany i wykon 2025'!$P$2:$P$187,$A55,'Plany i wykon 2025'!H$2:H$187)+SUMIF('Plany i wykon 2025'!$Q$2:$Q$187,$A55,'Plany i wykon 2025'!H$2:H$187)+SUMIF('Plany i wykon 2025'!$R$2:$R$187,$A55,'Plany i wykon 2025'!H$2:H$187),SUMIF('Plany i wykon 2025'!$S$2:$S$187,$A55&amp;" "&amp;$C55,'Plany i wykon 2025'!H$2:H$187)+SUMIF('Plany i wykon 2025'!$T$2:$T$187,$A55&amp;" "&amp;$C55,'Plany i wykon 2025'!H$2:H$187)+SUMIF('Plany i wykon 2025'!$U$2:$U$187,$A55&amp;" "&amp;$C55,'Plany i wykon 2025'!H$2:H$187))),2))</f>
        <v/>
      </c>
      <c r="X55" s="60" t="str">
        <f t="shared" si="1"/>
        <v/>
      </c>
      <c r="Y55" s="61" t="str">
        <f t="shared" si="2"/>
        <v/>
      </c>
    </row>
    <row r="56" spans="1:25" x14ac:dyDescent="0.15">
      <c r="B56" s="47"/>
      <c r="C56" s="84"/>
      <c r="D56" s="3"/>
      <c r="E56" s="109" t="s">
        <v>35</v>
      </c>
      <c r="F56" s="118"/>
      <c r="G56" s="118"/>
      <c r="H56" s="113"/>
      <c r="I56" s="75"/>
      <c r="J56" s="325"/>
      <c r="S56" s="62" t="str">
        <f ca="1">_xlfn.IFNA(IF(AND(A56&lt;&gt;"",COUNTIF(V56:W56,"0")&lt;2),INDEX('Porządk. dochodów'!D:D,MATCH(SUBSTITUTE(A56,"MSTW",""),'Porządk. dochodów'!A:A,0)),IF(A56&lt;&gt;"","-",OFFSET(S56,-1,0))),"-")</f>
        <v>-</v>
      </c>
      <c r="T56" s="63" t="str">
        <f t="shared" ca="1" si="3"/>
        <v>tak</v>
      </c>
      <c r="U56" s="3" t="str">
        <f t="shared" ca="1" si="4"/>
        <v>tak</v>
      </c>
      <c r="V56" s="58" t="str">
        <f>IF($A56="","",ROUND(IF(COUNTIF($A56,"MSTWDM"),SUMIF('Plany i wykon 2025'!$O$2:$O$187,$A56,'Plany i wykon 2025'!G$2:G$187),IF($C56="",SUMIF('Plany i wykon 2025'!$B$2:$B$187,$A56,'Plany i wykon 2025'!G$2:G$187)+SUMIF('Plany i wykon 2025'!$P$2:$P$187,$A56,'Plany i wykon 2025'!G$2:G$187)+SUMIF('Plany i wykon 2025'!$Q$2:$Q$187,$A56,'Plany i wykon 2025'!G$2:G$187)+SUMIF('Plany i wykon 2025'!$R$2:$R$187,$A56,'Plany i wykon 2025'!G$2:G$187),SUMIF('Plany i wykon 2025'!$S$2:$S$187,$A56&amp;" "&amp;$C56,'Plany i wykon 2025'!G$2:G$187)+SUMIF('Plany i wykon 2025'!$T$2:$T$187,$A56&amp;" "&amp;$C56,'Plany i wykon 2025'!G$2:G$187)+SUMIF('Plany i wykon 2025'!$U$2:$U$187,$A56&amp;" "&amp;$C56,'Plany i wykon 2025'!G$2:G$187))),2))</f>
        <v/>
      </c>
      <c r="W56" s="59" t="str">
        <f>IF($A56="","",ROUND(IF(COUNTIF($A56,"MSTWDM"),SUMIF('Plany i wykon 2025'!$O$2:$O$187,$A56,'Plany i wykon 2025'!H$2:H$187),IF($C56="",SUMIF('Plany i wykon 2025'!$B$2:$B$187,$A56,'Plany i wykon 2025'!H$2:H$187)+SUMIF('Plany i wykon 2025'!$P$2:$P$187,$A56,'Plany i wykon 2025'!H$2:H$187)+SUMIF('Plany i wykon 2025'!$Q$2:$Q$187,$A56,'Plany i wykon 2025'!H$2:H$187)+SUMIF('Plany i wykon 2025'!$R$2:$R$187,$A56,'Plany i wykon 2025'!H$2:H$187),SUMIF('Plany i wykon 2025'!$S$2:$S$187,$A56&amp;" "&amp;$C56,'Plany i wykon 2025'!H$2:H$187)+SUMIF('Plany i wykon 2025'!$T$2:$T$187,$A56&amp;" "&amp;$C56,'Plany i wykon 2025'!H$2:H$187)+SUMIF('Plany i wykon 2025'!$U$2:$U$187,$A56&amp;" "&amp;$C56,'Plany i wykon 2025'!H$2:H$187))),2))</f>
        <v/>
      </c>
      <c r="X56" s="60" t="str">
        <f t="shared" si="1"/>
        <v/>
      </c>
      <c r="Y56" s="61" t="str">
        <f t="shared" si="2"/>
        <v/>
      </c>
    </row>
    <row r="57" spans="1:25" x14ac:dyDescent="0.15">
      <c r="B57" s="109"/>
      <c r="C57" s="110"/>
      <c r="D57" s="3"/>
      <c r="E57" s="109"/>
      <c r="F57" s="118"/>
      <c r="G57" s="118"/>
      <c r="H57" s="113"/>
      <c r="I57" s="75"/>
      <c r="J57" s="325"/>
      <c r="S57" s="62" t="str">
        <f ca="1">_xlfn.IFNA(IF(AND(A57&lt;&gt;"",COUNTIF(V57:W57,"0")&lt;2),INDEX('Porządk. dochodów'!D:D,MATCH(SUBSTITUTE(A57,"MSTW",""),'Porządk. dochodów'!A:A,0)),IF(A57&lt;&gt;"","-",OFFSET(S57,-1,0))),"-")</f>
        <v>-</v>
      </c>
      <c r="T57" s="63" t="str">
        <f t="shared" ca="1" si="3"/>
        <v>tak</v>
      </c>
      <c r="U57" s="3" t="str">
        <f t="shared" ca="1" si="4"/>
        <v>tak</v>
      </c>
      <c r="V57" s="58" t="str">
        <f>IF($A57="","",ROUND(IF(COUNTIF($A57,"MSTWDM"),SUMIF('Plany i wykon 2025'!$O$2:$O$187,$A57,'Plany i wykon 2025'!G$2:G$187),IF($C57="",SUMIF('Plany i wykon 2025'!$B$2:$B$187,$A57,'Plany i wykon 2025'!G$2:G$187)+SUMIF('Plany i wykon 2025'!$P$2:$P$187,$A57,'Plany i wykon 2025'!G$2:G$187)+SUMIF('Plany i wykon 2025'!$Q$2:$Q$187,$A57,'Plany i wykon 2025'!G$2:G$187)+SUMIF('Plany i wykon 2025'!$R$2:$R$187,$A57,'Plany i wykon 2025'!G$2:G$187),SUMIF('Plany i wykon 2025'!$S$2:$S$187,$A57&amp;" "&amp;$C57,'Plany i wykon 2025'!G$2:G$187)+SUMIF('Plany i wykon 2025'!$T$2:$T$187,$A57&amp;" "&amp;$C57,'Plany i wykon 2025'!G$2:G$187)+SUMIF('Plany i wykon 2025'!$U$2:$U$187,$A57&amp;" "&amp;$C57,'Plany i wykon 2025'!G$2:G$187))),2))</f>
        <v/>
      </c>
      <c r="W57" s="59" t="str">
        <f>IF($A57="","",ROUND(IF(COUNTIF($A57,"MSTWDM"),SUMIF('Plany i wykon 2025'!$O$2:$O$187,$A57,'Plany i wykon 2025'!H$2:H$187),IF($C57="",SUMIF('Plany i wykon 2025'!$B$2:$B$187,$A57,'Plany i wykon 2025'!H$2:H$187)+SUMIF('Plany i wykon 2025'!$P$2:$P$187,$A57,'Plany i wykon 2025'!H$2:H$187)+SUMIF('Plany i wykon 2025'!$Q$2:$Q$187,$A57,'Plany i wykon 2025'!H$2:H$187)+SUMIF('Plany i wykon 2025'!$R$2:$R$187,$A57,'Plany i wykon 2025'!H$2:H$187),SUMIF('Plany i wykon 2025'!$S$2:$S$187,$A57&amp;" "&amp;$C57,'Plany i wykon 2025'!H$2:H$187)+SUMIF('Plany i wykon 2025'!$T$2:$T$187,$A57&amp;" "&amp;$C57,'Plany i wykon 2025'!H$2:H$187)+SUMIF('Plany i wykon 2025'!$U$2:$U$187,$A57&amp;" "&amp;$C57,'Plany i wykon 2025'!H$2:H$187))),2))</f>
        <v/>
      </c>
      <c r="X57" s="60" t="str">
        <f t="shared" si="1"/>
        <v/>
      </c>
      <c r="Y57" s="61" t="str">
        <f t="shared" si="2"/>
        <v/>
      </c>
    </row>
    <row r="58" spans="1:25" x14ac:dyDescent="0.15">
      <c r="A58" s="65" t="s">
        <v>36</v>
      </c>
      <c r="B58" s="109"/>
      <c r="C58" s="110"/>
      <c r="D58" s="119" t="s">
        <v>37</v>
      </c>
      <c r="E58" s="120" t="s">
        <v>18</v>
      </c>
      <c r="F58" s="121">
        <f>F63</f>
        <v>100000</v>
      </c>
      <c r="G58" s="122">
        <f>G63</f>
        <v>25631.82</v>
      </c>
      <c r="H58" s="123">
        <f>IF(F58&gt;0,G58/F58,"-")</f>
        <v>0.2563182</v>
      </c>
      <c r="I58" s="75"/>
      <c r="J58" s="325"/>
      <c r="S58" s="62" t="str">
        <f ca="1">_xlfn.IFNA(IF(AND(A58&lt;&gt;"",COUNTIF(V58:W58,"0")&lt;2),INDEX('Porządk. dochodów'!D:D,MATCH(SUBSTITUTE(A58,"MSTW",""),'Porządk. dochodów'!A:A,0)),IF(A58&lt;&gt;"","-",OFFSET(S58,-1,0))),"-")</f>
        <v>-</v>
      </c>
      <c r="T58" s="63" t="str">
        <f t="shared" ca="1" si="3"/>
        <v>tak</v>
      </c>
      <c r="U58" s="3" t="str">
        <f t="shared" ca="1" si="4"/>
        <v>tak</v>
      </c>
      <c r="V58" s="58">
        <f>IF($A58="","",ROUND(IF(COUNTIF($A58,"MSTWDM"),SUMIF('Plany i wykon 2025'!$O$2:$O$187,$A58,'Plany i wykon 2025'!G$2:G$187),IF($C58="",SUMIF('Plany i wykon 2025'!$B$2:$B$187,$A58,'Plany i wykon 2025'!G$2:G$187)+SUMIF('Plany i wykon 2025'!$P$2:$P$187,$A58,'Plany i wykon 2025'!G$2:G$187)+SUMIF('Plany i wykon 2025'!$Q$2:$Q$187,$A58,'Plany i wykon 2025'!G$2:G$187)+SUMIF('Plany i wykon 2025'!$R$2:$R$187,$A58,'Plany i wykon 2025'!G$2:G$187),SUMIF('Plany i wykon 2025'!$S$2:$S$187,$A58&amp;" "&amp;$C58,'Plany i wykon 2025'!G$2:G$187)+SUMIF('Plany i wykon 2025'!$T$2:$T$187,$A58&amp;" "&amp;$C58,'Plany i wykon 2025'!G$2:G$187)+SUMIF('Plany i wykon 2025'!$U$2:$U$187,$A58&amp;" "&amp;$C58,'Plany i wykon 2025'!G$2:G$187))),2))</f>
        <v>100000</v>
      </c>
      <c r="W58" s="59">
        <f>IF($A58="","",ROUND(IF(COUNTIF($A58,"MSTWDM"),SUMIF('Plany i wykon 2025'!$O$2:$O$187,$A58,'Plany i wykon 2025'!H$2:H$187),IF($C58="",SUMIF('Plany i wykon 2025'!$B$2:$B$187,$A58,'Plany i wykon 2025'!H$2:H$187)+SUMIF('Plany i wykon 2025'!$P$2:$P$187,$A58,'Plany i wykon 2025'!H$2:H$187)+SUMIF('Plany i wykon 2025'!$Q$2:$Q$187,$A58,'Plany i wykon 2025'!H$2:H$187)+SUMIF('Plany i wykon 2025'!$R$2:$R$187,$A58,'Plany i wykon 2025'!H$2:H$187),SUMIF('Plany i wykon 2025'!$S$2:$S$187,$A58&amp;" "&amp;$C58,'Plany i wykon 2025'!H$2:H$187)+SUMIF('Plany i wykon 2025'!$T$2:$T$187,$A58&amp;" "&amp;$C58,'Plany i wykon 2025'!H$2:H$187)+SUMIF('Plany i wykon 2025'!$U$2:$U$187,$A58&amp;" "&amp;$C58,'Plany i wykon 2025'!H$2:H$187))),2))</f>
        <v>25631.82</v>
      </c>
      <c r="X58" s="60">
        <f t="shared" si="1"/>
        <v>0</v>
      </c>
      <c r="Y58" s="61">
        <f t="shared" si="2"/>
        <v>0</v>
      </c>
    </row>
    <row r="59" spans="1:25" x14ac:dyDescent="0.15">
      <c r="B59" s="109"/>
      <c r="C59" s="110"/>
      <c r="D59" s="124"/>
      <c r="E59" s="125"/>
      <c r="F59" s="126"/>
      <c r="G59" s="127"/>
      <c r="H59" s="89"/>
      <c r="I59" s="75"/>
      <c r="J59" s="325"/>
      <c r="S59" s="62" t="str">
        <f ca="1">_xlfn.IFNA(IF(AND(A59&lt;&gt;"",COUNTIF(V59:W59,"0")&lt;2),INDEX('Porządk. dochodów'!D:D,MATCH(SUBSTITUTE(A59,"MSTW",""),'Porządk. dochodów'!A:A,0)),IF(A59&lt;&gt;"","-",OFFSET(S59,-1,0))),"-")</f>
        <v>-</v>
      </c>
      <c r="T59" s="63" t="str">
        <f t="shared" ca="1" si="3"/>
        <v>tak</v>
      </c>
      <c r="U59" s="3" t="str">
        <f t="shared" ca="1" si="4"/>
        <v>tak</v>
      </c>
      <c r="V59" s="58" t="str">
        <f>IF($A59="","",ROUND(IF(COUNTIF($A59,"MSTWDM"),SUMIF('Plany i wykon 2025'!$O$2:$O$187,$A59,'Plany i wykon 2025'!G$2:G$187),IF($C59="",SUMIF('Plany i wykon 2025'!$B$2:$B$187,$A59,'Plany i wykon 2025'!G$2:G$187)+SUMIF('Plany i wykon 2025'!$P$2:$P$187,$A59,'Plany i wykon 2025'!G$2:G$187)+SUMIF('Plany i wykon 2025'!$Q$2:$Q$187,$A59,'Plany i wykon 2025'!G$2:G$187)+SUMIF('Plany i wykon 2025'!$R$2:$R$187,$A59,'Plany i wykon 2025'!G$2:G$187),SUMIF('Plany i wykon 2025'!$S$2:$S$187,$A59&amp;" "&amp;$C59,'Plany i wykon 2025'!G$2:G$187)+SUMIF('Plany i wykon 2025'!$T$2:$T$187,$A59&amp;" "&amp;$C59,'Plany i wykon 2025'!G$2:G$187)+SUMIF('Plany i wykon 2025'!$U$2:$U$187,$A59&amp;" "&amp;$C59,'Plany i wykon 2025'!G$2:G$187))),2))</f>
        <v/>
      </c>
      <c r="W59" s="59" t="str">
        <f>IF($A59="","",ROUND(IF(COUNTIF($A59,"MSTWDM"),SUMIF('Plany i wykon 2025'!$O$2:$O$187,$A59,'Plany i wykon 2025'!H$2:H$187),IF($C59="",SUMIF('Plany i wykon 2025'!$B$2:$B$187,$A59,'Plany i wykon 2025'!H$2:H$187)+SUMIF('Plany i wykon 2025'!$P$2:$P$187,$A59,'Plany i wykon 2025'!H$2:H$187)+SUMIF('Plany i wykon 2025'!$Q$2:$Q$187,$A59,'Plany i wykon 2025'!H$2:H$187)+SUMIF('Plany i wykon 2025'!$R$2:$R$187,$A59,'Plany i wykon 2025'!H$2:H$187),SUMIF('Plany i wykon 2025'!$S$2:$S$187,$A59&amp;" "&amp;$C59,'Plany i wykon 2025'!H$2:H$187)+SUMIF('Plany i wykon 2025'!$T$2:$T$187,$A59&amp;" "&amp;$C59,'Plany i wykon 2025'!H$2:H$187)+SUMIF('Plany i wykon 2025'!$U$2:$U$187,$A59&amp;" "&amp;$C59,'Plany i wykon 2025'!H$2:H$187))),2))</f>
        <v/>
      </c>
      <c r="X59" s="60" t="str">
        <f t="shared" si="1"/>
        <v/>
      </c>
      <c r="Y59" s="61" t="str">
        <f t="shared" si="2"/>
        <v/>
      </c>
    </row>
    <row r="60" spans="1:25" x14ac:dyDescent="0.15">
      <c r="B60" s="109"/>
      <c r="C60" s="110"/>
      <c r="D60" s="3"/>
      <c r="E60" s="81" t="s">
        <v>33</v>
      </c>
      <c r="F60" s="114">
        <f>IF(F$49=0,"-",F58/F$49)</f>
        <v>1.6458786975220424E-3</v>
      </c>
      <c r="G60" s="114">
        <f>IF(G$49=0,"-",G58/G$49)</f>
        <v>3.9535614715394379E-4</v>
      </c>
      <c r="H60" s="113"/>
      <c r="I60" s="75"/>
      <c r="J60" s="325"/>
      <c r="S60" s="62" t="str">
        <f ca="1">_xlfn.IFNA(IF(AND(A60&lt;&gt;"",COUNTIF(V60:W60,"0")&lt;2),INDEX('Porządk. dochodów'!D:D,MATCH(SUBSTITUTE(A60,"MSTW",""),'Porządk. dochodów'!A:A,0)),IF(A60&lt;&gt;"","-",OFFSET(S60,-1,0))),"-")</f>
        <v>-</v>
      </c>
      <c r="T60" s="63" t="str">
        <f t="shared" ca="1" si="3"/>
        <v>tak</v>
      </c>
      <c r="U60" s="3" t="str">
        <f t="shared" ca="1" si="4"/>
        <v>tak</v>
      </c>
      <c r="V60" s="58" t="str">
        <f>IF($A60="","",ROUND(IF(COUNTIF($A60,"MSTWDM"),SUMIF('Plany i wykon 2025'!$O$2:$O$187,$A60,'Plany i wykon 2025'!G$2:G$187),IF($C60="",SUMIF('Plany i wykon 2025'!$B$2:$B$187,$A60,'Plany i wykon 2025'!G$2:G$187)+SUMIF('Plany i wykon 2025'!$P$2:$P$187,$A60,'Plany i wykon 2025'!G$2:G$187)+SUMIF('Plany i wykon 2025'!$Q$2:$Q$187,$A60,'Plany i wykon 2025'!G$2:G$187)+SUMIF('Plany i wykon 2025'!$R$2:$R$187,$A60,'Plany i wykon 2025'!G$2:G$187),SUMIF('Plany i wykon 2025'!$S$2:$S$187,$A60&amp;" "&amp;$C60,'Plany i wykon 2025'!G$2:G$187)+SUMIF('Plany i wykon 2025'!$T$2:$T$187,$A60&amp;" "&amp;$C60,'Plany i wykon 2025'!G$2:G$187)+SUMIF('Plany i wykon 2025'!$U$2:$U$187,$A60&amp;" "&amp;$C60,'Plany i wykon 2025'!G$2:G$187))),2))</f>
        <v/>
      </c>
      <c r="W60" s="59" t="str">
        <f>IF($A60="","",ROUND(IF(COUNTIF($A60,"MSTWDM"),SUMIF('Plany i wykon 2025'!$O$2:$O$187,$A60,'Plany i wykon 2025'!H$2:H$187),IF($C60="",SUMIF('Plany i wykon 2025'!$B$2:$B$187,$A60,'Plany i wykon 2025'!H$2:H$187)+SUMIF('Plany i wykon 2025'!$P$2:$P$187,$A60,'Plany i wykon 2025'!H$2:H$187)+SUMIF('Plany i wykon 2025'!$Q$2:$Q$187,$A60,'Plany i wykon 2025'!H$2:H$187)+SUMIF('Plany i wykon 2025'!$R$2:$R$187,$A60,'Plany i wykon 2025'!H$2:H$187),SUMIF('Plany i wykon 2025'!$S$2:$S$187,$A60&amp;" "&amp;$C60,'Plany i wykon 2025'!H$2:H$187)+SUMIF('Plany i wykon 2025'!$T$2:$T$187,$A60&amp;" "&amp;$C60,'Plany i wykon 2025'!H$2:H$187)+SUMIF('Plany i wykon 2025'!$U$2:$U$187,$A60&amp;" "&amp;$C60,'Plany i wykon 2025'!H$2:H$187))),2))</f>
        <v/>
      </c>
      <c r="X60" s="60" t="str">
        <f t="shared" si="1"/>
        <v/>
      </c>
      <c r="Y60" s="61" t="str">
        <f t="shared" si="2"/>
        <v/>
      </c>
    </row>
    <row r="61" spans="1:25" x14ac:dyDescent="0.15">
      <c r="B61" s="109"/>
      <c r="C61" s="110"/>
      <c r="D61" s="3"/>
      <c r="E61" s="109" t="s">
        <v>35</v>
      </c>
      <c r="F61" s="118"/>
      <c r="G61" s="118"/>
      <c r="H61" s="113"/>
      <c r="I61" s="75"/>
      <c r="J61" s="325"/>
      <c r="S61" s="62" t="str">
        <f ca="1">_xlfn.IFNA(IF(AND(A61&lt;&gt;"",COUNTIF(V61:W61,"0")&lt;2),INDEX('Porządk. dochodów'!D:D,MATCH(SUBSTITUTE(A61,"MSTW",""),'Porządk. dochodów'!A:A,0)),IF(A61&lt;&gt;"","-",OFFSET(S61,-1,0))),"-")</f>
        <v>-</v>
      </c>
      <c r="T61" s="63" t="str">
        <f t="shared" ca="1" si="3"/>
        <v>tak</v>
      </c>
      <c r="U61" s="3" t="str">
        <f t="shared" ca="1" si="4"/>
        <v>tak</v>
      </c>
      <c r="V61" s="58" t="str">
        <f>IF($A61="","",ROUND(IF(COUNTIF($A61,"MSTWDM"),SUMIF('Plany i wykon 2025'!$O$2:$O$187,$A61,'Plany i wykon 2025'!G$2:G$187),IF($C61="",SUMIF('Plany i wykon 2025'!$B$2:$B$187,$A61,'Plany i wykon 2025'!G$2:G$187)+SUMIF('Plany i wykon 2025'!$P$2:$P$187,$A61,'Plany i wykon 2025'!G$2:G$187)+SUMIF('Plany i wykon 2025'!$Q$2:$Q$187,$A61,'Plany i wykon 2025'!G$2:G$187)+SUMIF('Plany i wykon 2025'!$R$2:$R$187,$A61,'Plany i wykon 2025'!G$2:G$187),SUMIF('Plany i wykon 2025'!$S$2:$S$187,$A61&amp;" "&amp;$C61,'Plany i wykon 2025'!G$2:G$187)+SUMIF('Plany i wykon 2025'!$T$2:$T$187,$A61&amp;" "&amp;$C61,'Plany i wykon 2025'!G$2:G$187)+SUMIF('Plany i wykon 2025'!$U$2:$U$187,$A61&amp;" "&amp;$C61,'Plany i wykon 2025'!G$2:G$187))),2))</f>
        <v/>
      </c>
      <c r="W61" s="59" t="str">
        <f>IF($A61="","",ROUND(IF(COUNTIF($A61,"MSTWDM"),SUMIF('Plany i wykon 2025'!$O$2:$O$187,$A61,'Plany i wykon 2025'!H$2:H$187),IF($C61="",SUMIF('Plany i wykon 2025'!$B$2:$B$187,$A61,'Plany i wykon 2025'!H$2:H$187)+SUMIF('Plany i wykon 2025'!$P$2:$P$187,$A61,'Plany i wykon 2025'!H$2:H$187)+SUMIF('Plany i wykon 2025'!$Q$2:$Q$187,$A61,'Plany i wykon 2025'!H$2:H$187)+SUMIF('Plany i wykon 2025'!$R$2:$R$187,$A61,'Plany i wykon 2025'!H$2:H$187),SUMIF('Plany i wykon 2025'!$S$2:$S$187,$A61&amp;" "&amp;$C61,'Plany i wykon 2025'!H$2:H$187)+SUMIF('Plany i wykon 2025'!$T$2:$T$187,$A61&amp;" "&amp;$C61,'Plany i wykon 2025'!H$2:H$187)+SUMIF('Plany i wykon 2025'!$U$2:$U$187,$A61&amp;" "&amp;$C61,'Plany i wykon 2025'!H$2:H$187))),2))</f>
        <v/>
      </c>
      <c r="X61" s="60" t="str">
        <f t="shared" si="1"/>
        <v/>
      </c>
      <c r="Y61" s="61" t="str">
        <f t="shared" si="2"/>
        <v/>
      </c>
    </row>
    <row r="62" spans="1:25" x14ac:dyDescent="0.15">
      <c r="B62" s="109"/>
      <c r="C62" s="110"/>
      <c r="D62" s="3"/>
      <c r="E62" s="125"/>
      <c r="F62" s="126"/>
      <c r="G62" s="128"/>
      <c r="H62" s="89"/>
      <c r="I62" s="75"/>
      <c r="J62" s="325"/>
      <c r="S62" s="62" t="str">
        <f ca="1">_xlfn.IFNA(IF(AND(A62&lt;&gt;"",COUNTIF(V62:W62,"0")&lt;2),INDEX('Porządk. dochodów'!D:D,MATCH(SUBSTITUTE(A62,"MSTW",""),'Porządk. dochodów'!A:A,0)),IF(A62&lt;&gt;"","-",OFFSET(S62,-1,0))),"-")</f>
        <v>-</v>
      </c>
      <c r="T62" s="63" t="str">
        <f t="shared" ca="1" si="3"/>
        <v>tak</v>
      </c>
      <c r="U62" s="3" t="str">
        <f t="shared" ca="1" si="4"/>
        <v>tak</v>
      </c>
      <c r="V62" s="58" t="str">
        <f>IF($A62="","",ROUND(IF(COUNTIF($A62,"MSTWDM"),SUMIF('Plany i wykon 2025'!$O$2:$O$187,$A62,'Plany i wykon 2025'!G$2:G$187),IF($C62="",SUMIF('Plany i wykon 2025'!$B$2:$B$187,$A62,'Plany i wykon 2025'!G$2:G$187)+SUMIF('Plany i wykon 2025'!$P$2:$P$187,$A62,'Plany i wykon 2025'!G$2:G$187)+SUMIF('Plany i wykon 2025'!$Q$2:$Q$187,$A62,'Plany i wykon 2025'!G$2:G$187)+SUMIF('Plany i wykon 2025'!$R$2:$R$187,$A62,'Plany i wykon 2025'!G$2:G$187),SUMIF('Plany i wykon 2025'!$S$2:$S$187,$A62&amp;" "&amp;$C62,'Plany i wykon 2025'!G$2:G$187)+SUMIF('Plany i wykon 2025'!$T$2:$T$187,$A62&amp;" "&amp;$C62,'Plany i wykon 2025'!G$2:G$187)+SUMIF('Plany i wykon 2025'!$U$2:$U$187,$A62&amp;" "&amp;$C62,'Plany i wykon 2025'!G$2:G$187))),2))</f>
        <v/>
      </c>
      <c r="W62" s="59" t="str">
        <f>IF($A62="","",ROUND(IF(COUNTIF($A62,"MSTWDM"),SUMIF('Plany i wykon 2025'!$O$2:$O$187,$A62,'Plany i wykon 2025'!H$2:H$187),IF($C62="",SUMIF('Plany i wykon 2025'!$B$2:$B$187,$A62,'Plany i wykon 2025'!H$2:H$187)+SUMIF('Plany i wykon 2025'!$P$2:$P$187,$A62,'Plany i wykon 2025'!H$2:H$187)+SUMIF('Plany i wykon 2025'!$Q$2:$Q$187,$A62,'Plany i wykon 2025'!H$2:H$187)+SUMIF('Plany i wykon 2025'!$R$2:$R$187,$A62,'Plany i wykon 2025'!H$2:H$187),SUMIF('Plany i wykon 2025'!$S$2:$S$187,$A62&amp;" "&amp;$C62,'Plany i wykon 2025'!H$2:H$187)+SUMIF('Plany i wykon 2025'!$T$2:$T$187,$A62&amp;" "&amp;$C62,'Plany i wykon 2025'!H$2:H$187)+SUMIF('Plany i wykon 2025'!$U$2:$U$187,$A62&amp;" "&amp;$C62,'Plany i wykon 2025'!H$2:H$187))),2))</f>
        <v/>
      </c>
      <c r="X62" s="60" t="str">
        <f t="shared" si="1"/>
        <v/>
      </c>
      <c r="Y62" s="61" t="str">
        <f t="shared" si="2"/>
        <v/>
      </c>
    </row>
    <row r="63" spans="1:25" x14ac:dyDescent="0.15">
      <c r="A63" s="65" t="s">
        <v>38</v>
      </c>
      <c r="B63" s="109"/>
      <c r="C63" s="129" t="s">
        <v>39</v>
      </c>
      <c r="D63" s="130"/>
      <c r="E63" s="131" t="s">
        <v>40</v>
      </c>
      <c r="F63" s="132">
        <v>100000</v>
      </c>
      <c r="G63" s="133">
        <v>25631.82</v>
      </c>
      <c r="H63" s="134">
        <f>IF(F63&gt;0,G63/F63,"-")</f>
        <v>0.2563182</v>
      </c>
      <c r="I63" s="75"/>
      <c r="J63" s="325"/>
      <c r="S63" s="62" t="str">
        <f ca="1">_xlfn.IFNA(IF(AND(A63&lt;&gt;"",COUNTIF(V63:W63,"0")&lt;2),INDEX('Porządk. dochodów'!D:D,MATCH(SUBSTITUTE(A63,"MSTW",""),'Porządk. dochodów'!A:A,0)),IF(A63&lt;&gt;"","-",OFFSET(S63,-1,0))),"-")</f>
        <v>WBK</v>
      </c>
      <c r="T63" s="63" t="str">
        <f t="shared" ca="1" si="3"/>
        <v>tak</v>
      </c>
      <c r="U63" s="3" t="str">
        <f t="shared" ca="1" si="4"/>
        <v>tak</v>
      </c>
      <c r="V63" s="58">
        <f>IF($A63="","",ROUND(IF(COUNTIF($A63,"MSTWDM"),SUMIF('Plany i wykon 2025'!$O$2:$O$187,$A63,'Plany i wykon 2025'!G$2:G$187),IF($C63="",SUMIF('Plany i wykon 2025'!$B$2:$B$187,$A63,'Plany i wykon 2025'!G$2:G$187)+SUMIF('Plany i wykon 2025'!$P$2:$P$187,$A63,'Plany i wykon 2025'!G$2:G$187)+SUMIF('Plany i wykon 2025'!$Q$2:$Q$187,$A63,'Plany i wykon 2025'!G$2:G$187)+SUMIF('Plany i wykon 2025'!$R$2:$R$187,$A63,'Plany i wykon 2025'!G$2:G$187),SUMIF('Plany i wykon 2025'!$S$2:$S$187,$A63&amp;" "&amp;$C63,'Plany i wykon 2025'!G$2:G$187)+SUMIF('Plany i wykon 2025'!$T$2:$T$187,$A63&amp;" "&amp;$C63,'Plany i wykon 2025'!G$2:G$187)+SUMIF('Plany i wykon 2025'!$U$2:$U$187,$A63&amp;" "&amp;$C63,'Plany i wykon 2025'!G$2:G$187))),2))</f>
        <v>100000</v>
      </c>
      <c r="W63" s="59">
        <f>IF($A63="","",ROUND(IF(COUNTIF($A63,"MSTWDM"),SUMIF('Plany i wykon 2025'!$O$2:$O$187,$A63,'Plany i wykon 2025'!H$2:H$187),IF($C63="",SUMIF('Plany i wykon 2025'!$B$2:$B$187,$A63,'Plany i wykon 2025'!H$2:H$187)+SUMIF('Plany i wykon 2025'!$P$2:$P$187,$A63,'Plany i wykon 2025'!H$2:H$187)+SUMIF('Plany i wykon 2025'!$Q$2:$Q$187,$A63,'Plany i wykon 2025'!H$2:H$187)+SUMIF('Plany i wykon 2025'!$R$2:$R$187,$A63,'Plany i wykon 2025'!H$2:H$187),SUMIF('Plany i wykon 2025'!$S$2:$S$187,$A63&amp;" "&amp;$C63,'Plany i wykon 2025'!H$2:H$187)+SUMIF('Plany i wykon 2025'!$T$2:$T$187,$A63&amp;" "&amp;$C63,'Plany i wykon 2025'!H$2:H$187)+SUMIF('Plany i wykon 2025'!$U$2:$U$187,$A63&amp;" "&amp;$C63,'Plany i wykon 2025'!H$2:H$187))),2))</f>
        <v>25631.82</v>
      </c>
      <c r="X63" s="60">
        <f t="shared" si="1"/>
        <v>0</v>
      </c>
      <c r="Y63" s="61">
        <f t="shared" si="2"/>
        <v>0</v>
      </c>
    </row>
    <row r="64" spans="1:25" x14ac:dyDescent="0.15">
      <c r="B64" s="109"/>
      <c r="C64" s="110"/>
      <c r="D64" s="91"/>
      <c r="E64" s="125"/>
      <c r="F64" s="91"/>
      <c r="G64" s="91"/>
      <c r="H64" s="135"/>
      <c r="I64" s="75"/>
      <c r="J64" s="325"/>
      <c r="S64" s="62" t="str">
        <f ca="1">_xlfn.IFNA(IF(AND(A64&lt;&gt;"",COUNTIF(V64:W64,"0")&lt;2),INDEX('Porządk. dochodów'!D:D,MATCH(SUBSTITUTE(A64,"MSTW",""),'Porządk. dochodów'!A:A,0)),IF(A64&lt;&gt;"","-",OFFSET(S64,-1,0))),"-")</f>
        <v>WBK</v>
      </c>
      <c r="T64" s="63" t="str">
        <f t="shared" ca="1" si="3"/>
        <v>tak</v>
      </c>
      <c r="U64" s="3" t="str">
        <f t="shared" ca="1" si="4"/>
        <v>tak</v>
      </c>
      <c r="V64" s="58" t="str">
        <f>IF($A64="","",ROUND(IF(COUNTIF($A64,"MSTWDM"),SUMIF('Plany i wykon 2025'!$O$2:$O$187,$A64,'Plany i wykon 2025'!G$2:G$187),IF($C64="",SUMIF('Plany i wykon 2025'!$B$2:$B$187,$A64,'Plany i wykon 2025'!G$2:G$187)+SUMIF('Plany i wykon 2025'!$P$2:$P$187,$A64,'Plany i wykon 2025'!G$2:G$187)+SUMIF('Plany i wykon 2025'!$Q$2:$Q$187,$A64,'Plany i wykon 2025'!G$2:G$187)+SUMIF('Plany i wykon 2025'!$R$2:$R$187,$A64,'Plany i wykon 2025'!G$2:G$187),SUMIF('Plany i wykon 2025'!$S$2:$S$187,$A64&amp;" "&amp;$C64,'Plany i wykon 2025'!G$2:G$187)+SUMIF('Plany i wykon 2025'!$T$2:$T$187,$A64&amp;" "&amp;$C64,'Plany i wykon 2025'!G$2:G$187)+SUMIF('Plany i wykon 2025'!$U$2:$U$187,$A64&amp;" "&amp;$C64,'Plany i wykon 2025'!G$2:G$187))),2))</f>
        <v/>
      </c>
      <c r="W64" s="59" t="str">
        <f>IF($A64="","",ROUND(IF(COUNTIF($A64,"MSTWDM"),SUMIF('Plany i wykon 2025'!$O$2:$O$187,$A64,'Plany i wykon 2025'!H$2:H$187),IF($C64="",SUMIF('Plany i wykon 2025'!$B$2:$B$187,$A64,'Plany i wykon 2025'!H$2:H$187)+SUMIF('Plany i wykon 2025'!$P$2:$P$187,$A64,'Plany i wykon 2025'!H$2:H$187)+SUMIF('Plany i wykon 2025'!$Q$2:$Q$187,$A64,'Plany i wykon 2025'!H$2:H$187)+SUMIF('Plany i wykon 2025'!$R$2:$R$187,$A64,'Plany i wykon 2025'!H$2:H$187),SUMIF('Plany i wykon 2025'!$S$2:$S$187,$A64&amp;" "&amp;$C64,'Plany i wykon 2025'!H$2:H$187)+SUMIF('Plany i wykon 2025'!$T$2:$T$187,$A64&amp;" "&amp;$C64,'Plany i wykon 2025'!H$2:H$187)+SUMIF('Plany i wykon 2025'!$U$2:$U$187,$A64&amp;" "&amp;$C64,'Plany i wykon 2025'!H$2:H$187))),2))</f>
        <v/>
      </c>
      <c r="X64" s="60" t="str">
        <f t="shared" si="1"/>
        <v/>
      </c>
      <c r="Y64" s="61" t="str">
        <f t="shared" si="2"/>
        <v/>
      </c>
    </row>
    <row r="65" spans="1:25" ht="57.75" x14ac:dyDescent="0.15">
      <c r="B65" s="109"/>
      <c r="C65" s="110"/>
      <c r="D65" s="90"/>
      <c r="E65" s="136" t="s">
        <v>41</v>
      </c>
      <c r="F65" s="91"/>
      <c r="G65" s="91"/>
      <c r="H65" s="135"/>
      <c r="I65" s="75"/>
      <c r="J65" s="325"/>
      <c r="S65" s="62" t="str">
        <f ca="1">_xlfn.IFNA(IF(AND(A65&lt;&gt;"",COUNTIF(V65:W65,"0")&lt;2),INDEX('Porządk. dochodów'!D:D,MATCH(SUBSTITUTE(A65,"MSTW",""),'Porządk. dochodów'!A:A,0)),IF(A65&lt;&gt;"","-",OFFSET(S65,-1,0))),"-")</f>
        <v>WBK</v>
      </c>
      <c r="T65" s="63" t="str">
        <f t="shared" ca="1" si="3"/>
        <v>tak</v>
      </c>
      <c r="U65" s="3" t="str">
        <f t="shared" ca="1" si="4"/>
        <v>tak</v>
      </c>
      <c r="V65" s="58" t="str">
        <f>IF($A65="","",ROUND(IF(COUNTIF($A65,"MSTWDM"),SUMIF('Plany i wykon 2025'!$O$2:$O$187,$A65,'Plany i wykon 2025'!G$2:G$187),IF($C65="",SUMIF('Plany i wykon 2025'!$B$2:$B$187,$A65,'Plany i wykon 2025'!G$2:G$187)+SUMIF('Plany i wykon 2025'!$P$2:$P$187,$A65,'Plany i wykon 2025'!G$2:G$187)+SUMIF('Plany i wykon 2025'!$Q$2:$Q$187,$A65,'Plany i wykon 2025'!G$2:G$187)+SUMIF('Plany i wykon 2025'!$R$2:$R$187,$A65,'Plany i wykon 2025'!G$2:G$187),SUMIF('Plany i wykon 2025'!$S$2:$S$187,$A65&amp;" "&amp;$C65,'Plany i wykon 2025'!G$2:G$187)+SUMIF('Plany i wykon 2025'!$T$2:$T$187,$A65&amp;" "&amp;$C65,'Plany i wykon 2025'!G$2:G$187)+SUMIF('Plany i wykon 2025'!$U$2:$U$187,$A65&amp;" "&amp;$C65,'Plany i wykon 2025'!G$2:G$187))),2))</f>
        <v/>
      </c>
      <c r="W65" s="59" t="str">
        <f>IF($A65="","",ROUND(IF(COUNTIF($A65,"MSTWDM"),SUMIF('Plany i wykon 2025'!$O$2:$O$187,$A65,'Plany i wykon 2025'!H$2:H$187),IF($C65="",SUMIF('Plany i wykon 2025'!$B$2:$B$187,$A65,'Plany i wykon 2025'!H$2:H$187)+SUMIF('Plany i wykon 2025'!$P$2:$P$187,$A65,'Plany i wykon 2025'!H$2:H$187)+SUMIF('Plany i wykon 2025'!$Q$2:$Q$187,$A65,'Plany i wykon 2025'!H$2:H$187)+SUMIF('Plany i wykon 2025'!$R$2:$R$187,$A65,'Plany i wykon 2025'!H$2:H$187),SUMIF('Plany i wykon 2025'!$S$2:$S$187,$A65&amp;" "&amp;$C65,'Plany i wykon 2025'!H$2:H$187)+SUMIF('Plany i wykon 2025'!$T$2:$T$187,$A65&amp;" "&amp;$C65,'Plany i wykon 2025'!H$2:H$187)+SUMIF('Plany i wykon 2025'!$U$2:$U$187,$A65&amp;" "&amp;$C65,'Plany i wykon 2025'!H$2:H$187))),2))</f>
        <v/>
      </c>
      <c r="X65" s="60" t="str">
        <f t="shared" si="1"/>
        <v/>
      </c>
      <c r="Y65" s="61" t="str">
        <f t="shared" si="2"/>
        <v/>
      </c>
    </row>
    <row r="66" spans="1:25" x14ac:dyDescent="0.15">
      <c r="B66" s="109"/>
      <c r="C66" s="110"/>
      <c r="D66" s="91"/>
      <c r="E66" s="137"/>
      <c r="F66" s="126"/>
      <c r="G66" s="128"/>
      <c r="H66" s="89"/>
      <c r="I66" s="75"/>
      <c r="J66" s="325"/>
      <c r="S66" s="62" t="str">
        <f ca="1">_xlfn.IFNA(IF(AND(A66&lt;&gt;"",COUNTIF(V66:W66,"0")&lt;2),INDEX('Porządk. dochodów'!D:D,MATCH(SUBSTITUTE(A66,"MSTW",""),'Porządk. dochodów'!A:A,0)),IF(A66&lt;&gt;"","-",OFFSET(S66,-1,0))),"-")</f>
        <v>WBK</v>
      </c>
      <c r="T66" s="63" t="str">
        <f t="shared" ca="1" si="3"/>
        <v>tak</v>
      </c>
      <c r="U66" s="3" t="str">
        <f t="shared" ca="1" si="4"/>
        <v>tak</v>
      </c>
      <c r="V66" s="58" t="str">
        <f>IF($A66="","",ROUND(IF(COUNTIF($A66,"MSTWDM"),SUMIF('Plany i wykon 2025'!$O$2:$O$187,$A66,'Plany i wykon 2025'!G$2:G$187),IF($C66="",SUMIF('Plany i wykon 2025'!$B$2:$B$187,$A66,'Plany i wykon 2025'!G$2:G$187)+SUMIF('Plany i wykon 2025'!$P$2:$P$187,$A66,'Plany i wykon 2025'!G$2:G$187)+SUMIF('Plany i wykon 2025'!$Q$2:$Q$187,$A66,'Plany i wykon 2025'!G$2:G$187)+SUMIF('Plany i wykon 2025'!$R$2:$R$187,$A66,'Plany i wykon 2025'!G$2:G$187),SUMIF('Plany i wykon 2025'!$S$2:$S$187,$A66&amp;" "&amp;$C66,'Plany i wykon 2025'!G$2:G$187)+SUMIF('Plany i wykon 2025'!$T$2:$T$187,$A66&amp;" "&amp;$C66,'Plany i wykon 2025'!G$2:G$187)+SUMIF('Plany i wykon 2025'!$U$2:$U$187,$A66&amp;" "&amp;$C66,'Plany i wykon 2025'!G$2:G$187))),2))</f>
        <v/>
      </c>
      <c r="W66" s="59" t="str">
        <f>IF($A66="","",ROUND(IF(COUNTIF($A66,"MSTWDM"),SUMIF('Plany i wykon 2025'!$O$2:$O$187,$A66,'Plany i wykon 2025'!H$2:H$187),IF($C66="",SUMIF('Plany i wykon 2025'!$B$2:$B$187,$A66,'Plany i wykon 2025'!H$2:H$187)+SUMIF('Plany i wykon 2025'!$P$2:$P$187,$A66,'Plany i wykon 2025'!H$2:H$187)+SUMIF('Plany i wykon 2025'!$Q$2:$Q$187,$A66,'Plany i wykon 2025'!H$2:H$187)+SUMIF('Plany i wykon 2025'!$R$2:$R$187,$A66,'Plany i wykon 2025'!H$2:H$187),SUMIF('Plany i wykon 2025'!$S$2:$S$187,$A66&amp;" "&amp;$C66,'Plany i wykon 2025'!H$2:H$187)+SUMIF('Plany i wykon 2025'!$T$2:$T$187,$A66&amp;" "&amp;$C66,'Plany i wykon 2025'!H$2:H$187)+SUMIF('Plany i wykon 2025'!$U$2:$U$187,$A66&amp;" "&amp;$C66,'Plany i wykon 2025'!H$2:H$187))),2))</f>
        <v/>
      </c>
      <c r="X66" s="60" t="str">
        <f t="shared" si="1"/>
        <v/>
      </c>
      <c r="Y66" s="61" t="str">
        <f t="shared" si="2"/>
        <v/>
      </c>
    </row>
    <row r="67" spans="1:25" x14ac:dyDescent="0.15">
      <c r="A67" s="65" t="s">
        <v>46</v>
      </c>
      <c r="B67" s="109"/>
      <c r="C67" s="110"/>
      <c r="D67" s="119" t="s">
        <v>47</v>
      </c>
      <c r="E67" s="139" t="s">
        <v>48</v>
      </c>
      <c r="F67" s="121">
        <f>F72+F92+F88</f>
        <v>38361520</v>
      </c>
      <c r="G67" s="122">
        <f>G72+G92+G88</f>
        <v>42122839.309999995</v>
      </c>
      <c r="H67" s="123">
        <f>IF(F67&gt;0,G67/F67,"-")</f>
        <v>1.0980492772444885</v>
      </c>
      <c r="I67" s="75"/>
      <c r="J67" s="325"/>
      <c r="S67" s="62" t="str">
        <f ca="1">_xlfn.IFNA(IF(AND(A67&lt;&gt;"",COUNTIF(V67:W67,"0")&lt;2),INDEX('Porządk. dochodów'!D:D,MATCH(SUBSTITUTE(A67,"MSTW",""),'Porządk. dochodów'!A:A,0)),IF(A67&lt;&gt;"","-",OFFSET(S67,-1,0))),"-")</f>
        <v>-</v>
      </c>
      <c r="T67" s="63" t="str">
        <f t="shared" ca="1" si="3"/>
        <v>tak</v>
      </c>
      <c r="U67" s="3" t="str">
        <f t="shared" ca="1" si="4"/>
        <v>tak</v>
      </c>
      <c r="V67" s="58">
        <f>IF($A67="","",ROUND(IF(COUNTIF($A67,"MSTWDM"),SUMIF('Plany i wykon 2025'!$O$2:$O$187,$A67,'Plany i wykon 2025'!G$2:G$187),IF($C67="",SUMIF('Plany i wykon 2025'!$B$2:$B$187,$A67,'Plany i wykon 2025'!G$2:G$187)+SUMIF('Plany i wykon 2025'!$P$2:$P$187,$A67,'Plany i wykon 2025'!G$2:G$187)+SUMIF('Plany i wykon 2025'!$Q$2:$Q$187,$A67,'Plany i wykon 2025'!G$2:G$187)+SUMIF('Plany i wykon 2025'!$R$2:$R$187,$A67,'Plany i wykon 2025'!G$2:G$187),SUMIF('Plany i wykon 2025'!$S$2:$S$187,$A67&amp;" "&amp;$C67,'Plany i wykon 2025'!G$2:G$187)+SUMIF('Plany i wykon 2025'!$T$2:$T$187,$A67&amp;" "&amp;$C67,'Plany i wykon 2025'!G$2:G$187)+SUMIF('Plany i wykon 2025'!$U$2:$U$187,$A67&amp;" "&amp;$C67,'Plany i wykon 2025'!G$2:G$187))),2))</f>
        <v>38361520</v>
      </c>
      <c r="W67" s="59">
        <f>IF($A67="","",ROUND(IF(COUNTIF($A67,"MSTWDM"),SUMIF('Plany i wykon 2025'!$O$2:$O$187,$A67,'Plany i wykon 2025'!H$2:H$187),IF($C67="",SUMIF('Plany i wykon 2025'!$B$2:$B$187,$A67,'Plany i wykon 2025'!H$2:H$187)+SUMIF('Plany i wykon 2025'!$P$2:$P$187,$A67,'Plany i wykon 2025'!H$2:H$187)+SUMIF('Plany i wykon 2025'!$Q$2:$Q$187,$A67,'Plany i wykon 2025'!H$2:H$187)+SUMIF('Plany i wykon 2025'!$R$2:$R$187,$A67,'Plany i wykon 2025'!H$2:H$187),SUMIF('Plany i wykon 2025'!$S$2:$S$187,$A67&amp;" "&amp;$C67,'Plany i wykon 2025'!H$2:H$187)+SUMIF('Plany i wykon 2025'!$T$2:$T$187,$A67&amp;" "&amp;$C67,'Plany i wykon 2025'!H$2:H$187)+SUMIF('Plany i wykon 2025'!$U$2:$U$187,$A67&amp;" "&amp;$C67,'Plany i wykon 2025'!H$2:H$187))),2))</f>
        <v>42122839.310000002</v>
      </c>
      <c r="X67" s="60">
        <f t="shared" si="1"/>
        <v>0</v>
      </c>
      <c r="Y67" s="61">
        <f t="shared" si="2"/>
        <v>0</v>
      </c>
    </row>
    <row r="68" spans="1:25" x14ac:dyDescent="0.15">
      <c r="B68" s="109"/>
      <c r="C68" s="110"/>
      <c r="D68" s="91"/>
      <c r="E68" s="109"/>
      <c r="F68" s="109"/>
      <c r="G68" s="109"/>
      <c r="H68" s="111"/>
      <c r="I68" s="75"/>
      <c r="J68" s="325"/>
      <c r="S68" s="62" t="str">
        <f ca="1">_xlfn.IFNA(IF(AND(A68&lt;&gt;"",COUNTIF(V68:W68,"0")&lt;2),INDEX('Porządk. dochodów'!D:D,MATCH(SUBSTITUTE(A68,"MSTW",""),'Porządk. dochodów'!A:A,0)),IF(A68&lt;&gt;"","-",OFFSET(S68,-1,0))),"-")</f>
        <v>-</v>
      </c>
      <c r="T68" s="63" t="str">
        <f t="shared" ca="1" si="3"/>
        <v>tak</v>
      </c>
      <c r="U68" s="3" t="str">
        <f t="shared" ca="1" si="4"/>
        <v>tak</v>
      </c>
      <c r="V68" s="58" t="str">
        <f>IF($A68="","",ROUND(IF(COUNTIF($A68,"MSTWDM"),SUMIF('Plany i wykon 2025'!$O$2:$O$187,$A68,'Plany i wykon 2025'!G$2:G$187),IF($C68="",SUMIF('Plany i wykon 2025'!$B$2:$B$187,$A68,'Plany i wykon 2025'!G$2:G$187)+SUMIF('Plany i wykon 2025'!$P$2:$P$187,$A68,'Plany i wykon 2025'!G$2:G$187)+SUMIF('Plany i wykon 2025'!$Q$2:$Q$187,$A68,'Plany i wykon 2025'!G$2:G$187)+SUMIF('Plany i wykon 2025'!$R$2:$R$187,$A68,'Plany i wykon 2025'!G$2:G$187),SUMIF('Plany i wykon 2025'!$S$2:$S$187,$A68&amp;" "&amp;$C68,'Plany i wykon 2025'!G$2:G$187)+SUMIF('Plany i wykon 2025'!$T$2:$T$187,$A68&amp;" "&amp;$C68,'Plany i wykon 2025'!G$2:G$187)+SUMIF('Plany i wykon 2025'!$U$2:$U$187,$A68&amp;" "&amp;$C68,'Plany i wykon 2025'!G$2:G$187))),2))</f>
        <v/>
      </c>
      <c r="W68" s="59" t="str">
        <f>IF($A68="","",ROUND(IF(COUNTIF($A68,"MSTWDM"),SUMIF('Plany i wykon 2025'!$O$2:$O$187,$A68,'Plany i wykon 2025'!H$2:H$187),IF($C68="",SUMIF('Plany i wykon 2025'!$B$2:$B$187,$A68,'Plany i wykon 2025'!H$2:H$187)+SUMIF('Plany i wykon 2025'!$P$2:$P$187,$A68,'Plany i wykon 2025'!H$2:H$187)+SUMIF('Plany i wykon 2025'!$Q$2:$Q$187,$A68,'Plany i wykon 2025'!H$2:H$187)+SUMIF('Plany i wykon 2025'!$R$2:$R$187,$A68,'Plany i wykon 2025'!H$2:H$187),SUMIF('Plany i wykon 2025'!$S$2:$S$187,$A68&amp;" "&amp;$C68,'Plany i wykon 2025'!H$2:H$187)+SUMIF('Plany i wykon 2025'!$T$2:$T$187,$A68&amp;" "&amp;$C68,'Plany i wykon 2025'!H$2:H$187)+SUMIF('Plany i wykon 2025'!$U$2:$U$187,$A68&amp;" "&amp;$C68,'Plany i wykon 2025'!H$2:H$187))),2))</f>
        <v/>
      </c>
      <c r="X68" s="60" t="str">
        <f t="shared" si="1"/>
        <v/>
      </c>
      <c r="Y68" s="61" t="str">
        <f t="shared" si="2"/>
        <v/>
      </c>
    </row>
    <row r="69" spans="1:25" x14ac:dyDescent="0.15">
      <c r="B69" s="109"/>
      <c r="C69" s="110"/>
      <c r="D69" s="3"/>
      <c r="E69" s="81" t="s">
        <v>33</v>
      </c>
      <c r="F69" s="114">
        <f>IF(F$49=0,"-",F67/F$49)</f>
        <v>0.63138408572565785</v>
      </c>
      <c r="G69" s="114">
        <f>IF(G$49=0,"-",G67/G$49)</f>
        <v>0.64972067753231288</v>
      </c>
      <c r="H69" s="113"/>
      <c r="I69" s="75"/>
      <c r="J69" s="325"/>
      <c r="S69" s="62" t="str">
        <f ca="1">_xlfn.IFNA(IF(AND(A69&lt;&gt;"",COUNTIF(V69:W69,"0")&lt;2),INDEX('Porządk. dochodów'!D:D,MATCH(SUBSTITUTE(A69,"MSTW",""),'Porządk. dochodów'!A:A,0)),IF(A69&lt;&gt;"","-",OFFSET(S69,-1,0))),"-")</f>
        <v>-</v>
      </c>
      <c r="T69" s="63" t="str">
        <f t="shared" ca="1" si="3"/>
        <v>tak</v>
      </c>
      <c r="U69" s="3" t="str">
        <f t="shared" ca="1" si="4"/>
        <v>tak</v>
      </c>
      <c r="V69" s="58" t="str">
        <f>IF($A69="","",ROUND(IF(COUNTIF($A69,"MSTWDM"),SUMIF('Plany i wykon 2025'!$O$2:$O$187,$A69,'Plany i wykon 2025'!G$2:G$187),IF($C69="",SUMIF('Plany i wykon 2025'!$B$2:$B$187,$A69,'Plany i wykon 2025'!G$2:G$187)+SUMIF('Plany i wykon 2025'!$P$2:$P$187,$A69,'Plany i wykon 2025'!G$2:G$187)+SUMIF('Plany i wykon 2025'!$Q$2:$Q$187,$A69,'Plany i wykon 2025'!G$2:G$187)+SUMIF('Plany i wykon 2025'!$R$2:$R$187,$A69,'Plany i wykon 2025'!G$2:G$187),SUMIF('Plany i wykon 2025'!$S$2:$S$187,$A69&amp;" "&amp;$C69,'Plany i wykon 2025'!G$2:G$187)+SUMIF('Plany i wykon 2025'!$T$2:$T$187,$A69&amp;" "&amp;$C69,'Plany i wykon 2025'!G$2:G$187)+SUMIF('Plany i wykon 2025'!$U$2:$U$187,$A69&amp;" "&amp;$C69,'Plany i wykon 2025'!G$2:G$187))),2))</f>
        <v/>
      </c>
      <c r="W69" s="59" t="str">
        <f>IF($A69="","",ROUND(IF(COUNTIF($A69,"MSTWDM"),SUMIF('Plany i wykon 2025'!$O$2:$O$187,$A69,'Plany i wykon 2025'!H$2:H$187),IF($C69="",SUMIF('Plany i wykon 2025'!$B$2:$B$187,$A69,'Plany i wykon 2025'!H$2:H$187)+SUMIF('Plany i wykon 2025'!$P$2:$P$187,$A69,'Plany i wykon 2025'!H$2:H$187)+SUMIF('Plany i wykon 2025'!$Q$2:$Q$187,$A69,'Plany i wykon 2025'!H$2:H$187)+SUMIF('Plany i wykon 2025'!$R$2:$R$187,$A69,'Plany i wykon 2025'!H$2:H$187),SUMIF('Plany i wykon 2025'!$S$2:$S$187,$A69&amp;" "&amp;$C69,'Plany i wykon 2025'!H$2:H$187)+SUMIF('Plany i wykon 2025'!$T$2:$T$187,$A69&amp;" "&amp;$C69,'Plany i wykon 2025'!H$2:H$187)+SUMIF('Plany i wykon 2025'!$U$2:$U$187,$A69&amp;" "&amp;$C69,'Plany i wykon 2025'!H$2:H$187))),2))</f>
        <v/>
      </c>
      <c r="X69" s="60" t="str">
        <f t="shared" si="1"/>
        <v/>
      </c>
      <c r="Y69" s="61" t="str">
        <f t="shared" si="2"/>
        <v/>
      </c>
    </row>
    <row r="70" spans="1:25" x14ac:dyDescent="0.15">
      <c r="B70" s="109"/>
      <c r="C70" s="110"/>
      <c r="D70" s="91"/>
      <c r="E70" s="109" t="s">
        <v>35</v>
      </c>
      <c r="F70" s="118"/>
      <c r="G70" s="118"/>
      <c r="H70" s="89"/>
      <c r="I70" s="75"/>
      <c r="J70" s="325"/>
      <c r="S70" s="62" t="str">
        <f ca="1">_xlfn.IFNA(IF(AND(A70&lt;&gt;"",COUNTIF(V70:W70,"0")&lt;2),INDEX('Porządk. dochodów'!D:D,MATCH(SUBSTITUTE(A70,"MSTW",""),'Porządk. dochodów'!A:A,0)),IF(A70&lt;&gt;"","-",OFFSET(S70,-1,0))),"-")</f>
        <v>-</v>
      </c>
      <c r="T70" s="63" t="str">
        <f t="shared" ca="1" si="3"/>
        <v>tak</v>
      </c>
      <c r="U70" s="3" t="str">
        <f t="shared" ca="1" si="4"/>
        <v>tak</v>
      </c>
      <c r="V70" s="58" t="str">
        <f>IF($A70="","",ROUND(IF(COUNTIF($A70,"MSTWDM"),SUMIF('Plany i wykon 2025'!$O$2:$O$187,$A70,'Plany i wykon 2025'!G$2:G$187),IF($C70="",SUMIF('Plany i wykon 2025'!$B$2:$B$187,$A70,'Plany i wykon 2025'!G$2:G$187)+SUMIF('Plany i wykon 2025'!$P$2:$P$187,$A70,'Plany i wykon 2025'!G$2:G$187)+SUMIF('Plany i wykon 2025'!$Q$2:$Q$187,$A70,'Plany i wykon 2025'!G$2:G$187)+SUMIF('Plany i wykon 2025'!$R$2:$R$187,$A70,'Plany i wykon 2025'!G$2:G$187),SUMIF('Plany i wykon 2025'!$S$2:$S$187,$A70&amp;" "&amp;$C70,'Plany i wykon 2025'!G$2:G$187)+SUMIF('Plany i wykon 2025'!$T$2:$T$187,$A70&amp;" "&amp;$C70,'Plany i wykon 2025'!G$2:G$187)+SUMIF('Plany i wykon 2025'!$U$2:$U$187,$A70&amp;" "&amp;$C70,'Plany i wykon 2025'!G$2:G$187))),2))</f>
        <v/>
      </c>
      <c r="W70" s="59" t="str">
        <f>IF($A70="","",ROUND(IF(COUNTIF($A70,"MSTWDM"),SUMIF('Plany i wykon 2025'!$O$2:$O$187,$A70,'Plany i wykon 2025'!H$2:H$187),IF($C70="",SUMIF('Plany i wykon 2025'!$B$2:$B$187,$A70,'Plany i wykon 2025'!H$2:H$187)+SUMIF('Plany i wykon 2025'!$P$2:$P$187,$A70,'Plany i wykon 2025'!H$2:H$187)+SUMIF('Plany i wykon 2025'!$Q$2:$Q$187,$A70,'Plany i wykon 2025'!H$2:H$187)+SUMIF('Plany i wykon 2025'!$R$2:$R$187,$A70,'Plany i wykon 2025'!H$2:H$187),SUMIF('Plany i wykon 2025'!$S$2:$S$187,$A70&amp;" "&amp;$C70,'Plany i wykon 2025'!H$2:H$187)+SUMIF('Plany i wykon 2025'!$T$2:$T$187,$A70&amp;" "&amp;$C70,'Plany i wykon 2025'!H$2:H$187)+SUMIF('Plany i wykon 2025'!$U$2:$U$187,$A70&amp;" "&amp;$C70,'Plany i wykon 2025'!H$2:H$187))),2))</f>
        <v/>
      </c>
      <c r="X70" s="60" t="str">
        <f t="shared" si="1"/>
        <v/>
      </c>
      <c r="Y70" s="61" t="str">
        <f t="shared" si="2"/>
        <v/>
      </c>
    </row>
    <row r="71" spans="1:25" x14ac:dyDescent="0.15">
      <c r="B71" s="109"/>
      <c r="C71" s="110"/>
      <c r="D71" s="91"/>
      <c r="E71" s="125"/>
      <c r="F71" s="126"/>
      <c r="G71" s="128"/>
      <c r="H71" s="89"/>
      <c r="I71" s="75"/>
      <c r="J71" s="325"/>
      <c r="S71" s="62" t="str">
        <f ca="1">_xlfn.IFNA(IF(AND(A71&lt;&gt;"",COUNTIF(V71:W71,"0")&lt;2),INDEX('Porządk. dochodów'!D:D,MATCH(SUBSTITUTE(A71,"MSTW",""),'Porządk. dochodów'!A:A,0)),IF(A71&lt;&gt;"","-",OFFSET(S71,-1,0))),"-")</f>
        <v>-</v>
      </c>
      <c r="T71" s="63" t="str">
        <f t="shared" ca="1" si="3"/>
        <v>tak</v>
      </c>
      <c r="U71" s="3" t="str">
        <f t="shared" ca="1" si="4"/>
        <v>tak</v>
      </c>
      <c r="V71" s="58" t="str">
        <f>IF($A71="","",ROUND(IF(COUNTIF($A71,"MSTWDM"),SUMIF('Plany i wykon 2025'!$O$2:$O$187,$A71,'Plany i wykon 2025'!G$2:G$187),IF($C71="",SUMIF('Plany i wykon 2025'!$B$2:$B$187,$A71,'Plany i wykon 2025'!G$2:G$187)+SUMIF('Plany i wykon 2025'!$P$2:$P$187,$A71,'Plany i wykon 2025'!G$2:G$187)+SUMIF('Plany i wykon 2025'!$Q$2:$Q$187,$A71,'Plany i wykon 2025'!G$2:G$187)+SUMIF('Plany i wykon 2025'!$R$2:$R$187,$A71,'Plany i wykon 2025'!G$2:G$187),SUMIF('Plany i wykon 2025'!$S$2:$S$187,$A71&amp;" "&amp;$C71,'Plany i wykon 2025'!G$2:G$187)+SUMIF('Plany i wykon 2025'!$T$2:$T$187,$A71&amp;" "&amp;$C71,'Plany i wykon 2025'!G$2:G$187)+SUMIF('Plany i wykon 2025'!$U$2:$U$187,$A71&amp;" "&amp;$C71,'Plany i wykon 2025'!G$2:G$187))),2))</f>
        <v/>
      </c>
      <c r="W71" s="59" t="str">
        <f>IF($A71="","",ROUND(IF(COUNTIF($A71,"MSTWDM"),SUMIF('Plany i wykon 2025'!$O$2:$O$187,$A71,'Plany i wykon 2025'!H$2:H$187),IF($C71="",SUMIF('Plany i wykon 2025'!$B$2:$B$187,$A71,'Plany i wykon 2025'!H$2:H$187)+SUMIF('Plany i wykon 2025'!$P$2:$P$187,$A71,'Plany i wykon 2025'!H$2:H$187)+SUMIF('Plany i wykon 2025'!$Q$2:$Q$187,$A71,'Plany i wykon 2025'!H$2:H$187)+SUMIF('Plany i wykon 2025'!$R$2:$R$187,$A71,'Plany i wykon 2025'!H$2:H$187),SUMIF('Plany i wykon 2025'!$S$2:$S$187,$A71&amp;" "&amp;$C71,'Plany i wykon 2025'!H$2:H$187)+SUMIF('Plany i wykon 2025'!$T$2:$T$187,$A71&amp;" "&amp;$C71,'Plany i wykon 2025'!H$2:H$187)+SUMIF('Plany i wykon 2025'!$U$2:$U$187,$A71&amp;" "&amp;$C71,'Plany i wykon 2025'!H$2:H$187))),2))</f>
        <v/>
      </c>
      <c r="X71" s="60" t="str">
        <f t="shared" si="1"/>
        <v/>
      </c>
      <c r="Y71" s="61" t="str">
        <f t="shared" si="2"/>
        <v/>
      </c>
    </row>
    <row r="72" spans="1:25" x14ac:dyDescent="0.15">
      <c r="A72" s="65" t="s">
        <v>52</v>
      </c>
      <c r="B72" s="109"/>
      <c r="C72" s="129" t="s">
        <v>53</v>
      </c>
      <c r="D72" s="130"/>
      <c r="E72" s="131" t="s">
        <v>54</v>
      </c>
      <c r="F72" s="141">
        <f>F76+F82</f>
        <v>16198918</v>
      </c>
      <c r="G72" s="142">
        <f>G76+G82</f>
        <v>17086332.48</v>
      </c>
      <c r="H72" s="140">
        <f>IF(F72&gt;0,G72/F72,"-")</f>
        <v>1.0547823305235573</v>
      </c>
      <c r="I72" s="75"/>
      <c r="J72" s="325"/>
      <c r="S72" s="62" t="str">
        <f ca="1">_xlfn.IFNA(IF(AND(A72&lt;&gt;"",COUNTIF(V72:W72,"0")&lt;2),INDEX('Porządk. dochodów'!D:D,MATCH(SUBSTITUTE(A72,"MSTW",""),'Porządk. dochodów'!A:A,0)),IF(A72&lt;&gt;"","-",OFFSET(S72,-1,0))),"-")</f>
        <v>-</v>
      </c>
      <c r="T72" s="63" t="str">
        <f t="shared" ca="1" si="3"/>
        <v>tak</v>
      </c>
      <c r="U72" s="3" t="str">
        <f t="shared" ca="1" si="4"/>
        <v>tak</v>
      </c>
      <c r="V72" s="58">
        <f>IF($A72="","",ROUND(IF(COUNTIF($A72,"MSTWDM"),SUMIF('Plany i wykon 2025'!$O$2:$O$187,$A72,'Plany i wykon 2025'!G$2:G$187),IF($C72="",SUMIF('Plany i wykon 2025'!$B$2:$B$187,$A72,'Plany i wykon 2025'!G$2:G$187)+SUMIF('Plany i wykon 2025'!$P$2:$P$187,$A72,'Plany i wykon 2025'!G$2:G$187)+SUMIF('Plany i wykon 2025'!$Q$2:$Q$187,$A72,'Plany i wykon 2025'!G$2:G$187)+SUMIF('Plany i wykon 2025'!$R$2:$R$187,$A72,'Plany i wykon 2025'!G$2:G$187),SUMIF('Plany i wykon 2025'!$S$2:$S$187,$A72&amp;" "&amp;$C72,'Plany i wykon 2025'!G$2:G$187)+SUMIF('Plany i wykon 2025'!$T$2:$T$187,$A72&amp;" "&amp;$C72,'Plany i wykon 2025'!G$2:G$187)+SUMIF('Plany i wykon 2025'!$U$2:$U$187,$A72&amp;" "&amp;$C72,'Plany i wykon 2025'!G$2:G$187))),2))</f>
        <v>16198918</v>
      </c>
      <c r="W72" s="59">
        <f>IF($A72="","",ROUND(IF(COUNTIF($A72,"MSTWDM"),SUMIF('Plany i wykon 2025'!$O$2:$O$187,$A72,'Plany i wykon 2025'!H$2:H$187),IF($C72="",SUMIF('Plany i wykon 2025'!$B$2:$B$187,$A72,'Plany i wykon 2025'!H$2:H$187)+SUMIF('Plany i wykon 2025'!$P$2:$P$187,$A72,'Plany i wykon 2025'!H$2:H$187)+SUMIF('Plany i wykon 2025'!$Q$2:$Q$187,$A72,'Plany i wykon 2025'!H$2:H$187)+SUMIF('Plany i wykon 2025'!$R$2:$R$187,$A72,'Plany i wykon 2025'!H$2:H$187),SUMIF('Plany i wykon 2025'!$S$2:$S$187,$A72&amp;" "&amp;$C72,'Plany i wykon 2025'!H$2:H$187)+SUMIF('Plany i wykon 2025'!$T$2:$T$187,$A72&amp;" "&amp;$C72,'Plany i wykon 2025'!H$2:H$187)+SUMIF('Plany i wykon 2025'!$U$2:$U$187,$A72&amp;" "&amp;$C72,'Plany i wykon 2025'!H$2:H$187))),2))</f>
        <v>17086332.48</v>
      </c>
      <c r="X72" s="60">
        <f t="shared" si="1"/>
        <v>0</v>
      </c>
      <c r="Y72" s="61">
        <f t="shared" si="2"/>
        <v>0</v>
      </c>
    </row>
    <row r="73" spans="1:25" x14ac:dyDescent="0.15">
      <c r="B73" s="109"/>
      <c r="C73" s="110"/>
      <c r="D73" s="91"/>
      <c r="E73" s="125"/>
      <c r="F73" s="91"/>
      <c r="G73" s="91"/>
      <c r="H73" s="135"/>
      <c r="I73" s="75"/>
      <c r="J73" s="325"/>
      <c r="S73" s="62" t="str">
        <f ca="1">_xlfn.IFNA(IF(AND(A73&lt;&gt;"",COUNTIF(V73:W73,"0")&lt;2),INDEX('Porządk. dochodów'!D:D,MATCH(SUBSTITUTE(A73,"MSTW",""),'Porządk. dochodów'!A:A,0)),IF(A73&lt;&gt;"","-",OFFSET(S73,-1,0))),"-")</f>
        <v>-</v>
      </c>
      <c r="T73" s="63" t="str">
        <f t="shared" ca="1" si="3"/>
        <v>tak</v>
      </c>
      <c r="U73" s="3" t="str">
        <f t="shared" ca="1" si="4"/>
        <v>tak</v>
      </c>
      <c r="V73" s="58" t="str">
        <f>IF($A73="","",ROUND(IF(COUNTIF($A73,"MSTWDM"),SUMIF('Plany i wykon 2025'!$O$2:$O$187,$A73,'Plany i wykon 2025'!G$2:G$187),IF($C73="",SUMIF('Plany i wykon 2025'!$B$2:$B$187,$A73,'Plany i wykon 2025'!G$2:G$187)+SUMIF('Plany i wykon 2025'!$P$2:$P$187,$A73,'Plany i wykon 2025'!G$2:G$187)+SUMIF('Plany i wykon 2025'!$Q$2:$Q$187,$A73,'Plany i wykon 2025'!G$2:G$187)+SUMIF('Plany i wykon 2025'!$R$2:$R$187,$A73,'Plany i wykon 2025'!G$2:G$187),SUMIF('Plany i wykon 2025'!$S$2:$S$187,$A73&amp;" "&amp;$C73,'Plany i wykon 2025'!G$2:G$187)+SUMIF('Plany i wykon 2025'!$T$2:$T$187,$A73&amp;" "&amp;$C73,'Plany i wykon 2025'!G$2:G$187)+SUMIF('Plany i wykon 2025'!$U$2:$U$187,$A73&amp;" "&amp;$C73,'Plany i wykon 2025'!G$2:G$187))),2))</f>
        <v/>
      </c>
      <c r="W73" s="59" t="str">
        <f>IF($A73="","",ROUND(IF(COUNTIF($A73,"MSTWDM"),SUMIF('Plany i wykon 2025'!$O$2:$O$187,$A73,'Plany i wykon 2025'!H$2:H$187),IF($C73="",SUMIF('Plany i wykon 2025'!$B$2:$B$187,$A73,'Plany i wykon 2025'!H$2:H$187)+SUMIF('Plany i wykon 2025'!$P$2:$P$187,$A73,'Plany i wykon 2025'!H$2:H$187)+SUMIF('Plany i wykon 2025'!$Q$2:$Q$187,$A73,'Plany i wykon 2025'!H$2:H$187)+SUMIF('Plany i wykon 2025'!$R$2:$R$187,$A73,'Plany i wykon 2025'!H$2:H$187),SUMIF('Plany i wykon 2025'!$S$2:$S$187,$A73&amp;" "&amp;$C73,'Plany i wykon 2025'!H$2:H$187)+SUMIF('Plany i wykon 2025'!$T$2:$T$187,$A73&amp;" "&amp;$C73,'Plany i wykon 2025'!H$2:H$187)+SUMIF('Plany i wykon 2025'!$U$2:$U$187,$A73&amp;" "&amp;$C73,'Plany i wykon 2025'!H$2:H$187))),2))</f>
        <v/>
      </c>
      <c r="X73" s="60" t="str">
        <f t="shared" si="1"/>
        <v/>
      </c>
      <c r="Y73" s="61" t="str">
        <f t="shared" si="2"/>
        <v/>
      </c>
    </row>
    <row r="74" spans="1:25" x14ac:dyDescent="0.15">
      <c r="B74" s="109"/>
      <c r="C74" s="110"/>
      <c r="D74" s="91"/>
      <c r="E74" s="125" t="s">
        <v>35</v>
      </c>
      <c r="F74" s="91"/>
      <c r="H74" s="138"/>
      <c r="I74" s="75"/>
      <c r="J74" s="325"/>
      <c r="S74" s="62" t="str">
        <f ca="1">_xlfn.IFNA(IF(AND(A74&lt;&gt;"",COUNTIF(V74:W74,"0")&lt;2),INDEX('Porządk. dochodów'!D:D,MATCH(SUBSTITUTE(A74,"MSTW",""),'Porządk. dochodów'!A:A,0)),IF(A74&lt;&gt;"","-",OFFSET(S74,-1,0))),"-")</f>
        <v>-</v>
      </c>
      <c r="T74" s="63" t="str">
        <f t="shared" ca="1" si="3"/>
        <v>tak</v>
      </c>
      <c r="U74" s="3" t="str">
        <f t="shared" ca="1" si="4"/>
        <v>tak</v>
      </c>
      <c r="V74" s="58" t="str">
        <f>IF($A74="","",ROUND(IF(COUNTIF($A74,"MSTWDM"),SUMIF('Plany i wykon 2025'!$O$2:$O$187,$A74,'Plany i wykon 2025'!G$2:G$187),IF($C74="",SUMIF('Plany i wykon 2025'!$B$2:$B$187,$A74,'Plany i wykon 2025'!G$2:G$187)+SUMIF('Plany i wykon 2025'!$P$2:$P$187,$A74,'Plany i wykon 2025'!G$2:G$187)+SUMIF('Plany i wykon 2025'!$Q$2:$Q$187,$A74,'Plany i wykon 2025'!G$2:G$187)+SUMIF('Plany i wykon 2025'!$R$2:$R$187,$A74,'Plany i wykon 2025'!G$2:G$187),SUMIF('Plany i wykon 2025'!$S$2:$S$187,$A74&amp;" "&amp;$C74,'Plany i wykon 2025'!G$2:G$187)+SUMIF('Plany i wykon 2025'!$T$2:$T$187,$A74&amp;" "&amp;$C74,'Plany i wykon 2025'!G$2:G$187)+SUMIF('Plany i wykon 2025'!$U$2:$U$187,$A74&amp;" "&amp;$C74,'Plany i wykon 2025'!G$2:G$187))),2))</f>
        <v/>
      </c>
      <c r="W74" s="59" t="str">
        <f>IF($A74="","",ROUND(IF(COUNTIF($A74,"MSTWDM"),SUMIF('Plany i wykon 2025'!$O$2:$O$187,$A74,'Plany i wykon 2025'!H$2:H$187),IF($C74="",SUMIF('Plany i wykon 2025'!$B$2:$B$187,$A74,'Plany i wykon 2025'!H$2:H$187)+SUMIF('Plany i wykon 2025'!$P$2:$P$187,$A74,'Plany i wykon 2025'!H$2:H$187)+SUMIF('Plany i wykon 2025'!$Q$2:$Q$187,$A74,'Plany i wykon 2025'!H$2:H$187)+SUMIF('Plany i wykon 2025'!$R$2:$R$187,$A74,'Plany i wykon 2025'!H$2:H$187),SUMIF('Plany i wykon 2025'!$S$2:$S$187,$A74&amp;" "&amp;$C74,'Plany i wykon 2025'!H$2:H$187)+SUMIF('Plany i wykon 2025'!$T$2:$T$187,$A74&amp;" "&amp;$C74,'Plany i wykon 2025'!H$2:H$187)+SUMIF('Plany i wykon 2025'!$U$2:$U$187,$A74&amp;" "&amp;$C74,'Plany i wykon 2025'!H$2:H$187))),2))</f>
        <v/>
      </c>
      <c r="X74" s="60" t="str">
        <f t="shared" si="1"/>
        <v/>
      </c>
      <c r="Y74" s="61" t="str">
        <f t="shared" si="2"/>
        <v/>
      </c>
    </row>
    <row r="75" spans="1:25" x14ac:dyDescent="0.15">
      <c r="B75" s="109"/>
      <c r="C75" s="110"/>
      <c r="D75" s="91"/>
      <c r="E75" s="125"/>
      <c r="F75" s="126"/>
      <c r="G75" s="126"/>
      <c r="H75" s="138"/>
      <c r="I75" s="75"/>
      <c r="J75" s="325"/>
      <c r="S75" s="62" t="str">
        <f ca="1">_xlfn.IFNA(IF(AND(A75&lt;&gt;"",COUNTIF(V75:W75,"0")&lt;2),INDEX('Porządk. dochodów'!D:D,MATCH(SUBSTITUTE(A75,"MSTW",""),'Porządk. dochodów'!A:A,0)),IF(A75&lt;&gt;"","-",OFFSET(S75,-1,0))),"-")</f>
        <v>-</v>
      </c>
      <c r="T75" s="63" t="str">
        <f t="shared" ca="1" si="3"/>
        <v>tak</v>
      </c>
      <c r="U75" s="3" t="str">
        <f t="shared" ca="1" si="4"/>
        <v>tak</v>
      </c>
      <c r="V75" s="58" t="str">
        <f>IF($A75="","",ROUND(IF(COUNTIF($A75,"MSTWDM"),SUMIF('Plany i wykon 2025'!$O$2:$O$187,$A75,'Plany i wykon 2025'!G$2:G$187),IF($C75="",SUMIF('Plany i wykon 2025'!$B$2:$B$187,$A75,'Plany i wykon 2025'!G$2:G$187)+SUMIF('Plany i wykon 2025'!$P$2:$P$187,$A75,'Plany i wykon 2025'!G$2:G$187)+SUMIF('Plany i wykon 2025'!$Q$2:$Q$187,$A75,'Plany i wykon 2025'!G$2:G$187)+SUMIF('Plany i wykon 2025'!$R$2:$R$187,$A75,'Plany i wykon 2025'!G$2:G$187),SUMIF('Plany i wykon 2025'!$S$2:$S$187,$A75&amp;" "&amp;$C75,'Plany i wykon 2025'!G$2:G$187)+SUMIF('Plany i wykon 2025'!$T$2:$T$187,$A75&amp;" "&amp;$C75,'Plany i wykon 2025'!G$2:G$187)+SUMIF('Plany i wykon 2025'!$U$2:$U$187,$A75&amp;" "&amp;$C75,'Plany i wykon 2025'!G$2:G$187))),2))</f>
        <v/>
      </c>
      <c r="W75" s="59" t="str">
        <f>IF($A75="","",ROUND(IF(COUNTIF($A75,"MSTWDM"),SUMIF('Plany i wykon 2025'!$O$2:$O$187,$A75,'Plany i wykon 2025'!H$2:H$187),IF($C75="",SUMIF('Plany i wykon 2025'!$B$2:$B$187,$A75,'Plany i wykon 2025'!H$2:H$187)+SUMIF('Plany i wykon 2025'!$P$2:$P$187,$A75,'Plany i wykon 2025'!H$2:H$187)+SUMIF('Plany i wykon 2025'!$Q$2:$Q$187,$A75,'Plany i wykon 2025'!H$2:H$187)+SUMIF('Plany i wykon 2025'!$R$2:$R$187,$A75,'Plany i wykon 2025'!H$2:H$187),SUMIF('Plany i wykon 2025'!$S$2:$S$187,$A75&amp;" "&amp;$C75,'Plany i wykon 2025'!H$2:H$187)+SUMIF('Plany i wykon 2025'!$T$2:$T$187,$A75&amp;" "&amp;$C75,'Plany i wykon 2025'!H$2:H$187)+SUMIF('Plany i wykon 2025'!$U$2:$U$187,$A75&amp;" "&amp;$C75,'Plany i wykon 2025'!H$2:H$187))),2))</f>
        <v/>
      </c>
      <c r="X75" s="60" t="str">
        <f t="shared" si="1"/>
        <v/>
      </c>
      <c r="Y75" s="61" t="str">
        <f t="shared" si="2"/>
        <v/>
      </c>
    </row>
    <row r="76" spans="1:25" x14ac:dyDescent="0.15">
      <c r="A76" s="65" t="s">
        <v>55</v>
      </c>
      <c r="B76" s="109"/>
      <c r="C76" s="129" t="s">
        <v>53</v>
      </c>
      <c r="D76" s="91"/>
      <c r="E76" s="143" t="s">
        <v>56</v>
      </c>
      <c r="F76" s="144">
        <v>161792</v>
      </c>
      <c r="G76" s="145">
        <v>161791.84</v>
      </c>
      <c r="H76" s="95">
        <f>IF(F76&gt;0,G76/F76,"-")</f>
        <v>0.99999901107594935</v>
      </c>
      <c r="I76" s="75"/>
      <c r="J76" s="325"/>
      <c r="S76" s="62" t="str">
        <f ca="1">_xlfn.IFNA(IF(AND(A76&lt;&gt;"",COUNTIF(V76:W76,"0")&lt;2),INDEX('Porządk. dochodów'!D:D,MATCH(SUBSTITUTE(A76,"MSTW",""),'Porządk. dochodów'!A:A,0)),IF(A76&lt;&gt;"","-",OFFSET(S76,-1,0))),"-")</f>
        <v>WGN</v>
      </c>
      <c r="T76" s="63" t="str">
        <f t="shared" ca="1" si="3"/>
        <v>tak</v>
      </c>
      <c r="U76" s="3" t="str">
        <f t="shared" ca="1" si="4"/>
        <v>tak</v>
      </c>
      <c r="V76" s="58">
        <f>IF($A76="","",ROUND(IF(COUNTIF($A76,"MSTWDM"),SUMIF('Plany i wykon 2025'!$O$2:$O$187,$A76,'Plany i wykon 2025'!G$2:G$187),IF($C76="",SUMIF('Plany i wykon 2025'!$B$2:$B$187,$A76,'Plany i wykon 2025'!G$2:G$187)+SUMIF('Plany i wykon 2025'!$P$2:$P$187,$A76,'Plany i wykon 2025'!G$2:G$187)+SUMIF('Plany i wykon 2025'!$Q$2:$Q$187,$A76,'Plany i wykon 2025'!G$2:G$187)+SUMIF('Plany i wykon 2025'!$R$2:$R$187,$A76,'Plany i wykon 2025'!G$2:G$187),SUMIF('Plany i wykon 2025'!$S$2:$S$187,$A76&amp;" "&amp;$C76,'Plany i wykon 2025'!G$2:G$187)+SUMIF('Plany i wykon 2025'!$T$2:$T$187,$A76&amp;" "&amp;$C76,'Plany i wykon 2025'!G$2:G$187)+SUMIF('Plany i wykon 2025'!$U$2:$U$187,$A76&amp;" "&amp;$C76,'Plany i wykon 2025'!G$2:G$187))),2))</f>
        <v>161792</v>
      </c>
      <c r="W76" s="59">
        <f>IF($A76="","",ROUND(IF(COUNTIF($A76,"MSTWDM"),SUMIF('Plany i wykon 2025'!$O$2:$O$187,$A76,'Plany i wykon 2025'!H$2:H$187),IF($C76="",SUMIF('Plany i wykon 2025'!$B$2:$B$187,$A76,'Plany i wykon 2025'!H$2:H$187)+SUMIF('Plany i wykon 2025'!$P$2:$P$187,$A76,'Plany i wykon 2025'!H$2:H$187)+SUMIF('Plany i wykon 2025'!$Q$2:$Q$187,$A76,'Plany i wykon 2025'!H$2:H$187)+SUMIF('Plany i wykon 2025'!$R$2:$R$187,$A76,'Plany i wykon 2025'!H$2:H$187),SUMIF('Plany i wykon 2025'!$S$2:$S$187,$A76&amp;" "&amp;$C76,'Plany i wykon 2025'!H$2:H$187)+SUMIF('Plany i wykon 2025'!$T$2:$T$187,$A76&amp;" "&amp;$C76,'Plany i wykon 2025'!H$2:H$187)+SUMIF('Plany i wykon 2025'!$U$2:$U$187,$A76&amp;" "&amp;$C76,'Plany i wykon 2025'!H$2:H$187))),2))</f>
        <v>161791.84</v>
      </c>
      <c r="X76" s="60">
        <f t="shared" si="1"/>
        <v>0</v>
      </c>
      <c r="Y76" s="61">
        <f t="shared" si="2"/>
        <v>0</v>
      </c>
    </row>
    <row r="77" spans="1:25" x14ac:dyDescent="0.15">
      <c r="B77" s="109"/>
      <c r="C77" s="110"/>
      <c r="D77" s="91"/>
      <c r="E77" s="125"/>
      <c r="F77" s="91"/>
      <c r="G77" s="91"/>
      <c r="H77" s="135"/>
      <c r="I77" s="75"/>
      <c r="J77" s="325"/>
      <c r="S77" s="62" t="str">
        <f ca="1">_xlfn.IFNA(IF(AND(A77&lt;&gt;"",COUNTIF(V77:W77,"0")&lt;2),INDEX('Porządk. dochodów'!D:D,MATCH(SUBSTITUTE(A77,"MSTW",""),'Porządk. dochodów'!A:A,0)),IF(A77&lt;&gt;"","-",OFFSET(S77,-1,0))),"-")</f>
        <v>WGN</v>
      </c>
      <c r="T77" s="63" t="str">
        <f t="shared" ca="1" si="3"/>
        <v>tak</v>
      </c>
      <c r="U77" s="3" t="str">
        <f t="shared" ca="1" si="4"/>
        <v>tak</v>
      </c>
      <c r="V77" s="58" t="str">
        <f>IF($A77="","",ROUND(IF(COUNTIF($A77,"MSTWDM"),SUMIF('Plany i wykon 2025'!$O$2:$O$187,$A77,'Plany i wykon 2025'!G$2:G$187),IF($C77="",SUMIF('Plany i wykon 2025'!$B$2:$B$187,$A77,'Plany i wykon 2025'!G$2:G$187)+SUMIF('Plany i wykon 2025'!$P$2:$P$187,$A77,'Plany i wykon 2025'!G$2:G$187)+SUMIF('Plany i wykon 2025'!$Q$2:$Q$187,$A77,'Plany i wykon 2025'!G$2:G$187)+SUMIF('Plany i wykon 2025'!$R$2:$R$187,$A77,'Plany i wykon 2025'!G$2:G$187),SUMIF('Plany i wykon 2025'!$S$2:$S$187,$A77&amp;" "&amp;$C77,'Plany i wykon 2025'!G$2:G$187)+SUMIF('Plany i wykon 2025'!$T$2:$T$187,$A77&amp;" "&amp;$C77,'Plany i wykon 2025'!G$2:G$187)+SUMIF('Plany i wykon 2025'!$U$2:$U$187,$A77&amp;" "&amp;$C77,'Plany i wykon 2025'!G$2:G$187))),2))</f>
        <v/>
      </c>
      <c r="W77" s="59" t="str">
        <f>IF($A77="","",ROUND(IF(COUNTIF($A77,"MSTWDM"),SUMIF('Plany i wykon 2025'!$O$2:$O$187,$A77,'Plany i wykon 2025'!H$2:H$187),IF($C77="",SUMIF('Plany i wykon 2025'!$B$2:$B$187,$A77,'Plany i wykon 2025'!H$2:H$187)+SUMIF('Plany i wykon 2025'!$P$2:$P$187,$A77,'Plany i wykon 2025'!H$2:H$187)+SUMIF('Plany i wykon 2025'!$Q$2:$Q$187,$A77,'Plany i wykon 2025'!H$2:H$187)+SUMIF('Plany i wykon 2025'!$R$2:$R$187,$A77,'Plany i wykon 2025'!H$2:H$187),SUMIF('Plany i wykon 2025'!$S$2:$S$187,$A77&amp;" "&amp;$C77,'Plany i wykon 2025'!H$2:H$187)+SUMIF('Plany i wykon 2025'!$T$2:$T$187,$A77&amp;" "&amp;$C77,'Plany i wykon 2025'!H$2:H$187)+SUMIF('Plany i wykon 2025'!$U$2:$U$187,$A77&amp;" "&amp;$C77,'Plany i wykon 2025'!H$2:H$187))),2))</f>
        <v/>
      </c>
      <c r="X77" s="60" t="str">
        <f t="shared" si="1"/>
        <v/>
      </c>
      <c r="Y77" s="61" t="str">
        <f t="shared" si="2"/>
        <v/>
      </c>
    </row>
    <row r="78" spans="1:25" ht="16.5" x14ac:dyDescent="0.15">
      <c r="B78" s="109"/>
      <c r="C78" s="110"/>
      <c r="D78" s="90"/>
      <c r="E78" s="136" t="s">
        <v>57</v>
      </c>
      <c r="F78" s="91"/>
      <c r="G78" s="91"/>
      <c r="H78" s="135"/>
      <c r="I78" s="75"/>
      <c r="J78" s="325"/>
      <c r="S78" s="62" t="str">
        <f ca="1">_xlfn.IFNA(IF(AND(A78&lt;&gt;"",COUNTIF(V78:W78,"0")&lt;2),INDEX('Porządk. dochodów'!D:D,MATCH(SUBSTITUTE(A78,"MSTW",""),'Porządk. dochodów'!A:A,0)),IF(A78&lt;&gt;"","-",OFFSET(S78,-1,0))),"-")</f>
        <v>WGN</v>
      </c>
      <c r="T78" s="63" t="str">
        <f t="shared" ca="1" si="3"/>
        <v>tak</v>
      </c>
      <c r="U78" s="3" t="str">
        <f t="shared" ca="1" si="4"/>
        <v>tak</v>
      </c>
      <c r="V78" s="58" t="str">
        <f>IF($A78="","",ROUND(IF(COUNTIF($A78,"MSTWDM"),SUMIF('Plany i wykon 2025'!$O$2:$O$187,$A78,'Plany i wykon 2025'!G$2:G$187),IF($C78="",SUMIF('Plany i wykon 2025'!$B$2:$B$187,$A78,'Plany i wykon 2025'!G$2:G$187)+SUMIF('Plany i wykon 2025'!$P$2:$P$187,$A78,'Plany i wykon 2025'!G$2:G$187)+SUMIF('Plany i wykon 2025'!$Q$2:$Q$187,$A78,'Plany i wykon 2025'!G$2:G$187)+SUMIF('Plany i wykon 2025'!$R$2:$R$187,$A78,'Plany i wykon 2025'!G$2:G$187),SUMIF('Plany i wykon 2025'!$S$2:$S$187,$A78&amp;" "&amp;$C78,'Plany i wykon 2025'!G$2:G$187)+SUMIF('Plany i wykon 2025'!$T$2:$T$187,$A78&amp;" "&amp;$C78,'Plany i wykon 2025'!G$2:G$187)+SUMIF('Plany i wykon 2025'!$U$2:$U$187,$A78&amp;" "&amp;$C78,'Plany i wykon 2025'!G$2:G$187))),2))</f>
        <v/>
      </c>
      <c r="W78" s="59" t="str">
        <f>IF($A78="","",ROUND(IF(COUNTIF($A78,"MSTWDM"),SUMIF('Plany i wykon 2025'!$O$2:$O$187,$A78,'Plany i wykon 2025'!H$2:H$187),IF($C78="",SUMIF('Plany i wykon 2025'!$B$2:$B$187,$A78,'Plany i wykon 2025'!H$2:H$187)+SUMIF('Plany i wykon 2025'!$P$2:$P$187,$A78,'Plany i wykon 2025'!H$2:H$187)+SUMIF('Plany i wykon 2025'!$Q$2:$Q$187,$A78,'Plany i wykon 2025'!H$2:H$187)+SUMIF('Plany i wykon 2025'!$R$2:$R$187,$A78,'Plany i wykon 2025'!H$2:H$187),SUMIF('Plany i wykon 2025'!$S$2:$S$187,$A78&amp;" "&amp;$C78,'Plany i wykon 2025'!H$2:H$187)+SUMIF('Plany i wykon 2025'!$T$2:$T$187,$A78&amp;" "&amp;$C78,'Plany i wykon 2025'!H$2:H$187)+SUMIF('Plany i wykon 2025'!$U$2:$U$187,$A78&amp;" "&amp;$C78,'Plany i wykon 2025'!H$2:H$187))),2))</f>
        <v/>
      </c>
      <c r="X78" s="60" t="str">
        <f t="shared" si="1"/>
        <v/>
      </c>
      <c r="Y78" s="61" t="str">
        <f t="shared" si="2"/>
        <v/>
      </c>
    </row>
    <row r="79" spans="1:25" x14ac:dyDescent="0.15">
      <c r="B79" s="109"/>
      <c r="C79" s="110"/>
      <c r="D79" s="91"/>
      <c r="E79" s="125"/>
      <c r="F79" s="91"/>
      <c r="G79" s="91"/>
      <c r="H79" s="135"/>
      <c r="I79" s="75"/>
      <c r="J79" s="325"/>
      <c r="S79" s="62" t="str">
        <f ca="1">_xlfn.IFNA(IF(AND(A79&lt;&gt;"",COUNTIF(V79:W79,"0")&lt;2),INDEX('Porządk. dochodów'!D:D,MATCH(SUBSTITUTE(A79,"MSTW",""),'Porządk. dochodów'!A:A,0)),IF(A79&lt;&gt;"","-",OFFSET(S79,-1,0))),"-")</f>
        <v>WGN</v>
      </c>
      <c r="T79" s="63" t="str">
        <f t="shared" ca="1" si="3"/>
        <v>tak</v>
      </c>
      <c r="U79" s="3" t="str">
        <f t="shared" ca="1" si="4"/>
        <v>tak</v>
      </c>
      <c r="V79" s="58" t="str">
        <f>IF($A79="","",ROUND(IF(COUNTIF($A79,"MSTWDM"),SUMIF('Plany i wykon 2025'!$O$2:$O$187,$A79,'Plany i wykon 2025'!G$2:G$187),IF($C79="",SUMIF('Plany i wykon 2025'!$B$2:$B$187,$A79,'Plany i wykon 2025'!G$2:G$187)+SUMIF('Plany i wykon 2025'!$P$2:$P$187,$A79,'Plany i wykon 2025'!G$2:G$187)+SUMIF('Plany i wykon 2025'!$Q$2:$Q$187,$A79,'Plany i wykon 2025'!G$2:G$187)+SUMIF('Plany i wykon 2025'!$R$2:$R$187,$A79,'Plany i wykon 2025'!G$2:G$187),SUMIF('Plany i wykon 2025'!$S$2:$S$187,$A79&amp;" "&amp;$C79,'Plany i wykon 2025'!G$2:G$187)+SUMIF('Plany i wykon 2025'!$T$2:$T$187,$A79&amp;" "&amp;$C79,'Plany i wykon 2025'!G$2:G$187)+SUMIF('Plany i wykon 2025'!$U$2:$U$187,$A79&amp;" "&amp;$C79,'Plany i wykon 2025'!G$2:G$187))),2))</f>
        <v/>
      </c>
      <c r="W79" s="59" t="str">
        <f>IF($A79="","",ROUND(IF(COUNTIF($A79,"MSTWDM"),SUMIF('Plany i wykon 2025'!$O$2:$O$187,$A79,'Plany i wykon 2025'!H$2:H$187),IF($C79="",SUMIF('Plany i wykon 2025'!$B$2:$B$187,$A79,'Plany i wykon 2025'!H$2:H$187)+SUMIF('Plany i wykon 2025'!$P$2:$P$187,$A79,'Plany i wykon 2025'!H$2:H$187)+SUMIF('Plany i wykon 2025'!$Q$2:$Q$187,$A79,'Plany i wykon 2025'!H$2:H$187)+SUMIF('Plany i wykon 2025'!$R$2:$R$187,$A79,'Plany i wykon 2025'!H$2:H$187),SUMIF('Plany i wykon 2025'!$S$2:$S$187,$A79&amp;" "&amp;$C79,'Plany i wykon 2025'!H$2:H$187)+SUMIF('Plany i wykon 2025'!$T$2:$T$187,$A79&amp;" "&amp;$C79,'Plany i wykon 2025'!H$2:H$187)+SUMIF('Plany i wykon 2025'!$U$2:$U$187,$A79&amp;" "&amp;$C79,'Plany i wykon 2025'!H$2:H$187))),2))</f>
        <v/>
      </c>
      <c r="X79" s="60" t="str">
        <f t="shared" si="1"/>
        <v/>
      </c>
      <c r="Y79" s="61" t="str">
        <f t="shared" si="2"/>
        <v/>
      </c>
    </row>
    <row r="80" spans="1:25" ht="16.5" x14ac:dyDescent="0.15">
      <c r="B80" s="109"/>
      <c r="C80" s="110"/>
      <c r="D80" s="91"/>
      <c r="E80" s="146" t="s">
        <v>708</v>
      </c>
      <c r="G80" s="128"/>
      <c r="H80" s="128"/>
      <c r="I80" s="349"/>
      <c r="J80" s="325"/>
      <c r="S80" s="62" t="str">
        <f ca="1">_xlfn.IFNA(IF(AND(A80&lt;&gt;"",COUNTIF(V80:W80,"0")&lt;2),INDEX('Porządk. dochodów'!D:D,MATCH(SUBSTITUTE(A80,"MSTW",""),'Porządk. dochodów'!A:A,0)),IF(A80&lt;&gt;"","-",OFFSET(S80,-1,0))),"-")</f>
        <v>WGN</v>
      </c>
      <c r="T80" s="63" t="str">
        <f t="shared" ca="1" si="3"/>
        <v>tak</v>
      </c>
      <c r="U80" s="3" t="str">
        <f t="shared" ca="1" si="4"/>
        <v>tak</v>
      </c>
      <c r="V80" s="58" t="str">
        <f>IF($A80="","",ROUND(IF(COUNTIF($A80,"MSTWDM"),SUMIF('Plany i wykon 2025'!$O$2:$O$187,$A80,'Plany i wykon 2025'!G$2:G$187),IF($C80="",SUMIF('Plany i wykon 2025'!$B$2:$B$187,$A80,'Plany i wykon 2025'!G$2:G$187)+SUMIF('Plany i wykon 2025'!$P$2:$P$187,$A80,'Plany i wykon 2025'!G$2:G$187)+SUMIF('Plany i wykon 2025'!$Q$2:$Q$187,$A80,'Plany i wykon 2025'!G$2:G$187)+SUMIF('Plany i wykon 2025'!$R$2:$R$187,$A80,'Plany i wykon 2025'!G$2:G$187),SUMIF('Plany i wykon 2025'!$S$2:$S$187,$A80&amp;" "&amp;$C80,'Plany i wykon 2025'!G$2:G$187)+SUMIF('Plany i wykon 2025'!$T$2:$T$187,$A80&amp;" "&amp;$C80,'Plany i wykon 2025'!G$2:G$187)+SUMIF('Plany i wykon 2025'!$U$2:$U$187,$A80&amp;" "&amp;$C80,'Plany i wykon 2025'!G$2:G$187))),2))</f>
        <v/>
      </c>
      <c r="W80" s="59" t="str">
        <f>IF($A80="","",ROUND(IF(COUNTIF($A80,"MSTWDM"),SUMIF('Plany i wykon 2025'!$O$2:$O$187,$A80,'Plany i wykon 2025'!H$2:H$187),IF($C80="",SUMIF('Plany i wykon 2025'!$B$2:$B$187,$A80,'Plany i wykon 2025'!H$2:H$187)+SUMIF('Plany i wykon 2025'!$P$2:$P$187,$A80,'Plany i wykon 2025'!H$2:H$187)+SUMIF('Plany i wykon 2025'!$Q$2:$Q$187,$A80,'Plany i wykon 2025'!H$2:H$187)+SUMIF('Plany i wykon 2025'!$R$2:$R$187,$A80,'Plany i wykon 2025'!H$2:H$187),SUMIF('Plany i wykon 2025'!$S$2:$S$187,$A80&amp;" "&amp;$C80,'Plany i wykon 2025'!H$2:H$187)+SUMIF('Plany i wykon 2025'!$T$2:$T$187,$A80&amp;" "&amp;$C80,'Plany i wykon 2025'!H$2:H$187)+SUMIF('Plany i wykon 2025'!$U$2:$U$187,$A80&amp;" "&amp;$C80,'Plany i wykon 2025'!H$2:H$187))),2))</f>
        <v/>
      </c>
      <c r="X80" s="60" t="str">
        <f t="shared" si="1"/>
        <v/>
      </c>
      <c r="Y80" s="61" t="str">
        <f t="shared" si="2"/>
        <v/>
      </c>
    </row>
    <row r="81" spans="1:25" x14ac:dyDescent="0.15">
      <c r="B81" s="109"/>
      <c r="C81" s="110"/>
      <c r="D81" s="91"/>
      <c r="E81" s="147"/>
      <c r="G81" s="128"/>
      <c r="H81" s="95"/>
      <c r="I81" s="125"/>
      <c r="J81" s="325"/>
      <c r="S81" s="62" t="str">
        <f ca="1">_xlfn.IFNA(IF(AND(A81&lt;&gt;"",COUNTIF(V81:W81,"0")&lt;2),INDEX('Porządk. dochodów'!D:D,MATCH(SUBSTITUTE(A81,"MSTW",""),'Porządk. dochodów'!A:A,0)),IF(A81&lt;&gt;"","-",OFFSET(S81,-1,0))),"-")</f>
        <v>WGN</v>
      </c>
      <c r="T81" s="63" t="str">
        <f t="shared" ca="1" si="3"/>
        <v>tak</v>
      </c>
      <c r="U81" s="3" t="str">
        <f t="shared" ca="1" si="4"/>
        <v>tak</v>
      </c>
      <c r="V81" s="58" t="str">
        <f>IF($A81="","",ROUND(IF(COUNTIF($A81,"MSTWDM"),SUMIF('Plany i wykon 2025'!$O$2:$O$187,$A81,'Plany i wykon 2025'!G$2:G$187),IF($C81="",SUMIF('Plany i wykon 2025'!$B$2:$B$187,$A81,'Plany i wykon 2025'!G$2:G$187)+SUMIF('Plany i wykon 2025'!$P$2:$P$187,$A81,'Plany i wykon 2025'!G$2:G$187)+SUMIF('Plany i wykon 2025'!$Q$2:$Q$187,$A81,'Plany i wykon 2025'!G$2:G$187)+SUMIF('Plany i wykon 2025'!$R$2:$R$187,$A81,'Plany i wykon 2025'!G$2:G$187),SUMIF('Plany i wykon 2025'!$S$2:$S$187,$A81&amp;" "&amp;$C81,'Plany i wykon 2025'!G$2:G$187)+SUMIF('Plany i wykon 2025'!$T$2:$T$187,$A81&amp;" "&amp;$C81,'Plany i wykon 2025'!G$2:G$187)+SUMIF('Plany i wykon 2025'!$U$2:$U$187,$A81&amp;" "&amp;$C81,'Plany i wykon 2025'!G$2:G$187))),2))</f>
        <v/>
      </c>
      <c r="W81" s="59" t="str">
        <f>IF($A81="","",ROUND(IF(COUNTIF($A81,"MSTWDM"),SUMIF('Plany i wykon 2025'!$O$2:$O$187,$A81,'Plany i wykon 2025'!H$2:H$187),IF($C81="",SUMIF('Plany i wykon 2025'!$B$2:$B$187,$A81,'Plany i wykon 2025'!H$2:H$187)+SUMIF('Plany i wykon 2025'!$P$2:$P$187,$A81,'Plany i wykon 2025'!H$2:H$187)+SUMIF('Plany i wykon 2025'!$Q$2:$Q$187,$A81,'Plany i wykon 2025'!H$2:H$187)+SUMIF('Plany i wykon 2025'!$R$2:$R$187,$A81,'Plany i wykon 2025'!H$2:H$187),SUMIF('Plany i wykon 2025'!$S$2:$S$187,$A81&amp;" "&amp;$C81,'Plany i wykon 2025'!H$2:H$187)+SUMIF('Plany i wykon 2025'!$T$2:$T$187,$A81&amp;" "&amp;$C81,'Plany i wykon 2025'!H$2:H$187)+SUMIF('Plany i wykon 2025'!$U$2:$U$187,$A81&amp;" "&amp;$C81,'Plany i wykon 2025'!H$2:H$187))),2))</f>
        <v/>
      </c>
      <c r="X81" s="60" t="str">
        <f t="shared" si="1"/>
        <v/>
      </c>
      <c r="Y81" s="61" t="str">
        <f t="shared" si="2"/>
        <v/>
      </c>
    </row>
    <row r="82" spans="1:25" x14ac:dyDescent="0.15">
      <c r="A82" s="65" t="s">
        <v>58</v>
      </c>
      <c r="B82" s="109"/>
      <c r="C82" s="129" t="s">
        <v>53</v>
      </c>
      <c r="D82" s="91"/>
      <c r="E82" s="125" t="s">
        <v>59</v>
      </c>
      <c r="F82" s="144">
        <v>16037126</v>
      </c>
      <c r="G82" s="145">
        <v>16924540.640000001</v>
      </c>
      <c r="H82" s="95">
        <f>IF(F82&gt;0,G82/F82,"-")</f>
        <v>1.0553350170099056</v>
      </c>
      <c r="J82" s="325"/>
      <c r="S82" s="62" t="str">
        <f ca="1">_xlfn.IFNA(IF(AND(A82&lt;&gt;"",COUNTIF(V82:W82,"0")&lt;2),INDEX('Porządk. dochodów'!D:D,MATCH(SUBSTITUTE(A82,"MSTW",""),'Porządk. dochodów'!A:A,0)),IF(A82&lt;&gt;"","-",OFFSET(S82,-1,0))),"-")</f>
        <v>WGN</v>
      </c>
      <c r="T82" s="63" t="str">
        <f t="shared" ca="1" si="3"/>
        <v>tak</v>
      </c>
      <c r="U82" s="3" t="str">
        <f t="shared" ca="1" si="4"/>
        <v>tak</v>
      </c>
      <c r="V82" s="58">
        <f>IF($A82="","",ROUND(IF(COUNTIF($A82,"MSTWDM"),SUMIF('Plany i wykon 2025'!$O$2:$O$187,$A82,'Plany i wykon 2025'!G$2:G$187),IF($C82="",SUMIF('Plany i wykon 2025'!$B$2:$B$187,$A82,'Plany i wykon 2025'!G$2:G$187)+SUMIF('Plany i wykon 2025'!$P$2:$P$187,$A82,'Plany i wykon 2025'!G$2:G$187)+SUMIF('Plany i wykon 2025'!$Q$2:$Q$187,$A82,'Plany i wykon 2025'!G$2:G$187)+SUMIF('Plany i wykon 2025'!$R$2:$R$187,$A82,'Plany i wykon 2025'!G$2:G$187),SUMIF('Plany i wykon 2025'!$S$2:$S$187,$A82&amp;" "&amp;$C82,'Plany i wykon 2025'!G$2:G$187)+SUMIF('Plany i wykon 2025'!$T$2:$T$187,$A82&amp;" "&amp;$C82,'Plany i wykon 2025'!G$2:G$187)+SUMIF('Plany i wykon 2025'!$U$2:$U$187,$A82&amp;" "&amp;$C82,'Plany i wykon 2025'!G$2:G$187))),2))</f>
        <v>16037126</v>
      </c>
      <c r="W82" s="59">
        <f>IF($A82="","",ROUND(IF(COUNTIF($A82,"MSTWDM"),SUMIF('Plany i wykon 2025'!$O$2:$O$187,$A82,'Plany i wykon 2025'!H$2:H$187),IF($C82="",SUMIF('Plany i wykon 2025'!$B$2:$B$187,$A82,'Plany i wykon 2025'!H$2:H$187)+SUMIF('Plany i wykon 2025'!$P$2:$P$187,$A82,'Plany i wykon 2025'!H$2:H$187)+SUMIF('Plany i wykon 2025'!$Q$2:$Q$187,$A82,'Plany i wykon 2025'!H$2:H$187)+SUMIF('Plany i wykon 2025'!$R$2:$R$187,$A82,'Plany i wykon 2025'!H$2:H$187),SUMIF('Plany i wykon 2025'!$S$2:$S$187,$A82&amp;" "&amp;$C82,'Plany i wykon 2025'!H$2:H$187)+SUMIF('Plany i wykon 2025'!$T$2:$T$187,$A82&amp;" "&amp;$C82,'Plany i wykon 2025'!H$2:H$187)+SUMIF('Plany i wykon 2025'!$U$2:$U$187,$A82&amp;" "&amp;$C82,'Plany i wykon 2025'!H$2:H$187))),2))</f>
        <v>16924540.640000001</v>
      </c>
      <c r="X82" s="60">
        <f t="shared" si="1"/>
        <v>0</v>
      </c>
      <c r="Y82" s="61">
        <f t="shared" si="2"/>
        <v>0</v>
      </c>
    </row>
    <row r="83" spans="1:25" x14ac:dyDescent="0.15">
      <c r="B83" s="109"/>
      <c r="C83" s="110"/>
      <c r="D83" s="91"/>
      <c r="E83" s="125"/>
      <c r="F83" s="91"/>
      <c r="G83" s="91"/>
      <c r="H83" s="135"/>
      <c r="I83" s="75"/>
      <c r="J83" s="325"/>
      <c r="S83" s="62" t="str">
        <f ca="1">_xlfn.IFNA(IF(AND(A83&lt;&gt;"",COUNTIF(V83:W83,"0")&lt;2),INDEX('Porządk. dochodów'!D:D,MATCH(SUBSTITUTE(A83,"MSTW",""),'Porządk. dochodów'!A:A,0)),IF(A83&lt;&gt;"","-",OFFSET(S83,-1,0))),"-")</f>
        <v>WGN</v>
      </c>
      <c r="T83" s="63" t="str">
        <f t="shared" ca="1" si="3"/>
        <v>tak</v>
      </c>
      <c r="U83" s="3" t="str">
        <f t="shared" ca="1" si="4"/>
        <v>tak</v>
      </c>
      <c r="V83" s="58" t="str">
        <f>IF($A83="","",ROUND(IF(COUNTIF($A83,"MSTWDM"),SUMIF('Plany i wykon 2025'!$O$2:$O$187,$A83,'Plany i wykon 2025'!G$2:G$187),IF($C83="",SUMIF('Plany i wykon 2025'!$B$2:$B$187,$A83,'Plany i wykon 2025'!G$2:G$187)+SUMIF('Plany i wykon 2025'!$P$2:$P$187,$A83,'Plany i wykon 2025'!G$2:G$187)+SUMIF('Plany i wykon 2025'!$Q$2:$Q$187,$A83,'Plany i wykon 2025'!G$2:G$187)+SUMIF('Plany i wykon 2025'!$R$2:$R$187,$A83,'Plany i wykon 2025'!G$2:G$187),SUMIF('Plany i wykon 2025'!$S$2:$S$187,$A83&amp;" "&amp;$C83,'Plany i wykon 2025'!G$2:G$187)+SUMIF('Plany i wykon 2025'!$T$2:$T$187,$A83&amp;" "&amp;$C83,'Plany i wykon 2025'!G$2:G$187)+SUMIF('Plany i wykon 2025'!$U$2:$U$187,$A83&amp;" "&amp;$C83,'Plany i wykon 2025'!G$2:G$187))),2))</f>
        <v/>
      </c>
      <c r="W83" s="59" t="str">
        <f>IF($A83="","",ROUND(IF(COUNTIF($A83,"MSTWDM"),SUMIF('Plany i wykon 2025'!$O$2:$O$187,$A83,'Plany i wykon 2025'!H$2:H$187),IF($C83="",SUMIF('Plany i wykon 2025'!$B$2:$B$187,$A83,'Plany i wykon 2025'!H$2:H$187)+SUMIF('Plany i wykon 2025'!$P$2:$P$187,$A83,'Plany i wykon 2025'!H$2:H$187)+SUMIF('Plany i wykon 2025'!$Q$2:$Q$187,$A83,'Plany i wykon 2025'!H$2:H$187)+SUMIF('Plany i wykon 2025'!$R$2:$R$187,$A83,'Plany i wykon 2025'!H$2:H$187),SUMIF('Plany i wykon 2025'!$S$2:$S$187,$A83&amp;" "&amp;$C83,'Plany i wykon 2025'!H$2:H$187)+SUMIF('Plany i wykon 2025'!$T$2:$T$187,$A83&amp;" "&amp;$C83,'Plany i wykon 2025'!H$2:H$187)+SUMIF('Plany i wykon 2025'!$U$2:$U$187,$A83&amp;" "&amp;$C83,'Plany i wykon 2025'!H$2:H$187))),2))</f>
        <v/>
      </c>
      <c r="X83" s="60" t="str">
        <f t="shared" si="1"/>
        <v/>
      </c>
      <c r="Y83" s="61" t="str">
        <f t="shared" si="2"/>
        <v/>
      </c>
    </row>
    <row r="84" spans="1:25" ht="24.75" x14ac:dyDescent="0.15">
      <c r="B84" s="109"/>
      <c r="C84" s="110"/>
      <c r="D84" s="90"/>
      <c r="E84" s="136" t="s">
        <v>60</v>
      </c>
      <c r="F84" s="91"/>
      <c r="G84" s="91"/>
      <c r="H84" s="135"/>
      <c r="I84" s="75"/>
      <c r="J84" s="325"/>
      <c r="S84" s="62" t="str">
        <f ca="1">_xlfn.IFNA(IF(AND(A84&lt;&gt;"",COUNTIF(V84:W84,"0")&lt;2),INDEX('Porządk. dochodów'!D:D,MATCH(SUBSTITUTE(A84,"MSTW",""),'Porządk. dochodów'!A:A,0)),IF(A84&lt;&gt;"","-",OFFSET(S84,-1,0))),"-")</f>
        <v>WGN</v>
      </c>
      <c r="T84" s="63" t="str">
        <f t="shared" ca="1" si="3"/>
        <v>tak</v>
      </c>
      <c r="U84" s="3" t="str">
        <f t="shared" ca="1" si="4"/>
        <v>tak</v>
      </c>
      <c r="V84" s="58" t="str">
        <f>IF($A84="","",ROUND(IF(COUNTIF($A84,"MSTWDM"),SUMIF('Plany i wykon 2025'!$O$2:$O$187,$A84,'Plany i wykon 2025'!G$2:G$187),IF($C84="",SUMIF('Plany i wykon 2025'!$B$2:$B$187,$A84,'Plany i wykon 2025'!G$2:G$187)+SUMIF('Plany i wykon 2025'!$P$2:$P$187,$A84,'Plany i wykon 2025'!G$2:G$187)+SUMIF('Plany i wykon 2025'!$Q$2:$Q$187,$A84,'Plany i wykon 2025'!G$2:G$187)+SUMIF('Plany i wykon 2025'!$R$2:$R$187,$A84,'Plany i wykon 2025'!G$2:G$187),SUMIF('Plany i wykon 2025'!$S$2:$S$187,$A84&amp;" "&amp;$C84,'Plany i wykon 2025'!G$2:G$187)+SUMIF('Plany i wykon 2025'!$T$2:$T$187,$A84&amp;" "&amp;$C84,'Plany i wykon 2025'!G$2:G$187)+SUMIF('Plany i wykon 2025'!$U$2:$U$187,$A84&amp;" "&amp;$C84,'Plany i wykon 2025'!G$2:G$187))),2))</f>
        <v/>
      </c>
      <c r="W84" s="59" t="str">
        <f>IF($A84="","",ROUND(IF(COUNTIF($A84,"MSTWDM"),SUMIF('Plany i wykon 2025'!$O$2:$O$187,$A84,'Plany i wykon 2025'!H$2:H$187),IF($C84="",SUMIF('Plany i wykon 2025'!$B$2:$B$187,$A84,'Plany i wykon 2025'!H$2:H$187)+SUMIF('Plany i wykon 2025'!$P$2:$P$187,$A84,'Plany i wykon 2025'!H$2:H$187)+SUMIF('Plany i wykon 2025'!$Q$2:$Q$187,$A84,'Plany i wykon 2025'!H$2:H$187)+SUMIF('Plany i wykon 2025'!$R$2:$R$187,$A84,'Plany i wykon 2025'!H$2:H$187),SUMIF('Plany i wykon 2025'!$S$2:$S$187,$A84&amp;" "&amp;$C84,'Plany i wykon 2025'!H$2:H$187)+SUMIF('Plany i wykon 2025'!$T$2:$T$187,$A84&amp;" "&amp;$C84,'Plany i wykon 2025'!H$2:H$187)+SUMIF('Plany i wykon 2025'!$U$2:$U$187,$A84&amp;" "&amp;$C84,'Plany i wykon 2025'!H$2:H$187))),2))</f>
        <v/>
      </c>
      <c r="X84" s="60" t="str">
        <f t="shared" si="1"/>
        <v/>
      </c>
      <c r="Y84" s="61" t="str">
        <f t="shared" si="2"/>
        <v/>
      </c>
    </row>
    <row r="85" spans="1:25" x14ac:dyDescent="0.15">
      <c r="B85" s="109"/>
      <c r="C85" s="110"/>
      <c r="D85" s="91"/>
      <c r="E85" s="125"/>
      <c r="F85" s="91"/>
      <c r="G85" s="91"/>
      <c r="H85" s="135"/>
      <c r="I85" s="75"/>
      <c r="J85" s="325"/>
      <c r="S85" s="62" t="str">
        <f ca="1">_xlfn.IFNA(IF(AND(A85&lt;&gt;"",COUNTIF(V85:W85,"0")&lt;2),INDEX('Porządk. dochodów'!D:D,MATCH(SUBSTITUTE(A85,"MSTW",""),'Porządk. dochodów'!A:A,0)),IF(A85&lt;&gt;"","-",OFFSET(S85,-1,0))),"-")</f>
        <v>WGN</v>
      </c>
      <c r="T85" s="63" t="str">
        <f t="shared" ca="1" si="3"/>
        <v>tak</v>
      </c>
      <c r="U85" s="3" t="str">
        <f t="shared" ca="1" si="4"/>
        <v>tak</v>
      </c>
      <c r="V85" s="58" t="str">
        <f>IF($A85="","",ROUND(IF(COUNTIF($A85,"MSTWDM"),SUMIF('Plany i wykon 2025'!$O$2:$O$187,$A85,'Plany i wykon 2025'!G$2:G$187),IF($C85="",SUMIF('Plany i wykon 2025'!$B$2:$B$187,$A85,'Plany i wykon 2025'!G$2:G$187)+SUMIF('Plany i wykon 2025'!$P$2:$P$187,$A85,'Plany i wykon 2025'!G$2:G$187)+SUMIF('Plany i wykon 2025'!$Q$2:$Q$187,$A85,'Plany i wykon 2025'!G$2:G$187)+SUMIF('Plany i wykon 2025'!$R$2:$R$187,$A85,'Plany i wykon 2025'!G$2:G$187),SUMIF('Plany i wykon 2025'!$S$2:$S$187,$A85&amp;" "&amp;$C85,'Plany i wykon 2025'!G$2:G$187)+SUMIF('Plany i wykon 2025'!$T$2:$T$187,$A85&amp;" "&amp;$C85,'Plany i wykon 2025'!G$2:G$187)+SUMIF('Plany i wykon 2025'!$U$2:$U$187,$A85&amp;" "&amp;$C85,'Plany i wykon 2025'!G$2:G$187))),2))</f>
        <v/>
      </c>
      <c r="W85" s="59" t="str">
        <f>IF($A85="","",ROUND(IF(COUNTIF($A85,"MSTWDM"),SUMIF('Plany i wykon 2025'!$O$2:$O$187,$A85,'Plany i wykon 2025'!H$2:H$187),IF($C85="",SUMIF('Plany i wykon 2025'!$B$2:$B$187,$A85,'Plany i wykon 2025'!H$2:H$187)+SUMIF('Plany i wykon 2025'!$P$2:$P$187,$A85,'Plany i wykon 2025'!H$2:H$187)+SUMIF('Plany i wykon 2025'!$Q$2:$Q$187,$A85,'Plany i wykon 2025'!H$2:H$187)+SUMIF('Plany i wykon 2025'!$R$2:$R$187,$A85,'Plany i wykon 2025'!H$2:H$187),SUMIF('Plany i wykon 2025'!$S$2:$S$187,$A85&amp;" "&amp;$C85,'Plany i wykon 2025'!H$2:H$187)+SUMIF('Plany i wykon 2025'!$T$2:$T$187,$A85&amp;" "&amp;$C85,'Plany i wykon 2025'!H$2:H$187)+SUMIF('Plany i wykon 2025'!$U$2:$U$187,$A85&amp;" "&amp;$C85,'Plany i wykon 2025'!H$2:H$187))),2))</f>
        <v/>
      </c>
      <c r="X85" s="60" t="str">
        <f t="shared" si="1"/>
        <v/>
      </c>
      <c r="Y85" s="61" t="str">
        <f t="shared" si="2"/>
        <v/>
      </c>
    </row>
    <row r="86" spans="1:25" ht="74.25" x14ac:dyDescent="0.15">
      <c r="B86" s="109"/>
      <c r="C86" s="110"/>
      <c r="D86" s="345"/>
      <c r="E86" s="146" t="s">
        <v>746</v>
      </c>
      <c r="F86" s="126"/>
      <c r="G86" s="91"/>
      <c r="H86" s="91"/>
      <c r="I86" s="75"/>
      <c r="J86" s="346"/>
      <c r="S86" s="62" t="str">
        <f ca="1">_xlfn.IFNA(IF(AND(A86&lt;&gt;"",COUNTIF(V86:W86,"0")&lt;2),INDEX('Porządk. dochodów'!D:D,MATCH(SUBSTITUTE(A86,"MSTW",""),'Porządk. dochodów'!A:A,0)),IF(A86&lt;&gt;"","-",OFFSET(S86,-1,0))),"-")</f>
        <v>WGN</v>
      </c>
      <c r="T86" s="63" t="str">
        <f t="shared" ca="1" si="3"/>
        <v>tak</v>
      </c>
      <c r="U86" s="3" t="str">
        <f t="shared" ca="1" si="4"/>
        <v>tak</v>
      </c>
      <c r="V86" s="58" t="str">
        <f>IF($A86="","",ROUND(IF(COUNTIF($A86,"MSTWDM"),SUMIF('Plany i wykon 2025'!$O$2:$O$187,$A86,'Plany i wykon 2025'!G$2:G$187),IF($C86="",SUMIF('Plany i wykon 2025'!$B$2:$B$187,$A86,'Plany i wykon 2025'!G$2:G$187)+SUMIF('Plany i wykon 2025'!$P$2:$P$187,$A86,'Plany i wykon 2025'!G$2:G$187)+SUMIF('Plany i wykon 2025'!$Q$2:$Q$187,$A86,'Plany i wykon 2025'!G$2:G$187)+SUMIF('Plany i wykon 2025'!$R$2:$R$187,$A86,'Plany i wykon 2025'!G$2:G$187),SUMIF('Plany i wykon 2025'!$S$2:$S$187,$A86&amp;" "&amp;$C86,'Plany i wykon 2025'!G$2:G$187)+SUMIF('Plany i wykon 2025'!$T$2:$T$187,$A86&amp;" "&amp;$C86,'Plany i wykon 2025'!G$2:G$187)+SUMIF('Plany i wykon 2025'!$U$2:$U$187,$A86&amp;" "&amp;$C86,'Plany i wykon 2025'!G$2:G$187))),2))</f>
        <v/>
      </c>
      <c r="W86" s="59" t="str">
        <f>IF($A86="","",ROUND(IF(COUNTIF($A86,"MSTWDM"),SUMIF('Plany i wykon 2025'!$O$2:$O$187,$A86,'Plany i wykon 2025'!H$2:H$187),IF($C86="",SUMIF('Plany i wykon 2025'!$B$2:$B$187,$A86,'Plany i wykon 2025'!H$2:H$187)+SUMIF('Plany i wykon 2025'!$P$2:$P$187,$A86,'Plany i wykon 2025'!H$2:H$187)+SUMIF('Plany i wykon 2025'!$Q$2:$Q$187,$A86,'Plany i wykon 2025'!H$2:H$187)+SUMIF('Plany i wykon 2025'!$R$2:$R$187,$A86,'Plany i wykon 2025'!H$2:H$187),SUMIF('Plany i wykon 2025'!$S$2:$S$187,$A86&amp;" "&amp;$C86,'Plany i wykon 2025'!H$2:H$187)+SUMIF('Plany i wykon 2025'!$T$2:$T$187,$A86&amp;" "&amp;$C86,'Plany i wykon 2025'!H$2:H$187)+SUMIF('Plany i wykon 2025'!$U$2:$U$187,$A86&amp;" "&amp;$C86,'Plany i wykon 2025'!H$2:H$187))),2))</f>
        <v/>
      </c>
      <c r="X86" s="60" t="str">
        <f t="shared" si="1"/>
        <v/>
      </c>
      <c r="Y86" s="61" t="str">
        <f t="shared" si="2"/>
        <v/>
      </c>
    </row>
    <row r="87" spans="1:25" x14ac:dyDescent="0.15">
      <c r="B87" s="109"/>
      <c r="C87" s="110"/>
      <c r="D87" s="91"/>
      <c r="E87" s="125"/>
      <c r="F87" s="126"/>
      <c r="G87" s="128"/>
      <c r="H87" s="95"/>
      <c r="I87" s="75"/>
      <c r="J87" s="325"/>
      <c r="S87" s="62" t="str">
        <f ca="1">_xlfn.IFNA(IF(AND(A87&lt;&gt;"",COUNTIF(V87:W87,"0")&lt;2),INDEX('Porządk. dochodów'!D:D,MATCH(SUBSTITUTE(A87,"MSTW",""),'Porządk. dochodów'!A:A,0)),IF(A87&lt;&gt;"","-",OFFSET(S87,-1,0))),"-")</f>
        <v>WGN</v>
      </c>
      <c r="T87" s="63" t="str">
        <f t="shared" ca="1" si="3"/>
        <v>tak</v>
      </c>
      <c r="U87" s="3" t="str">
        <f t="shared" ca="1" si="4"/>
        <v>tak</v>
      </c>
      <c r="V87" s="58" t="str">
        <f>IF($A87="","",ROUND(IF(COUNTIF($A87,"MSTWDM"),SUMIF('Plany i wykon 2025'!$O$2:$O$187,$A87,'Plany i wykon 2025'!G$2:G$187),IF($C87="",SUMIF('Plany i wykon 2025'!$B$2:$B$187,$A87,'Plany i wykon 2025'!G$2:G$187)+SUMIF('Plany i wykon 2025'!$P$2:$P$187,$A87,'Plany i wykon 2025'!G$2:G$187)+SUMIF('Plany i wykon 2025'!$Q$2:$Q$187,$A87,'Plany i wykon 2025'!G$2:G$187)+SUMIF('Plany i wykon 2025'!$R$2:$R$187,$A87,'Plany i wykon 2025'!G$2:G$187),SUMIF('Plany i wykon 2025'!$S$2:$S$187,$A87&amp;" "&amp;$C87,'Plany i wykon 2025'!G$2:G$187)+SUMIF('Plany i wykon 2025'!$T$2:$T$187,$A87&amp;" "&amp;$C87,'Plany i wykon 2025'!G$2:G$187)+SUMIF('Plany i wykon 2025'!$U$2:$U$187,$A87&amp;" "&amp;$C87,'Plany i wykon 2025'!G$2:G$187))),2))</f>
        <v/>
      </c>
      <c r="W87" s="59" t="str">
        <f>IF($A87="","",ROUND(IF(COUNTIF($A87,"MSTWDM"),SUMIF('Plany i wykon 2025'!$O$2:$O$187,$A87,'Plany i wykon 2025'!H$2:H$187),IF($C87="",SUMIF('Plany i wykon 2025'!$B$2:$B$187,$A87,'Plany i wykon 2025'!H$2:H$187)+SUMIF('Plany i wykon 2025'!$P$2:$P$187,$A87,'Plany i wykon 2025'!H$2:H$187)+SUMIF('Plany i wykon 2025'!$Q$2:$Q$187,$A87,'Plany i wykon 2025'!H$2:H$187)+SUMIF('Plany i wykon 2025'!$R$2:$R$187,$A87,'Plany i wykon 2025'!H$2:H$187),SUMIF('Plany i wykon 2025'!$S$2:$S$187,$A87&amp;" "&amp;$C87,'Plany i wykon 2025'!H$2:H$187)+SUMIF('Plany i wykon 2025'!$T$2:$T$187,$A87&amp;" "&amp;$C87,'Plany i wykon 2025'!H$2:H$187)+SUMIF('Plany i wykon 2025'!$U$2:$U$187,$A87&amp;" "&amp;$C87,'Plany i wykon 2025'!H$2:H$187))),2))</f>
        <v/>
      </c>
      <c r="X87" s="60" t="str">
        <f t="shared" si="1"/>
        <v/>
      </c>
      <c r="Y87" s="61" t="str">
        <f t="shared" si="2"/>
        <v/>
      </c>
    </row>
    <row r="88" spans="1:25" x14ac:dyDescent="0.15">
      <c r="A88" s="65" t="s">
        <v>63</v>
      </c>
      <c r="B88" s="109"/>
      <c r="C88" s="129" t="s">
        <v>64</v>
      </c>
      <c r="D88" s="130"/>
      <c r="E88" s="131" t="s">
        <v>65</v>
      </c>
      <c r="F88" s="144">
        <v>500000</v>
      </c>
      <c r="G88" s="145">
        <v>256982.01</v>
      </c>
      <c r="H88" s="140">
        <f>IF(F88&gt;0,G88/F88,"-")</f>
        <v>0.51396401999999997</v>
      </c>
      <c r="I88" s="75"/>
      <c r="J88" s="325"/>
      <c r="S88" s="62" t="str">
        <f ca="1">_xlfn.IFNA(IF(AND(A88&lt;&gt;"",COUNTIF(V88:W88,"0")&lt;2),INDEX('Porządk. dochodów'!D:D,MATCH(SUBSTITUTE(A88,"MSTW",""),'Porządk. dochodów'!A:A,0)),IF(A88&lt;&gt;"","-",OFFSET(S88,-1,0))),"-")</f>
        <v>WGN</v>
      </c>
      <c r="T88" s="63" t="str">
        <f t="shared" ca="1" si="3"/>
        <v>tak</v>
      </c>
      <c r="U88" s="3" t="str">
        <f t="shared" ca="1" si="4"/>
        <v>tak</v>
      </c>
      <c r="V88" s="58">
        <f>IF($A88="","",ROUND(IF(COUNTIF($A88,"MSTWDM"),SUMIF('Plany i wykon 2025'!$O$2:$O$187,$A88,'Plany i wykon 2025'!G$2:G$187),IF($C88="",SUMIF('Plany i wykon 2025'!$B$2:$B$187,$A88,'Plany i wykon 2025'!G$2:G$187)+SUMIF('Plany i wykon 2025'!$P$2:$P$187,$A88,'Plany i wykon 2025'!G$2:G$187)+SUMIF('Plany i wykon 2025'!$Q$2:$Q$187,$A88,'Plany i wykon 2025'!G$2:G$187)+SUMIF('Plany i wykon 2025'!$R$2:$R$187,$A88,'Plany i wykon 2025'!G$2:G$187),SUMIF('Plany i wykon 2025'!$S$2:$S$187,$A88&amp;" "&amp;$C88,'Plany i wykon 2025'!G$2:G$187)+SUMIF('Plany i wykon 2025'!$T$2:$T$187,$A88&amp;" "&amp;$C88,'Plany i wykon 2025'!G$2:G$187)+SUMIF('Plany i wykon 2025'!$U$2:$U$187,$A88&amp;" "&amp;$C88,'Plany i wykon 2025'!G$2:G$187))),2))</f>
        <v>500000</v>
      </c>
      <c r="W88" s="59">
        <f>IF($A88="","",ROUND(IF(COUNTIF($A88,"MSTWDM"),SUMIF('Plany i wykon 2025'!$O$2:$O$187,$A88,'Plany i wykon 2025'!H$2:H$187),IF($C88="",SUMIF('Plany i wykon 2025'!$B$2:$B$187,$A88,'Plany i wykon 2025'!H$2:H$187)+SUMIF('Plany i wykon 2025'!$P$2:$P$187,$A88,'Plany i wykon 2025'!H$2:H$187)+SUMIF('Plany i wykon 2025'!$Q$2:$Q$187,$A88,'Plany i wykon 2025'!H$2:H$187)+SUMIF('Plany i wykon 2025'!$R$2:$R$187,$A88,'Plany i wykon 2025'!H$2:H$187),SUMIF('Plany i wykon 2025'!$S$2:$S$187,$A88&amp;" "&amp;$C88,'Plany i wykon 2025'!H$2:H$187)+SUMIF('Plany i wykon 2025'!$T$2:$T$187,$A88&amp;" "&amp;$C88,'Plany i wykon 2025'!H$2:H$187)+SUMIF('Plany i wykon 2025'!$U$2:$U$187,$A88&amp;" "&amp;$C88,'Plany i wykon 2025'!H$2:H$187))),2))</f>
        <v>256982.01</v>
      </c>
      <c r="X88" s="60">
        <f t="shared" si="1"/>
        <v>0</v>
      </c>
      <c r="Y88" s="61">
        <f t="shared" si="2"/>
        <v>0</v>
      </c>
    </row>
    <row r="89" spans="1:25" x14ac:dyDescent="0.15">
      <c r="B89" s="109"/>
      <c r="C89" s="110"/>
      <c r="D89" s="91"/>
      <c r="F89" s="126"/>
      <c r="G89" s="128"/>
      <c r="H89" s="95"/>
      <c r="I89" s="349"/>
      <c r="J89" s="325"/>
      <c r="S89" s="62" t="str">
        <f ca="1">_xlfn.IFNA(IF(AND(A89&lt;&gt;"",COUNTIF(V89:W89,"0")&lt;2),INDEX('Porządk. dochodów'!D:D,MATCH(SUBSTITUTE(A89,"MSTW",""),'Porządk. dochodów'!A:A,0)),IF(A89&lt;&gt;"","-",OFFSET(S89,-1,0))),"-")</f>
        <v>WGN</v>
      </c>
      <c r="T89" s="63" t="str">
        <f t="shared" ca="1" si="3"/>
        <v>tak</v>
      </c>
      <c r="U89" s="3" t="str">
        <f t="shared" ca="1" si="4"/>
        <v>tak</v>
      </c>
      <c r="V89" s="58" t="str">
        <f>IF($A89="","",ROUND(IF(COUNTIF($A89,"MSTWDM"),SUMIF('Plany i wykon 2025'!$O$2:$O$187,$A89,'Plany i wykon 2025'!G$2:G$187),IF($C89="",SUMIF('Plany i wykon 2025'!$B$2:$B$187,$A89,'Plany i wykon 2025'!G$2:G$187)+SUMIF('Plany i wykon 2025'!$P$2:$P$187,$A89,'Plany i wykon 2025'!G$2:G$187)+SUMIF('Plany i wykon 2025'!$Q$2:$Q$187,$A89,'Plany i wykon 2025'!G$2:G$187)+SUMIF('Plany i wykon 2025'!$R$2:$R$187,$A89,'Plany i wykon 2025'!G$2:G$187),SUMIF('Plany i wykon 2025'!$S$2:$S$187,$A89&amp;" "&amp;$C89,'Plany i wykon 2025'!G$2:G$187)+SUMIF('Plany i wykon 2025'!$T$2:$T$187,$A89&amp;" "&amp;$C89,'Plany i wykon 2025'!G$2:G$187)+SUMIF('Plany i wykon 2025'!$U$2:$U$187,$A89&amp;" "&amp;$C89,'Plany i wykon 2025'!G$2:G$187))),2))</f>
        <v/>
      </c>
      <c r="W89" s="59" t="str">
        <f>IF($A89="","",ROUND(IF(COUNTIF($A89,"MSTWDM"),SUMIF('Plany i wykon 2025'!$O$2:$O$187,$A89,'Plany i wykon 2025'!H$2:H$187),IF($C89="",SUMIF('Plany i wykon 2025'!$B$2:$B$187,$A89,'Plany i wykon 2025'!H$2:H$187)+SUMIF('Plany i wykon 2025'!$P$2:$P$187,$A89,'Plany i wykon 2025'!H$2:H$187)+SUMIF('Plany i wykon 2025'!$Q$2:$Q$187,$A89,'Plany i wykon 2025'!H$2:H$187)+SUMIF('Plany i wykon 2025'!$R$2:$R$187,$A89,'Plany i wykon 2025'!H$2:H$187),SUMIF('Plany i wykon 2025'!$S$2:$S$187,$A89&amp;" "&amp;$C89,'Plany i wykon 2025'!H$2:H$187)+SUMIF('Plany i wykon 2025'!$T$2:$T$187,$A89&amp;" "&amp;$C89,'Plany i wykon 2025'!H$2:H$187)+SUMIF('Plany i wykon 2025'!$U$2:$U$187,$A89&amp;" "&amp;$C89,'Plany i wykon 2025'!H$2:H$187))),2))</f>
        <v/>
      </c>
      <c r="X89" s="60" t="str">
        <f t="shared" si="1"/>
        <v/>
      </c>
      <c r="Y89" s="61" t="str">
        <f t="shared" si="2"/>
        <v/>
      </c>
    </row>
    <row r="90" spans="1:25" ht="24.75" x14ac:dyDescent="0.15">
      <c r="B90" s="109"/>
      <c r="C90" s="110"/>
      <c r="D90" s="91"/>
      <c r="E90" s="136" t="s">
        <v>66</v>
      </c>
      <c r="F90" s="126"/>
      <c r="G90" s="128"/>
      <c r="H90" s="95"/>
      <c r="I90" s="75"/>
      <c r="J90" s="325"/>
      <c r="S90" s="62" t="str">
        <f ca="1">_xlfn.IFNA(IF(AND(A90&lt;&gt;"",COUNTIF(V90:W90,"0")&lt;2),INDEX('Porządk. dochodów'!D:D,MATCH(SUBSTITUTE(A90,"MSTW",""),'Porządk. dochodów'!A:A,0)),IF(A90&lt;&gt;"","-",OFFSET(S90,-1,0))),"-")</f>
        <v>WGN</v>
      </c>
      <c r="T90" s="63" t="str">
        <f t="shared" ca="1" si="3"/>
        <v>tak</v>
      </c>
      <c r="U90" s="3" t="str">
        <f t="shared" ca="1" si="4"/>
        <v>tak</v>
      </c>
      <c r="V90" s="58" t="str">
        <f>IF($A90="","",ROUND(IF(COUNTIF($A90,"MSTWDM"),SUMIF('Plany i wykon 2025'!$O$2:$O$187,$A90,'Plany i wykon 2025'!G$2:G$187),IF($C90="",SUMIF('Plany i wykon 2025'!$B$2:$B$187,$A90,'Plany i wykon 2025'!G$2:G$187)+SUMIF('Plany i wykon 2025'!$P$2:$P$187,$A90,'Plany i wykon 2025'!G$2:G$187)+SUMIF('Plany i wykon 2025'!$Q$2:$Q$187,$A90,'Plany i wykon 2025'!G$2:G$187)+SUMIF('Plany i wykon 2025'!$R$2:$R$187,$A90,'Plany i wykon 2025'!G$2:G$187),SUMIF('Plany i wykon 2025'!$S$2:$S$187,$A90&amp;" "&amp;$C90,'Plany i wykon 2025'!G$2:G$187)+SUMIF('Plany i wykon 2025'!$T$2:$T$187,$A90&amp;" "&amp;$C90,'Plany i wykon 2025'!G$2:G$187)+SUMIF('Plany i wykon 2025'!$U$2:$U$187,$A90&amp;" "&amp;$C90,'Plany i wykon 2025'!G$2:G$187))),2))</f>
        <v/>
      </c>
      <c r="W90" s="59" t="str">
        <f>IF($A90="","",ROUND(IF(COUNTIF($A90,"MSTWDM"),SUMIF('Plany i wykon 2025'!$O$2:$O$187,$A90,'Plany i wykon 2025'!H$2:H$187),IF($C90="",SUMIF('Plany i wykon 2025'!$B$2:$B$187,$A90,'Plany i wykon 2025'!H$2:H$187)+SUMIF('Plany i wykon 2025'!$P$2:$P$187,$A90,'Plany i wykon 2025'!H$2:H$187)+SUMIF('Plany i wykon 2025'!$Q$2:$Q$187,$A90,'Plany i wykon 2025'!H$2:H$187)+SUMIF('Plany i wykon 2025'!$R$2:$R$187,$A90,'Plany i wykon 2025'!H$2:H$187),SUMIF('Plany i wykon 2025'!$S$2:$S$187,$A90&amp;" "&amp;$C90,'Plany i wykon 2025'!H$2:H$187)+SUMIF('Plany i wykon 2025'!$T$2:$T$187,$A90&amp;" "&amp;$C90,'Plany i wykon 2025'!H$2:H$187)+SUMIF('Plany i wykon 2025'!$U$2:$U$187,$A90&amp;" "&amp;$C90,'Plany i wykon 2025'!H$2:H$187))),2))</f>
        <v/>
      </c>
      <c r="X90" s="60" t="str">
        <f t="shared" si="1"/>
        <v/>
      </c>
      <c r="Y90" s="61" t="str">
        <f t="shared" si="2"/>
        <v/>
      </c>
    </row>
    <row r="91" spans="1:25" ht="9" x14ac:dyDescent="0.15">
      <c r="B91" s="109"/>
      <c r="C91" s="110"/>
      <c r="D91" s="91"/>
      <c r="E91" s="137"/>
      <c r="F91" s="126"/>
      <c r="G91" s="128"/>
      <c r="H91" s="95"/>
      <c r="I91" s="155"/>
      <c r="J91" s="325"/>
      <c r="S91" s="62" t="str">
        <f ca="1">_xlfn.IFNA(IF(AND(A91&lt;&gt;"",COUNTIF(V91:W91,"0")&lt;2),INDEX('Porządk. dochodów'!D:D,MATCH(SUBSTITUTE(A91,"MSTW",""),'Porządk. dochodów'!A:A,0)),IF(A91&lt;&gt;"","-",OFFSET(S91,-1,0))),"-")</f>
        <v>WGN</v>
      </c>
      <c r="T91" s="63" t="str">
        <f t="shared" ca="1" si="3"/>
        <v>tak</v>
      </c>
      <c r="U91" s="3" t="str">
        <f t="shared" ca="1" si="4"/>
        <v>tak</v>
      </c>
      <c r="V91" s="58" t="str">
        <f>IF($A91="","",ROUND(IF(COUNTIF($A91,"MSTWDM"),SUMIF('Plany i wykon 2025'!$O$2:$O$187,$A91,'Plany i wykon 2025'!G$2:G$187),IF($C91="",SUMIF('Plany i wykon 2025'!$B$2:$B$187,$A91,'Plany i wykon 2025'!G$2:G$187)+SUMIF('Plany i wykon 2025'!$P$2:$P$187,$A91,'Plany i wykon 2025'!G$2:G$187)+SUMIF('Plany i wykon 2025'!$Q$2:$Q$187,$A91,'Plany i wykon 2025'!G$2:G$187)+SUMIF('Plany i wykon 2025'!$R$2:$R$187,$A91,'Plany i wykon 2025'!G$2:G$187),SUMIF('Plany i wykon 2025'!$S$2:$S$187,$A91&amp;" "&amp;$C91,'Plany i wykon 2025'!G$2:G$187)+SUMIF('Plany i wykon 2025'!$T$2:$T$187,$A91&amp;" "&amp;$C91,'Plany i wykon 2025'!G$2:G$187)+SUMIF('Plany i wykon 2025'!$U$2:$U$187,$A91&amp;" "&amp;$C91,'Plany i wykon 2025'!G$2:G$187))),2))</f>
        <v/>
      </c>
      <c r="W91" s="59" t="str">
        <f>IF($A91="","",ROUND(IF(COUNTIF($A91,"MSTWDM"),SUMIF('Plany i wykon 2025'!$O$2:$O$187,$A91,'Plany i wykon 2025'!H$2:H$187),IF($C91="",SUMIF('Plany i wykon 2025'!$B$2:$B$187,$A91,'Plany i wykon 2025'!H$2:H$187)+SUMIF('Plany i wykon 2025'!$P$2:$P$187,$A91,'Plany i wykon 2025'!H$2:H$187)+SUMIF('Plany i wykon 2025'!$Q$2:$Q$187,$A91,'Plany i wykon 2025'!H$2:H$187)+SUMIF('Plany i wykon 2025'!$R$2:$R$187,$A91,'Plany i wykon 2025'!H$2:H$187),SUMIF('Plany i wykon 2025'!$S$2:$S$187,$A91&amp;" "&amp;$C91,'Plany i wykon 2025'!H$2:H$187)+SUMIF('Plany i wykon 2025'!$T$2:$T$187,$A91&amp;" "&amp;$C91,'Plany i wykon 2025'!H$2:H$187)+SUMIF('Plany i wykon 2025'!$U$2:$U$187,$A91&amp;" "&amp;$C91,'Plany i wykon 2025'!H$2:H$187))),2))</f>
        <v/>
      </c>
      <c r="X91" s="60" t="str">
        <f t="shared" si="1"/>
        <v/>
      </c>
      <c r="Y91" s="61" t="str">
        <f t="shared" si="2"/>
        <v/>
      </c>
    </row>
    <row r="92" spans="1:25" x14ac:dyDescent="0.15">
      <c r="A92" s="65" t="s">
        <v>67</v>
      </c>
      <c r="B92" s="109"/>
      <c r="C92" s="129" t="s">
        <v>68</v>
      </c>
      <c r="D92" s="130"/>
      <c r="E92" s="131" t="s">
        <v>69</v>
      </c>
      <c r="F92" s="141">
        <f>F96+F102+F108+F110+F116</f>
        <v>21662602</v>
      </c>
      <c r="G92" s="142">
        <f>G96+G102+G108+G110+G116</f>
        <v>24779524.819999997</v>
      </c>
      <c r="H92" s="140">
        <f>IF(F92&gt;0,G92/F92,"-")</f>
        <v>1.1438849691279005</v>
      </c>
      <c r="I92" s="75"/>
      <c r="J92" s="325"/>
      <c r="S92" s="62" t="str">
        <f ca="1">_xlfn.IFNA(IF(AND(A92&lt;&gt;"",COUNTIF(V92:W92,"0")&lt;2),INDEX('Porządk. dochodów'!D:D,MATCH(SUBSTITUTE(A92,"MSTW",""),'Porządk. dochodów'!A:A,0)),IF(A92&lt;&gt;"","-",OFFSET(S92,-1,0))),"-")</f>
        <v>-</v>
      </c>
      <c r="T92" s="63" t="str">
        <f t="shared" ca="1" si="3"/>
        <v>tak</v>
      </c>
      <c r="U92" s="3" t="str">
        <f t="shared" ca="1" si="4"/>
        <v>tak</v>
      </c>
      <c r="V92" s="58">
        <f>IF($A92="","",ROUND(IF(COUNTIF($A92,"MSTWDM"),SUMIF('Plany i wykon 2025'!$O$2:$O$187,$A92,'Plany i wykon 2025'!G$2:G$187),IF($C92="",SUMIF('Plany i wykon 2025'!$B$2:$B$187,$A92,'Plany i wykon 2025'!G$2:G$187)+SUMIF('Plany i wykon 2025'!$P$2:$P$187,$A92,'Plany i wykon 2025'!G$2:G$187)+SUMIF('Plany i wykon 2025'!$Q$2:$Q$187,$A92,'Plany i wykon 2025'!G$2:G$187)+SUMIF('Plany i wykon 2025'!$R$2:$R$187,$A92,'Plany i wykon 2025'!G$2:G$187),SUMIF('Plany i wykon 2025'!$S$2:$S$187,$A92&amp;" "&amp;$C92,'Plany i wykon 2025'!G$2:G$187)+SUMIF('Plany i wykon 2025'!$T$2:$T$187,$A92&amp;" "&amp;$C92,'Plany i wykon 2025'!G$2:G$187)+SUMIF('Plany i wykon 2025'!$U$2:$U$187,$A92&amp;" "&amp;$C92,'Plany i wykon 2025'!G$2:G$187))),2))</f>
        <v>21662602</v>
      </c>
      <c r="W92" s="59">
        <f>IF($A92="","",ROUND(IF(COUNTIF($A92,"MSTWDM"),SUMIF('Plany i wykon 2025'!$O$2:$O$187,$A92,'Plany i wykon 2025'!H$2:H$187),IF($C92="",SUMIF('Plany i wykon 2025'!$B$2:$B$187,$A92,'Plany i wykon 2025'!H$2:H$187)+SUMIF('Plany i wykon 2025'!$P$2:$P$187,$A92,'Plany i wykon 2025'!H$2:H$187)+SUMIF('Plany i wykon 2025'!$Q$2:$Q$187,$A92,'Plany i wykon 2025'!H$2:H$187)+SUMIF('Plany i wykon 2025'!$R$2:$R$187,$A92,'Plany i wykon 2025'!H$2:H$187),SUMIF('Plany i wykon 2025'!$S$2:$S$187,$A92&amp;" "&amp;$C92,'Plany i wykon 2025'!H$2:H$187)+SUMIF('Plany i wykon 2025'!$T$2:$T$187,$A92&amp;" "&amp;$C92,'Plany i wykon 2025'!H$2:H$187)+SUMIF('Plany i wykon 2025'!$U$2:$U$187,$A92&amp;" "&amp;$C92,'Plany i wykon 2025'!H$2:H$187))),2))</f>
        <v>24779524.82</v>
      </c>
      <c r="X92" s="60">
        <f t="shared" si="1"/>
        <v>0</v>
      </c>
      <c r="Y92" s="61">
        <f t="shared" si="2"/>
        <v>0</v>
      </c>
    </row>
    <row r="93" spans="1:25" x14ac:dyDescent="0.15">
      <c r="B93" s="109"/>
      <c r="C93" s="110"/>
      <c r="D93" s="91"/>
      <c r="E93" s="125"/>
      <c r="F93" s="91"/>
      <c r="G93" s="91"/>
      <c r="H93" s="135"/>
      <c r="I93" s="75"/>
      <c r="J93" s="325"/>
      <c r="S93" s="62" t="str">
        <f ca="1">_xlfn.IFNA(IF(AND(A93&lt;&gt;"",COUNTIF(V93:W93,"0")&lt;2),INDEX('Porządk. dochodów'!D:D,MATCH(SUBSTITUTE(A93,"MSTW",""),'Porządk. dochodów'!A:A,0)),IF(A93&lt;&gt;"","-",OFFSET(S93,-1,0))),"-")</f>
        <v>-</v>
      </c>
      <c r="T93" s="63" t="str">
        <f t="shared" ca="1" si="3"/>
        <v>tak</v>
      </c>
      <c r="U93" s="3" t="str">
        <f t="shared" ca="1" si="4"/>
        <v>tak</v>
      </c>
      <c r="V93" s="58" t="str">
        <f>IF($A93="","",ROUND(IF(COUNTIF($A93,"MSTWDM"),SUMIF('Plany i wykon 2025'!$O$2:$O$187,$A93,'Plany i wykon 2025'!G$2:G$187),IF($C93="",SUMIF('Plany i wykon 2025'!$B$2:$B$187,$A93,'Plany i wykon 2025'!G$2:G$187)+SUMIF('Plany i wykon 2025'!$P$2:$P$187,$A93,'Plany i wykon 2025'!G$2:G$187)+SUMIF('Plany i wykon 2025'!$Q$2:$Q$187,$A93,'Plany i wykon 2025'!G$2:G$187)+SUMIF('Plany i wykon 2025'!$R$2:$R$187,$A93,'Plany i wykon 2025'!G$2:G$187),SUMIF('Plany i wykon 2025'!$S$2:$S$187,$A93&amp;" "&amp;$C93,'Plany i wykon 2025'!G$2:G$187)+SUMIF('Plany i wykon 2025'!$T$2:$T$187,$A93&amp;" "&amp;$C93,'Plany i wykon 2025'!G$2:G$187)+SUMIF('Plany i wykon 2025'!$U$2:$U$187,$A93&amp;" "&amp;$C93,'Plany i wykon 2025'!G$2:G$187))),2))</f>
        <v/>
      </c>
      <c r="W93" s="59" t="str">
        <f>IF($A93="","",ROUND(IF(COUNTIF($A93,"MSTWDM"),SUMIF('Plany i wykon 2025'!$O$2:$O$187,$A93,'Plany i wykon 2025'!H$2:H$187),IF($C93="",SUMIF('Plany i wykon 2025'!$B$2:$B$187,$A93,'Plany i wykon 2025'!H$2:H$187)+SUMIF('Plany i wykon 2025'!$P$2:$P$187,$A93,'Plany i wykon 2025'!H$2:H$187)+SUMIF('Plany i wykon 2025'!$Q$2:$Q$187,$A93,'Plany i wykon 2025'!H$2:H$187)+SUMIF('Plany i wykon 2025'!$R$2:$R$187,$A93,'Plany i wykon 2025'!H$2:H$187),SUMIF('Plany i wykon 2025'!$S$2:$S$187,$A93&amp;" "&amp;$C93,'Plany i wykon 2025'!H$2:H$187)+SUMIF('Plany i wykon 2025'!$T$2:$T$187,$A93&amp;" "&amp;$C93,'Plany i wykon 2025'!H$2:H$187)+SUMIF('Plany i wykon 2025'!$U$2:$U$187,$A93&amp;" "&amp;$C93,'Plany i wykon 2025'!H$2:H$187))),2))</f>
        <v/>
      </c>
      <c r="X93" s="60" t="str">
        <f t="shared" si="1"/>
        <v/>
      </c>
      <c r="Y93" s="61" t="str">
        <f t="shared" si="2"/>
        <v/>
      </c>
    </row>
    <row r="94" spans="1:25" x14ac:dyDescent="0.15">
      <c r="B94" s="109"/>
      <c r="C94" s="110"/>
      <c r="D94" s="91"/>
      <c r="E94" s="125" t="s">
        <v>35</v>
      </c>
      <c r="F94" s="91"/>
      <c r="H94" s="138"/>
      <c r="I94" s="75"/>
      <c r="J94" s="325"/>
      <c r="S94" s="62" t="str">
        <f ca="1">_xlfn.IFNA(IF(AND(A94&lt;&gt;"",COUNTIF(V94:W94,"0")&lt;2),INDEX('Porządk. dochodów'!D:D,MATCH(SUBSTITUTE(A94,"MSTW",""),'Porządk. dochodów'!A:A,0)),IF(A94&lt;&gt;"","-",OFFSET(S94,-1,0))),"-")</f>
        <v>-</v>
      </c>
      <c r="T94" s="63" t="str">
        <f t="shared" ca="1" si="3"/>
        <v>tak</v>
      </c>
      <c r="U94" s="3" t="str">
        <f t="shared" ca="1" si="4"/>
        <v>tak</v>
      </c>
      <c r="V94" s="58" t="str">
        <f>IF($A94="","",ROUND(IF(COUNTIF($A94,"MSTWDM"),SUMIF('Plany i wykon 2025'!$O$2:$O$187,$A94,'Plany i wykon 2025'!G$2:G$187),IF($C94="",SUMIF('Plany i wykon 2025'!$B$2:$B$187,$A94,'Plany i wykon 2025'!G$2:G$187)+SUMIF('Plany i wykon 2025'!$P$2:$P$187,$A94,'Plany i wykon 2025'!G$2:G$187)+SUMIF('Plany i wykon 2025'!$Q$2:$Q$187,$A94,'Plany i wykon 2025'!G$2:G$187)+SUMIF('Plany i wykon 2025'!$R$2:$R$187,$A94,'Plany i wykon 2025'!G$2:G$187),SUMIF('Plany i wykon 2025'!$S$2:$S$187,$A94&amp;" "&amp;$C94,'Plany i wykon 2025'!G$2:G$187)+SUMIF('Plany i wykon 2025'!$T$2:$T$187,$A94&amp;" "&amp;$C94,'Plany i wykon 2025'!G$2:G$187)+SUMIF('Plany i wykon 2025'!$U$2:$U$187,$A94&amp;" "&amp;$C94,'Plany i wykon 2025'!G$2:G$187))),2))</f>
        <v/>
      </c>
      <c r="W94" s="59" t="str">
        <f>IF($A94="","",ROUND(IF(COUNTIF($A94,"MSTWDM"),SUMIF('Plany i wykon 2025'!$O$2:$O$187,$A94,'Plany i wykon 2025'!H$2:H$187),IF($C94="",SUMIF('Plany i wykon 2025'!$B$2:$B$187,$A94,'Plany i wykon 2025'!H$2:H$187)+SUMIF('Plany i wykon 2025'!$P$2:$P$187,$A94,'Plany i wykon 2025'!H$2:H$187)+SUMIF('Plany i wykon 2025'!$Q$2:$Q$187,$A94,'Plany i wykon 2025'!H$2:H$187)+SUMIF('Plany i wykon 2025'!$R$2:$R$187,$A94,'Plany i wykon 2025'!H$2:H$187),SUMIF('Plany i wykon 2025'!$S$2:$S$187,$A94&amp;" "&amp;$C94,'Plany i wykon 2025'!H$2:H$187)+SUMIF('Plany i wykon 2025'!$T$2:$T$187,$A94&amp;" "&amp;$C94,'Plany i wykon 2025'!H$2:H$187)+SUMIF('Plany i wykon 2025'!$U$2:$U$187,$A94&amp;" "&amp;$C94,'Plany i wykon 2025'!H$2:H$187))),2))</f>
        <v/>
      </c>
      <c r="X94" s="60" t="str">
        <f t="shared" si="1"/>
        <v/>
      </c>
      <c r="Y94" s="61" t="str">
        <f t="shared" si="2"/>
        <v/>
      </c>
    </row>
    <row r="95" spans="1:25" x14ac:dyDescent="0.15">
      <c r="B95" s="109"/>
      <c r="C95" s="110"/>
      <c r="D95" s="91"/>
      <c r="E95" s="125"/>
      <c r="F95" s="91"/>
      <c r="H95" s="138"/>
      <c r="I95" s="75"/>
      <c r="J95" s="325"/>
      <c r="S95" s="62" t="str">
        <f ca="1">_xlfn.IFNA(IF(AND(A95&lt;&gt;"",COUNTIF(V95:W95,"0")&lt;2),INDEX('Porządk. dochodów'!D:D,MATCH(SUBSTITUTE(A95,"MSTW",""),'Porządk. dochodów'!A:A,0)),IF(A95&lt;&gt;"","-",OFFSET(S95,-1,0))),"-")</f>
        <v>-</v>
      </c>
      <c r="T95" s="63" t="str">
        <f t="shared" ca="1" si="3"/>
        <v>tak</v>
      </c>
      <c r="U95" s="3" t="str">
        <f t="shared" ca="1" si="4"/>
        <v>tak</v>
      </c>
      <c r="V95" s="58" t="str">
        <f>IF($A95="","",ROUND(IF(COUNTIF($A95,"MSTWDM"),SUMIF('Plany i wykon 2025'!$O$2:$O$187,$A95,'Plany i wykon 2025'!G$2:G$187),IF($C95="",SUMIF('Plany i wykon 2025'!$B$2:$B$187,$A95,'Plany i wykon 2025'!G$2:G$187)+SUMIF('Plany i wykon 2025'!$P$2:$P$187,$A95,'Plany i wykon 2025'!G$2:G$187)+SUMIF('Plany i wykon 2025'!$Q$2:$Q$187,$A95,'Plany i wykon 2025'!G$2:G$187)+SUMIF('Plany i wykon 2025'!$R$2:$R$187,$A95,'Plany i wykon 2025'!G$2:G$187),SUMIF('Plany i wykon 2025'!$S$2:$S$187,$A95&amp;" "&amp;$C95,'Plany i wykon 2025'!G$2:G$187)+SUMIF('Plany i wykon 2025'!$T$2:$T$187,$A95&amp;" "&amp;$C95,'Plany i wykon 2025'!G$2:G$187)+SUMIF('Plany i wykon 2025'!$U$2:$U$187,$A95&amp;" "&amp;$C95,'Plany i wykon 2025'!G$2:G$187))),2))</f>
        <v/>
      </c>
      <c r="W95" s="59" t="str">
        <f>IF($A95="","",ROUND(IF(COUNTIF($A95,"MSTWDM"),SUMIF('Plany i wykon 2025'!$O$2:$O$187,$A95,'Plany i wykon 2025'!H$2:H$187),IF($C95="",SUMIF('Plany i wykon 2025'!$B$2:$B$187,$A95,'Plany i wykon 2025'!H$2:H$187)+SUMIF('Plany i wykon 2025'!$P$2:$P$187,$A95,'Plany i wykon 2025'!H$2:H$187)+SUMIF('Plany i wykon 2025'!$Q$2:$Q$187,$A95,'Plany i wykon 2025'!H$2:H$187)+SUMIF('Plany i wykon 2025'!$R$2:$R$187,$A95,'Plany i wykon 2025'!H$2:H$187),SUMIF('Plany i wykon 2025'!$S$2:$S$187,$A95&amp;" "&amp;$C95,'Plany i wykon 2025'!H$2:H$187)+SUMIF('Plany i wykon 2025'!$T$2:$T$187,$A95&amp;" "&amp;$C95,'Plany i wykon 2025'!H$2:H$187)+SUMIF('Plany i wykon 2025'!$U$2:$U$187,$A95&amp;" "&amp;$C95,'Plany i wykon 2025'!H$2:H$187))),2))</f>
        <v/>
      </c>
      <c r="X95" s="60" t="str">
        <f t="shared" si="1"/>
        <v/>
      </c>
      <c r="Y95" s="61" t="str">
        <f t="shared" si="2"/>
        <v/>
      </c>
    </row>
    <row r="96" spans="1:25" x14ac:dyDescent="0.15">
      <c r="A96" s="65" t="s">
        <v>70</v>
      </c>
      <c r="B96" s="109"/>
      <c r="C96" s="129" t="s">
        <v>68</v>
      </c>
      <c r="D96" s="91"/>
      <c r="E96" s="125" t="s">
        <v>71</v>
      </c>
      <c r="F96" s="144">
        <v>2500000</v>
      </c>
      <c r="G96" s="145">
        <v>2978473.56</v>
      </c>
      <c r="H96" s="95">
        <f>IF(F96&gt;0,G96/F96,"-")</f>
        <v>1.191389424</v>
      </c>
      <c r="I96" s="75"/>
      <c r="J96" s="325"/>
      <c r="S96" s="62" t="str">
        <f ca="1">_xlfn.IFNA(IF(AND(A96&lt;&gt;"",COUNTIF(V96:W96,"0")&lt;2),INDEX('Porządk. dochodów'!D:D,MATCH(SUBSTITUTE(A96,"MSTW",""),'Porządk. dochodów'!A:A,0)),IF(A96&lt;&gt;"","-",OFFSET(S96,-1,0))),"-")</f>
        <v>WZL</v>
      </c>
      <c r="T96" s="63" t="str">
        <f t="shared" ca="1" si="3"/>
        <v>tak</v>
      </c>
      <c r="U96" s="3" t="str">
        <f t="shared" ca="1" si="4"/>
        <v>tak</v>
      </c>
      <c r="V96" s="58">
        <f>IF($A96="","",ROUND(IF(COUNTIF($A96,"MSTWDM"),SUMIF('Plany i wykon 2025'!$O$2:$O$187,$A96,'Plany i wykon 2025'!G$2:G$187),IF($C96="",SUMIF('Plany i wykon 2025'!$B$2:$B$187,$A96,'Plany i wykon 2025'!G$2:G$187)+SUMIF('Plany i wykon 2025'!$P$2:$P$187,$A96,'Plany i wykon 2025'!G$2:G$187)+SUMIF('Plany i wykon 2025'!$Q$2:$Q$187,$A96,'Plany i wykon 2025'!G$2:G$187)+SUMIF('Plany i wykon 2025'!$R$2:$R$187,$A96,'Plany i wykon 2025'!G$2:G$187),SUMIF('Plany i wykon 2025'!$S$2:$S$187,$A96&amp;" "&amp;$C96,'Plany i wykon 2025'!G$2:G$187)+SUMIF('Plany i wykon 2025'!$T$2:$T$187,$A96&amp;" "&amp;$C96,'Plany i wykon 2025'!G$2:G$187)+SUMIF('Plany i wykon 2025'!$U$2:$U$187,$A96&amp;" "&amp;$C96,'Plany i wykon 2025'!G$2:G$187))),2))</f>
        <v>2500000</v>
      </c>
      <c r="W96" s="59">
        <f>IF($A96="","",ROUND(IF(COUNTIF($A96,"MSTWDM"),SUMIF('Plany i wykon 2025'!$O$2:$O$187,$A96,'Plany i wykon 2025'!H$2:H$187),IF($C96="",SUMIF('Plany i wykon 2025'!$B$2:$B$187,$A96,'Plany i wykon 2025'!H$2:H$187)+SUMIF('Plany i wykon 2025'!$P$2:$P$187,$A96,'Plany i wykon 2025'!H$2:H$187)+SUMIF('Plany i wykon 2025'!$Q$2:$Q$187,$A96,'Plany i wykon 2025'!H$2:H$187)+SUMIF('Plany i wykon 2025'!$R$2:$R$187,$A96,'Plany i wykon 2025'!H$2:H$187),SUMIF('Plany i wykon 2025'!$S$2:$S$187,$A96&amp;" "&amp;$C96,'Plany i wykon 2025'!H$2:H$187)+SUMIF('Plany i wykon 2025'!$T$2:$T$187,$A96&amp;" "&amp;$C96,'Plany i wykon 2025'!H$2:H$187)+SUMIF('Plany i wykon 2025'!$U$2:$U$187,$A96&amp;" "&amp;$C96,'Plany i wykon 2025'!H$2:H$187))),2))</f>
        <v>2978473.56</v>
      </c>
      <c r="X96" s="60">
        <f t="shared" si="1"/>
        <v>0</v>
      </c>
      <c r="Y96" s="61">
        <f t="shared" si="2"/>
        <v>0</v>
      </c>
    </row>
    <row r="97" spans="1:25" x14ac:dyDescent="0.15">
      <c r="B97" s="109"/>
      <c r="C97" s="110"/>
      <c r="D97" s="91"/>
      <c r="E97" s="125"/>
      <c r="F97" s="91"/>
      <c r="G97" s="91"/>
      <c r="H97" s="135"/>
      <c r="I97" s="75"/>
      <c r="J97" s="325"/>
      <c r="S97" s="62" t="str">
        <f ca="1">_xlfn.IFNA(IF(AND(A97&lt;&gt;"",COUNTIF(V97:W97,"0")&lt;2),INDEX('Porządk. dochodów'!D:D,MATCH(SUBSTITUTE(A97,"MSTW",""),'Porządk. dochodów'!A:A,0)),IF(A97&lt;&gt;"","-",OFFSET(S97,-1,0))),"-")</f>
        <v>WZL</v>
      </c>
      <c r="T97" s="63" t="str">
        <f t="shared" ca="1" si="3"/>
        <v>tak</v>
      </c>
      <c r="U97" s="3" t="str">
        <f t="shared" ca="1" si="4"/>
        <v>tak</v>
      </c>
      <c r="V97" s="58" t="str">
        <f>IF($A97="","",ROUND(IF(COUNTIF($A97,"MSTWDM"),SUMIF('Plany i wykon 2025'!$O$2:$O$187,$A97,'Plany i wykon 2025'!G$2:G$187),IF($C97="",SUMIF('Plany i wykon 2025'!$B$2:$B$187,$A97,'Plany i wykon 2025'!G$2:G$187)+SUMIF('Plany i wykon 2025'!$P$2:$P$187,$A97,'Plany i wykon 2025'!G$2:G$187)+SUMIF('Plany i wykon 2025'!$Q$2:$Q$187,$A97,'Plany i wykon 2025'!G$2:G$187)+SUMIF('Plany i wykon 2025'!$R$2:$R$187,$A97,'Plany i wykon 2025'!G$2:G$187),SUMIF('Plany i wykon 2025'!$S$2:$S$187,$A97&amp;" "&amp;$C97,'Plany i wykon 2025'!G$2:G$187)+SUMIF('Plany i wykon 2025'!$T$2:$T$187,$A97&amp;" "&amp;$C97,'Plany i wykon 2025'!G$2:G$187)+SUMIF('Plany i wykon 2025'!$U$2:$U$187,$A97&amp;" "&amp;$C97,'Plany i wykon 2025'!G$2:G$187))),2))</f>
        <v/>
      </c>
      <c r="W97" s="59" t="str">
        <f>IF($A97="","",ROUND(IF(COUNTIF($A97,"MSTWDM"),SUMIF('Plany i wykon 2025'!$O$2:$O$187,$A97,'Plany i wykon 2025'!H$2:H$187),IF($C97="",SUMIF('Plany i wykon 2025'!$B$2:$B$187,$A97,'Plany i wykon 2025'!H$2:H$187)+SUMIF('Plany i wykon 2025'!$P$2:$P$187,$A97,'Plany i wykon 2025'!H$2:H$187)+SUMIF('Plany i wykon 2025'!$Q$2:$Q$187,$A97,'Plany i wykon 2025'!H$2:H$187)+SUMIF('Plany i wykon 2025'!$R$2:$R$187,$A97,'Plany i wykon 2025'!H$2:H$187),SUMIF('Plany i wykon 2025'!$S$2:$S$187,$A97&amp;" "&amp;$C97,'Plany i wykon 2025'!H$2:H$187)+SUMIF('Plany i wykon 2025'!$T$2:$T$187,$A97&amp;" "&amp;$C97,'Plany i wykon 2025'!H$2:H$187)+SUMIF('Plany i wykon 2025'!$U$2:$U$187,$A97&amp;" "&amp;$C97,'Plany i wykon 2025'!H$2:H$187))),2))</f>
        <v/>
      </c>
      <c r="X97" s="60" t="str">
        <f t="shared" si="1"/>
        <v/>
      </c>
      <c r="Y97" s="61" t="str">
        <f t="shared" si="2"/>
        <v/>
      </c>
    </row>
    <row r="98" spans="1:25" ht="74.25" x14ac:dyDescent="0.15">
      <c r="B98" s="109"/>
      <c r="C98" s="110"/>
      <c r="D98" s="90"/>
      <c r="E98" s="136" t="s">
        <v>72</v>
      </c>
      <c r="F98" s="91"/>
      <c r="G98" s="91"/>
      <c r="H98" s="135"/>
      <c r="I98" s="75"/>
      <c r="J98" s="325"/>
      <c r="S98" s="62" t="str">
        <f ca="1">_xlfn.IFNA(IF(AND(A98&lt;&gt;"",COUNTIF(V98:W98,"0")&lt;2),INDEX('Porządk. dochodów'!D:D,MATCH(SUBSTITUTE(A98,"MSTW",""),'Porządk. dochodów'!A:A,0)),IF(A98&lt;&gt;"","-",OFFSET(S98,-1,0))),"-")</f>
        <v>WZL</v>
      </c>
      <c r="T98" s="63" t="str">
        <f t="shared" ca="1" si="3"/>
        <v>tak</v>
      </c>
      <c r="U98" s="3" t="str">
        <f t="shared" ca="1" si="4"/>
        <v>tak</v>
      </c>
      <c r="V98" s="58" t="str">
        <f>IF($A98="","",ROUND(IF(COUNTIF($A98,"MSTWDM"),SUMIF('Plany i wykon 2025'!$O$2:$O$187,$A98,'Plany i wykon 2025'!G$2:G$187),IF($C98="",SUMIF('Plany i wykon 2025'!$B$2:$B$187,$A98,'Plany i wykon 2025'!G$2:G$187)+SUMIF('Plany i wykon 2025'!$P$2:$P$187,$A98,'Plany i wykon 2025'!G$2:G$187)+SUMIF('Plany i wykon 2025'!$Q$2:$Q$187,$A98,'Plany i wykon 2025'!G$2:G$187)+SUMIF('Plany i wykon 2025'!$R$2:$R$187,$A98,'Plany i wykon 2025'!G$2:G$187),SUMIF('Plany i wykon 2025'!$S$2:$S$187,$A98&amp;" "&amp;$C98,'Plany i wykon 2025'!G$2:G$187)+SUMIF('Plany i wykon 2025'!$T$2:$T$187,$A98&amp;" "&amp;$C98,'Plany i wykon 2025'!G$2:G$187)+SUMIF('Plany i wykon 2025'!$U$2:$U$187,$A98&amp;" "&amp;$C98,'Plany i wykon 2025'!G$2:G$187))),2))</f>
        <v/>
      </c>
      <c r="W98" s="59" t="str">
        <f>IF($A98="","",ROUND(IF(COUNTIF($A98,"MSTWDM"),SUMIF('Plany i wykon 2025'!$O$2:$O$187,$A98,'Plany i wykon 2025'!H$2:H$187),IF($C98="",SUMIF('Plany i wykon 2025'!$B$2:$B$187,$A98,'Plany i wykon 2025'!H$2:H$187)+SUMIF('Plany i wykon 2025'!$P$2:$P$187,$A98,'Plany i wykon 2025'!H$2:H$187)+SUMIF('Plany i wykon 2025'!$Q$2:$Q$187,$A98,'Plany i wykon 2025'!H$2:H$187)+SUMIF('Plany i wykon 2025'!$R$2:$R$187,$A98,'Plany i wykon 2025'!H$2:H$187),SUMIF('Plany i wykon 2025'!$S$2:$S$187,$A98&amp;" "&amp;$C98,'Plany i wykon 2025'!H$2:H$187)+SUMIF('Plany i wykon 2025'!$T$2:$T$187,$A98&amp;" "&amp;$C98,'Plany i wykon 2025'!H$2:H$187)+SUMIF('Plany i wykon 2025'!$U$2:$U$187,$A98&amp;" "&amp;$C98,'Plany i wykon 2025'!H$2:H$187))),2))</f>
        <v/>
      </c>
      <c r="X98" s="60" t="str">
        <f t="shared" si="1"/>
        <v/>
      </c>
      <c r="Y98" s="61" t="str">
        <f t="shared" si="2"/>
        <v/>
      </c>
    </row>
    <row r="99" spans="1:25" x14ac:dyDescent="0.15">
      <c r="B99" s="109"/>
      <c r="C99" s="110"/>
      <c r="D99" s="91"/>
      <c r="E99" s="125"/>
      <c r="F99" s="91"/>
      <c r="G99" s="91"/>
      <c r="H99" s="135"/>
      <c r="I99" s="75"/>
      <c r="J99" s="325"/>
      <c r="S99" s="62" t="str">
        <f ca="1">_xlfn.IFNA(IF(AND(A99&lt;&gt;"",COUNTIF(V99:W99,"0")&lt;2),INDEX('Porządk. dochodów'!D:D,MATCH(SUBSTITUTE(A99,"MSTW",""),'Porządk. dochodów'!A:A,0)),IF(A99&lt;&gt;"","-",OFFSET(S99,-1,0))),"-")</f>
        <v>WZL</v>
      </c>
      <c r="T99" s="63" t="str">
        <f t="shared" ca="1" si="3"/>
        <v>tak</v>
      </c>
      <c r="U99" s="3" t="str">
        <f t="shared" ca="1" si="4"/>
        <v>tak</v>
      </c>
      <c r="V99" s="58" t="str">
        <f>IF($A99="","",ROUND(IF(COUNTIF($A99,"MSTWDM"),SUMIF('Plany i wykon 2025'!$O$2:$O$187,$A99,'Plany i wykon 2025'!G$2:G$187),IF($C99="",SUMIF('Plany i wykon 2025'!$B$2:$B$187,$A99,'Plany i wykon 2025'!G$2:G$187)+SUMIF('Plany i wykon 2025'!$P$2:$P$187,$A99,'Plany i wykon 2025'!G$2:G$187)+SUMIF('Plany i wykon 2025'!$Q$2:$Q$187,$A99,'Plany i wykon 2025'!G$2:G$187)+SUMIF('Plany i wykon 2025'!$R$2:$R$187,$A99,'Plany i wykon 2025'!G$2:G$187),SUMIF('Plany i wykon 2025'!$S$2:$S$187,$A99&amp;" "&amp;$C99,'Plany i wykon 2025'!G$2:G$187)+SUMIF('Plany i wykon 2025'!$T$2:$T$187,$A99&amp;" "&amp;$C99,'Plany i wykon 2025'!G$2:G$187)+SUMIF('Plany i wykon 2025'!$U$2:$U$187,$A99&amp;" "&amp;$C99,'Plany i wykon 2025'!G$2:G$187))),2))</f>
        <v/>
      </c>
      <c r="W99" s="59" t="str">
        <f>IF($A99="","",ROUND(IF(COUNTIF($A99,"MSTWDM"),SUMIF('Plany i wykon 2025'!$O$2:$O$187,$A99,'Plany i wykon 2025'!H$2:H$187),IF($C99="",SUMIF('Plany i wykon 2025'!$B$2:$B$187,$A99,'Plany i wykon 2025'!H$2:H$187)+SUMIF('Plany i wykon 2025'!$P$2:$P$187,$A99,'Plany i wykon 2025'!H$2:H$187)+SUMIF('Plany i wykon 2025'!$Q$2:$Q$187,$A99,'Plany i wykon 2025'!H$2:H$187)+SUMIF('Plany i wykon 2025'!$R$2:$R$187,$A99,'Plany i wykon 2025'!H$2:H$187),SUMIF('Plany i wykon 2025'!$S$2:$S$187,$A99&amp;" "&amp;$C99,'Plany i wykon 2025'!H$2:H$187)+SUMIF('Plany i wykon 2025'!$T$2:$T$187,$A99&amp;" "&amp;$C99,'Plany i wykon 2025'!H$2:H$187)+SUMIF('Plany i wykon 2025'!$U$2:$U$187,$A99&amp;" "&amp;$C99,'Plany i wykon 2025'!H$2:H$187))),2))</f>
        <v/>
      </c>
      <c r="X99" s="60" t="str">
        <f t="shared" si="1"/>
        <v/>
      </c>
      <c r="Y99" s="61" t="str">
        <f t="shared" si="2"/>
        <v/>
      </c>
    </row>
    <row r="100" spans="1:25" x14ac:dyDescent="0.15">
      <c r="B100" s="109"/>
      <c r="C100" s="110"/>
      <c r="D100" s="91"/>
      <c r="E100" s="146" t="s">
        <v>732</v>
      </c>
      <c r="F100" s="156"/>
      <c r="G100" s="156"/>
      <c r="H100" s="135"/>
      <c r="I100" s="75"/>
      <c r="J100" s="325"/>
      <c r="S100" s="62" t="str">
        <f ca="1">_xlfn.IFNA(IF(AND(A100&lt;&gt;"",COUNTIF(V100:W100,"0")&lt;2),INDEX('Porządk. dochodów'!D:D,MATCH(SUBSTITUTE(A100,"MSTW",""),'Porządk. dochodów'!A:A,0)),IF(A100&lt;&gt;"","-",OFFSET(S100,-1,0))),"-")</f>
        <v>WZL</v>
      </c>
      <c r="T100" s="63" t="str">
        <f t="shared" ca="1" si="3"/>
        <v>tak</v>
      </c>
      <c r="U100" s="3" t="str">
        <f t="shared" ca="1" si="4"/>
        <v>tak</v>
      </c>
      <c r="V100" s="58" t="str">
        <f>IF($A100="","",ROUND(IF(COUNTIF($A100,"MSTWDM"),SUMIF('Plany i wykon 2025'!$O$2:$O$187,$A100,'Plany i wykon 2025'!G$2:G$187),IF($C100="",SUMIF('Plany i wykon 2025'!$B$2:$B$187,$A100,'Plany i wykon 2025'!G$2:G$187)+SUMIF('Plany i wykon 2025'!$P$2:$P$187,$A100,'Plany i wykon 2025'!G$2:G$187)+SUMIF('Plany i wykon 2025'!$Q$2:$Q$187,$A100,'Plany i wykon 2025'!G$2:G$187)+SUMIF('Plany i wykon 2025'!$R$2:$R$187,$A100,'Plany i wykon 2025'!G$2:G$187),SUMIF('Plany i wykon 2025'!$S$2:$S$187,$A100&amp;" "&amp;$C100,'Plany i wykon 2025'!G$2:G$187)+SUMIF('Plany i wykon 2025'!$T$2:$T$187,$A100&amp;" "&amp;$C100,'Plany i wykon 2025'!G$2:G$187)+SUMIF('Plany i wykon 2025'!$U$2:$U$187,$A100&amp;" "&amp;$C100,'Plany i wykon 2025'!G$2:G$187))),2))</f>
        <v/>
      </c>
      <c r="W100" s="59" t="str">
        <f>IF($A100="","",ROUND(IF(COUNTIF($A100,"MSTWDM"),SUMIF('Plany i wykon 2025'!$O$2:$O$187,$A100,'Plany i wykon 2025'!H$2:H$187),IF($C100="",SUMIF('Plany i wykon 2025'!$B$2:$B$187,$A100,'Plany i wykon 2025'!H$2:H$187)+SUMIF('Plany i wykon 2025'!$P$2:$P$187,$A100,'Plany i wykon 2025'!H$2:H$187)+SUMIF('Plany i wykon 2025'!$Q$2:$Q$187,$A100,'Plany i wykon 2025'!H$2:H$187)+SUMIF('Plany i wykon 2025'!$R$2:$R$187,$A100,'Plany i wykon 2025'!H$2:H$187),SUMIF('Plany i wykon 2025'!$S$2:$S$187,$A100&amp;" "&amp;$C100,'Plany i wykon 2025'!H$2:H$187)+SUMIF('Plany i wykon 2025'!$T$2:$T$187,$A100&amp;" "&amp;$C100,'Plany i wykon 2025'!H$2:H$187)+SUMIF('Plany i wykon 2025'!$U$2:$U$187,$A100&amp;" "&amp;$C100,'Plany i wykon 2025'!H$2:H$187))),2))</f>
        <v/>
      </c>
      <c r="X100" s="60" t="str">
        <f t="shared" si="1"/>
        <v/>
      </c>
      <c r="Y100" s="61" t="str">
        <f t="shared" si="2"/>
        <v/>
      </c>
    </row>
    <row r="101" spans="1:25" x14ac:dyDescent="0.15">
      <c r="B101" s="109"/>
      <c r="C101" s="110"/>
      <c r="D101" s="91"/>
      <c r="E101" s="157"/>
      <c r="F101" s="156"/>
      <c r="G101" s="156"/>
      <c r="H101" s="135"/>
      <c r="I101" s="75"/>
      <c r="J101" s="325"/>
      <c r="S101" s="62" t="str">
        <f ca="1">_xlfn.IFNA(IF(AND(A101&lt;&gt;"",COUNTIF(V101:W101,"0")&lt;2),INDEX('Porządk. dochodów'!D:D,MATCH(SUBSTITUTE(A101,"MSTW",""),'Porządk. dochodów'!A:A,0)),IF(A101&lt;&gt;"","-",OFFSET(S101,-1,0))),"-")</f>
        <v>WZL</v>
      </c>
      <c r="T101" s="63" t="str">
        <f t="shared" ca="1" si="3"/>
        <v>tak</v>
      </c>
      <c r="U101" s="3" t="str">
        <f t="shared" ca="1" si="4"/>
        <v>tak</v>
      </c>
      <c r="V101" s="58" t="str">
        <f>IF($A101="","",ROUND(IF(COUNTIF($A101,"MSTWDM"),SUMIF('Plany i wykon 2025'!$O$2:$O$187,$A101,'Plany i wykon 2025'!G$2:G$187),IF($C101="",SUMIF('Plany i wykon 2025'!$B$2:$B$187,$A101,'Plany i wykon 2025'!G$2:G$187)+SUMIF('Plany i wykon 2025'!$P$2:$P$187,$A101,'Plany i wykon 2025'!G$2:G$187)+SUMIF('Plany i wykon 2025'!$Q$2:$Q$187,$A101,'Plany i wykon 2025'!G$2:G$187)+SUMIF('Plany i wykon 2025'!$R$2:$R$187,$A101,'Plany i wykon 2025'!G$2:G$187),SUMIF('Plany i wykon 2025'!$S$2:$S$187,$A101&amp;" "&amp;$C101,'Plany i wykon 2025'!G$2:G$187)+SUMIF('Plany i wykon 2025'!$T$2:$T$187,$A101&amp;" "&amp;$C101,'Plany i wykon 2025'!G$2:G$187)+SUMIF('Plany i wykon 2025'!$U$2:$U$187,$A101&amp;" "&amp;$C101,'Plany i wykon 2025'!G$2:G$187))),2))</f>
        <v/>
      </c>
      <c r="W101" s="59" t="str">
        <f>IF($A101="","",ROUND(IF(COUNTIF($A101,"MSTWDM"),SUMIF('Plany i wykon 2025'!$O$2:$O$187,$A101,'Plany i wykon 2025'!H$2:H$187),IF($C101="",SUMIF('Plany i wykon 2025'!$B$2:$B$187,$A101,'Plany i wykon 2025'!H$2:H$187)+SUMIF('Plany i wykon 2025'!$P$2:$P$187,$A101,'Plany i wykon 2025'!H$2:H$187)+SUMIF('Plany i wykon 2025'!$Q$2:$Q$187,$A101,'Plany i wykon 2025'!H$2:H$187)+SUMIF('Plany i wykon 2025'!$R$2:$R$187,$A101,'Plany i wykon 2025'!H$2:H$187),SUMIF('Plany i wykon 2025'!$S$2:$S$187,$A101&amp;" "&amp;$C101,'Plany i wykon 2025'!H$2:H$187)+SUMIF('Plany i wykon 2025'!$T$2:$T$187,$A101&amp;" "&amp;$C101,'Plany i wykon 2025'!H$2:H$187)+SUMIF('Plany i wykon 2025'!$U$2:$U$187,$A101&amp;" "&amp;$C101,'Plany i wykon 2025'!H$2:H$187))),2))</f>
        <v/>
      </c>
      <c r="X101" s="60" t="str">
        <f t="shared" si="1"/>
        <v/>
      </c>
      <c r="Y101" s="61" t="str">
        <f t="shared" si="2"/>
        <v/>
      </c>
    </row>
    <row r="102" spans="1:25" ht="9" x14ac:dyDescent="0.15">
      <c r="A102" s="65" t="s">
        <v>73</v>
      </c>
      <c r="B102" s="109"/>
      <c r="C102" s="129" t="s">
        <v>68</v>
      </c>
      <c r="D102" s="91"/>
      <c r="E102" s="125" t="s">
        <v>74</v>
      </c>
      <c r="F102" s="144">
        <v>180000</v>
      </c>
      <c r="G102" s="145">
        <v>204920.1</v>
      </c>
      <c r="H102" s="95">
        <f>IF(F102&gt;0,G102/F102,"-")</f>
        <v>1.1384449999999999</v>
      </c>
      <c r="I102" s="158"/>
      <c r="J102" s="325"/>
      <c r="S102" s="62" t="str">
        <f ca="1">_xlfn.IFNA(IF(AND(A102&lt;&gt;"",COUNTIF(V102:W102,"0")&lt;2),INDEX('Porządk. dochodów'!D:D,MATCH(SUBSTITUTE(A102,"MSTW",""),'Porządk. dochodów'!A:A,0)),IF(A102&lt;&gt;"","-",OFFSET(S102,-1,0))),"-")</f>
        <v>WZL</v>
      </c>
      <c r="T102" s="63" t="str">
        <f t="shared" ca="1" si="3"/>
        <v>tak</v>
      </c>
      <c r="U102" s="3" t="str">
        <f t="shared" ca="1" si="4"/>
        <v>tak</v>
      </c>
      <c r="V102" s="58">
        <f>IF($A102="","",ROUND(IF(COUNTIF($A102,"MSTWDM"),SUMIF('Plany i wykon 2025'!$O$2:$O$187,$A102,'Plany i wykon 2025'!G$2:G$187),IF($C102="",SUMIF('Plany i wykon 2025'!$B$2:$B$187,$A102,'Plany i wykon 2025'!G$2:G$187)+SUMIF('Plany i wykon 2025'!$P$2:$P$187,$A102,'Plany i wykon 2025'!G$2:G$187)+SUMIF('Plany i wykon 2025'!$Q$2:$Q$187,$A102,'Plany i wykon 2025'!G$2:G$187)+SUMIF('Plany i wykon 2025'!$R$2:$R$187,$A102,'Plany i wykon 2025'!G$2:G$187),SUMIF('Plany i wykon 2025'!$S$2:$S$187,$A102&amp;" "&amp;$C102,'Plany i wykon 2025'!G$2:G$187)+SUMIF('Plany i wykon 2025'!$T$2:$T$187,$A102&amp;" "&amp;$C102,'Plany i wykon 2025'!G$2:G$187)+SUMIF('Plany i wykon 2025'!$U$2:$U$187,$A102&amp;" "&amp;$C102,'Plany i wykon 2025'!G$2:G$187))),2))</f>
        <v>180000</v>
      </c>
      <c r="W102" s="59">
        <f>IF($A102="","",ROUND(IF(COUNTIF($A102,"MSTWDM"),SUMIF('Plany i wykon 2025'!$O$2:$O$187,$A102,'Plany i wykon 2025'!H$2:H$187),IF($C102="",SUMIF('Plany i wykon 2025'!$B$2:$B$187,$A102,'Plany i wykon 2025'!H$2:H$187)+SUMIF('Plany i wykon 2025'!$P$2:$P$187,$A102,'Plany i wykon 2025'!H$2:H$187)+SUMIF('Plany i wykon 2025'!$Q$2:$Q$187,$A102,'Plany i wykon 2025'!H$2:H$187)+SUMIF('Plany i wykon 2025'!$R$2:$R$187,$A102,'Plany i wykon 2025'!H$2:H$187),SUMIF('Plany i wykon 2025'!$S$2:$S$187,$A102&amp;" "&amp;$C102,'Plany i wykon 2025'!H$2:H$187)+SUMIF('Plany i wykon 2025'!$T$2:$T$187,$A102&amp;" "&amp;$C102,'Plany i wykon 2025'!H$2:H$187)+SUMIF('Plany i wykon 2025'!$U$2:$U$187,$A102&amp;" "&amp;$C102,'Plany i wykon 2025'!H$2:H$187))),2))</f>
        <v>204920.1</v>
      </c>
      <c r="X102" s="60">
        <f t="shared" si="1"/>
        <v>0</v>
      </c>
      <c r="Y102" s="61">
        <f t="shared" si="2"/>
        <v>0</v>
      </c>
    </row>
    <row r="103" spans="1:25" ht="9" x14ac:dyDescent="0.15">
      <c r="B103" s="109"/>
      <c r="C103" s="129"/>
      <c r="D103" s="91"/>
      <c r="E103" s="125"/>
      <c r="F103" s="126"/>
      <c r="G103" s="128"/>
      <c r="H103" s="95"/>
      <c r="I103" s="158"/>
      <c r="J103" s="325"/>
      <c r="S103" s="62" t="str">
        <f ca="1">_xlfn.IFNA(IF(AND(A103&lt;&gt;"",COUNTIF(V103:W103,"0")&lt;2),INDEX('Porządk. dochodów'!D:D,MATCH(SUBSTITUTE(A103,"MSTW",""),'Porządk. dochodów'!A:A,0)),IF(A103&lt;&gt;"","-",OFFSET(S103,-1,0))),"-")</f>
        <v>WZL</v>
      </c>
      <c r="T103" s="63" t="str">
        <f t="shared" ca="1" si="3"/>
        <v>tak</v>
      </c>
      <c r="U103" s="3" t="str">
        <f t="shared" ca="1" si="4"/>
        <v>tak</v>
      </c>
      <c r="V103" s="58" t="str">
        <f>IF($A103="","",ROUND(IF(COUNTIF($A103,"MSTWDM"),SUMIF('Plany i wykon 2025'!$O$2:$O$187,$A103,'Plany i wykon 2025'!G$2:G$187),IF($C103="",SUMIF('Plany i wykon 2025'!$B$2:$B$187,$A103,'Plany i wykon 2025'!G$2:G$187)+SUMIF('Plany i wykon 2025'!$P$2:$P$187,$A103,'Plany i wykon 2025'!G$2:G$187)+SUMIF('Plany i wykon 2025'!$Q$2:$Q$187,$A103,'Plany i wykon 2025'!G$2:G$187)+SUMIF('Plany i wykon 2025'!$R$2:$R$187,$A103,'Plany i wykon 2025'!G$2:G$187),SUMIF('Plany i wykon 2025'!$S$2:$S$187,$A103&amp;" "&amp;$C103,'Plany i wykon 2025'!G$2:G$187)+SUMIF('Plany i wykon 2025'!$T$2:$T$187,$A103&amp;" "&amp;$C103,'Plany i wykon 2025'!G$2:G$187)+SUMIF('Plany i wykon 2025'!$U$2:$U$187,$A103&amp;" "&amp;$C103,'Plany i wykon 2025'!G$2:G$187))),2))</f>
        <v/>
      </c>
      <c r="W103" s="59" t="str">
        <f>IF($A103="","",ROUND(IF(COUNTIF($A103,"MSTWDM"),SUMIF('Plany i wykon 2025'!$O$2:$O$187,$A103,'Plany i wykon 2025'!H$2:H$187),IF($C103="",SUMIF('Plany i wykon 2025'!$B$2:$B$187,$A103,'Plany i wykon 2025'!H$2:H$187)+SUMIF('Plany i wykon 2025'!$P$2:$P$187,$A103,'Plany i wykon 2025'!H$2:H$187)+SUMIF('Plany i wykon 2025'!$Q$2:$Q$187,$A103,'Plany i wykon 2025'!H$2:H$187)+SUMIF('Plany i wykon 2025'!$R$2:$R$187,$A103,'Plany i wykon 2025'!H$2:H$187),SUMIF('Plany i wykon 2025'!$S$2:$S$187,$A103&amp;" "&amp;$C103,'Plany i wykon 2025'!H$2:H$187)+SUMIF('Plany i wykon 2025'!$T$2:$T$187,$A103&amp;" "&amp;$C103,'Plany i wykon 2025'!H$2:H$187)+SUMIF('Plany i wykon 2025'!$U$2:$U$187,$A103&amp;" "&amp;$C103,'Plany i wykon 2025'!H$2:H$187))),2))</f>
        <v/>
      </c>
      <c r="X103" s="60" t="str">
        <f t="shared" si="1"/>
        <v/>
      </c>
      <c r="Y103" s="61" t="str">
        <f t="shared" si="2"/>
        <v/>
      </c>
    </row>
    <row r="104" spans="1:25" ht="49.5" x14ac:dyDescent="0.15">
      <c r="B104" s="109"/>
      <c r="C104" s="129"/>
      <c r="D104" s="91"/>
      <c r="E104" s="136" t="s">
        <v>75</v>
      </c>
      <c r="F104" s="126"/>
      <c r="G104" s="128"/>
      <c r="H104" s="95"/>
      <c r="I104" s="75"/>
      <c r="J104" s="325"/>
      <c r="S104" s="62" t="str">
        <f ca="1">_xlfn.IFNA(IF(AND(A104&lt;&gt;"",COUNTIF(V104:W104,"0")&lt;2),INDEX('Porządk. dochodów'!D:D,MATCH(SUBSTITUTE(A104,"MSTW",""),'Porządk. dochodów'!A:A,0)),IF(A104&lt;&gt;"","-",OFFSET(S104,-1,0))),"-")</f>
        <v>WZL</v>
      </c>
      <c r="T104" s="63" t="str">
        <f t="shared" ca="1" si="3"/>
        <v>tak</v>
      </c>
      <c r="U104" s="3" t="str">
        <f t="shared" ca="1" si="4"/>
        <v>tak</v>
      </c>
      <c r="V104" s="58" t="str">
        <f>IF($A104="","",ROUND(IF(COUNTIF($A104,"MSTWDM"),SUMIF('Plany i wykon 2025'!$O$2:$O$187,$A104,'Plany i wykon 2025'!G$2:G$187),IF($C104="",SUMIF('Plany i wykon 2025'!$B$2:$B$187,$A104,'Plany i wykon 2025'!G$2:G$187)+SUMIF('Plany i wykon 2025'!$P$2:$P$187,$A104,'Plany i wykon 2025'!G$2:G$187)+SUMIF('Plany i wykon 2025'!$Q$2:$Q$187,$A104,'Plany i wykon 2025'!G$2:G$187)+SUMIF('Plany i wykon 2025'!$R$2:$R$187,$A104,'Plany i wykon 2025'!G$2:G$187),SUMIF('Plany i wykon 2025'!$S$2:$S$187,$A104&amp;" "&amp;$C104,'Plany i wykon 2025'!G$2:G$187)+SUMIF('Plany i wykon 2025'!$T$2:$T$187,$A104&amp;" "&amp;$C104,'Plany i wykon 2025'!G$2:G$187)+SUMIF('Plany i wykon 2025'!$U$2:$U$187,$A104&amp;" "&amp;$C104,'Plany i wykon 2025'!G$2:G$187))),2))</f>
        <v/>
      </c>
      <c r="W104" s="59" t="str">
        <f>IF($A104="","",ROUND(IF(COUNTIF($A104,"MSTWDM"),SUMIF('Plany i wykon 2025'!$O$2:$O$187,$A104,'Plany i wykon 2025'!H$2:H$187),IF($C104="",SUMIF('Plany i wykon 2025'!$B$2:$B$187,$A104,'Plany i wykon 2025'!H$2:H$187)+SUMIF('Plany i wykon 2025'!$P$2:$P$187,$A104,'Plany i wykon 2025'!H$2:H$187)+SUMIF('Plany i wykon 2025'!$Q$2:$Q$187,$A104,'Plany i wykon 2025'!H$2:H$187)+SUMIF('Plany i wykon 2025'!$R$2:$R$187,$A104,'Plany i wykon 2025'!H$2:H$187),SUMIF('Plany i wykon 2025'!$S$2:$S$187,$A104&amp;" "&amp;$C104,'Plany i wykon 2025'!H$2:H$187)+SUMIF('Plany i wykon 2025'!$T$2:$T$187,$A104&amp;" "&amp;$C104,'Plany i wykon 2025'!H$2:H$187)+SUMIF('Plany i wykon 2025'!$U$2:$U$187,$A104&amp;" "&amp;$C104,'Plany i wykon 2025'!H$2:H$187))),2))</f>
        <v/>
      </c>
      <c r="X104" s="60" t="str">
        <f t="shared" si="1"/>
        <v/>
      </c>
      <c r="Y104" s="61" t="str">
        <f t="shared" si="2"/>
        <v/>
      </c>
    </row>
    <row r="105" spans="1:25" ht="9" x14ac:dyDescent="0.15">
      <c r="B105" s="109"/>
      <c r="C105" s="129"/>
      <c r="D105" s="91"/>
      <c r="E105" s="125"/>
      <c r="F105" s="126"/>
      <c r="G105" s="128"/>
      <c r="H105" s="95"/>
      <c r="I105" s="158"/>
      <c r="J105" s="325"/>
      <c r="S105" s="62" t="str">
        <f ca="1">_xlfn.IFNA(IF(AND(A105&lt;&gt;"",COUNTIF(V105:W105,"0")&lt;2),INDEX('Porządk. dochodów'!D:D,MATCH(SUBSTITUTE(A105,"MSTW",""),'Porządk. dochodów'!A:A,0)),IF(A105&lt;&gt;"","-",OFFSET(S105,-1,0))),"-")</f>
        <v>WZL</v>
      </c>
      <c r="T105" s="63" t="str">
        <f t="shared" ca="1" si="3"/>
        <v>tak</v>
      </c>
      <c r="U105" s="3" t="str">
        <f t="shared" ca="1" si="4"/>
        <v>tak</v>
      </c>
      <c r="V105" s="58" t="str">
        <f>IF($A105="","",ROUND(IF(COUNTIF($A105,"MSTWDM"),SUMIF('Plany i wykon 2025'!$O$2:$O$187,$A105,'Plany i wykon 2025'!G$2:G$187),IF($C105="",SUMIF('Plany i wykon 2025'!$B$2:$B$187,$A105,'Plany i wykon 2025'!G$2:G$187)+SUMIF('Plany i wykon 2025'!$P$2:$P$187,$A105,'Plany i wykon 2025'!G$2:G$187)+SUMIF('Plany i wykon 2025'!$Q$2:$Q$187,$A105,'Plany i wykon 2025'!G$2:G$187)+SUMIF('Plany i wykon 2025'!$R$2:$R$187,$A105,'Plany i wykon 2025'!G$2:G$187),SUMIF('Plany i wykon 2025'!$S$2:$S$187,$A105&amp;" "&amp;$C105,'Plany i wykon 2025'!G$2:G$187)+SUMIF('Plany i wykon 2025'!$T$2:$T$187,$A105&amp;" "&amp;$C105,'Plany i wykon 2025'!G$2:G$187)+SUMIF('Plany i wykon 2025'!$U$2:$U$187,$A105&amp;" "&amp;$C105,'Plany i wykon 2025'!G$2:G$187))),2))</f>
        <v/>
      </c>
      <c r="W105" s="59" t="str">
        <f>IF($A105="","",ROUND(IF(COUNTIF($A105,"MSTWDM"),SUMIF('Plany i wykon 2025'!$O$2:$O$187,$A105,'Plany i wykon 2025'!H$2:H$187),IF($C105="",SUMIF('Plany i wykon 2025'!$B$2:$B$187,$A105,'Plany i wykon 2025'!H$2:H$187)+SUMIF('Plany i wykon 2025'!$P$2:$P$187,$A105,'Plany i wykon 2025'!H$2:H$187)+SUMIF('Plany i wykon 2025'!$Q$2:$Q$187,$A105,'Plany i wykon 2025'!H$2:H$187)+SUMIF('Plany i wykon 2025'!$R$2:$R$187,$A105,'Plany i wykon 2025'!H$2:H$187),SUMIF('Plany i wykon 2025'!$S$2:$S$187,$A105&amp;" "&amp;$C105,'Plany i wykon 2025'!H$2:H$187)+SUMIF('Plany i wykon 2025'!$T$2:$T$187,$A105&amp;" "&amp;$C105,'Plany i wykon 2025'!H$2:H$187)+SUMIF('Plany i wykon 2025'!$U$2:$U$187,$A105&amp;" "&amp;$C105,'Plany i wykon 2025'!H$2:H$187))),2))</f>
        <v/>
      </c>
      <c r="X105" s="60" t="str">
        <f t="shared" si="1"/>
        <v/>
      </c>
      <c r="Y105" s="61" t="str">
        <f t="shared" si="2"/>
        <v/>
      </c>
    </row>
    <row r="106" spans="1:25" ht="9" x14ac:dyDescent="0.15">
      <c r="B106" s="109"/>
      <c r="C106" s="129"/>
      <c r="D106" s="91"/>
      <c r="E106" s="146" t="s">
        <v>733</v>
      </c>
      <c r="F106" s="148"/>
      <c r="G106" s="149"/>
      <c r="H106" s="95"/>
      <c r="I106" s="158"/>
      <c r="J106" s="325"/>
      <c r="S106" s="62" t="str">
        <f ca="1">_xlfn.IFNA(IF(AND(A106&lt;&gt;"",COUNTIF(V106:W106,"0")&lt;2),INDEX('Porządk. dochodów'!D:D,MATCH(SUBSTITUTE(A106,"MSTW",""),'Porządk. dochodów'!A:A,0)),IF(A106&lt;&gt;"","-",OFFSET(S106,-1,0))),"-")</f>
        <v>WZL</v>
      </c>
      <c r="T106" s="63" t="str">
        <f t="shared" ca="1" si="3"/>
        <v>tak</v>
      </c>
      <c r="U106" s="3" t="str">
        <f t="shared" ca="1" si="4"/>
        <v>tak</v>
      </c>
      <c r="V106" s="58" t="str">
        <f>IF($A106="","",ROUND(IF(COUNTIF($A106,"MSTWDM"),SUMIF('Plany i wykon 2025'!$O$2:$O$187,$A106,'Plany i wykon 2025'!G$2:G$187),IF($C106="",SUMIF('Plany i wykon 2025'!$B$2:$B$187,$A106,'Plany i wykon 2025'!G$2:G$187)+SUMIF('Plany i wykon 2025'!$P$2:$P$187,$A106,'Plany i wykon 2025'!G$2:G$187)+SUMIF('Plany i wykon 2025'!$Q$2:$Q$187,$A106,'Plany i wykon 2025'!G$2:G$187)+SUMIF('Plany i wykon 2025'!$R$2:$R$187,$A106,'Plany i wykon 2025'!G$2:G$187),SUMIF('Plany i wykon 2025'!$S$2:$S$187,$A106&amp;" "&amp;$C106,'Plany i wykon 2025'!G$2:G$187)+SUMIF('Plany i wykon 2025'!$T$2:$T$187,$A106&amp;" "&amp;$C106,'Plany i wykon 2025'!G$2:G$187)+SUMIF('Plany i wykon 2025'!$U$2:$U$187,$A106&amp;" "&amp;$C106,'Plany i wykon 2025'!G$2:G$187))),2))</f>
        <v/>
      </c>
      <c r="W106" s="59" t="str">
        <f>IF($A106="","",ROUND(IF(COUNTIF($A106,"MSTWDM"),SUMIF('Plany i wykon 2025'!$O$2:$O$187,$A106,'Plany i wykon 2025'!H$2:H$187),IF($C106="",SUMIF('Plany i wykon 2025'!$B$2:$B$187,$A106,'Plany i wykon 2025'!H$2:H$187)+SUMIF('Plany i wykon 2025'!$P$2:$P$187,$A106,'Plany i wykon 2025'!H$2:H$187)+SUMIF('Plany i wykon 2025'!$Q$2:$Q$187,$A106,'Plany i wykon 2025'!H$2:H$187)+SUMIF('Plany i wykon 2025'!$R$2:$R$187,$A106,'Plany i wykon 2025'!H$2:H$187),SUMIF('Plany i wykon 2025'!$S$2:$S$187,$A106&amp;" "&amp;$C106,'Plany i wykon 2025'!H$2:H$187)+SUMIF('Plany i wykon 2025'!$T$2:$T$187,$A106&amp;" "&amp;$C106,'Plany i wykon 2025'!H$2:H$187)+SUMIF('Plany i wykon 2025'!$U$2:$U$187,$A106&amp;" "&amp;$C106,'Plany i wykon 2025'!H$2:H$187))),2))</f>
        <v/>
      </c>
      <c r="X106" s="60" t="str">
        <f t="shared" si="1"/>
        <v/>
      </c>
      <c r="Y106" s="61" t="str">
        <f t="shared" si="2"/>
        <v/>
      </c>
    </row>
    <row r="107" spans="1:25" ht="9" x14ac:dyDescent="0.15">
      <c r="B107" s="109"/>
      <c r="C107" s="129"/>
      <c r="D107" s="91"/>
      <c r="E107" s="159"/>
      <c r="F107" s="126"/>
      <c r="G107" s="128"/>
      <c r="H107" s="95"/>
      <c r="I107" s="158"/>
      <c r="J107" s="325"/>
      <c r="S107" s="62" t="str">
        <f ca="1">_xlfn.IFNA(IF(AND(A107&lt;&gt;"",COUNTIF(V107:W107,"0")&lt;2),INDEX('Porządk. dochodów'!D:D,MATCH(SUBSTITUTE(A107,"MSTW",""),'Porządk. dochodów'!A:A,0)),IF(A107&lt;&gt;"","-",OFFSET(S107,-1,0))),"-")</f>
        <v>WZL</v>
      </c>
      <c r="T107" s="63" t="str">
        <f t="shared" ca="1" si="3"/>
        <v>tak</v>
      </c>
      <c r="U107" s="3" t="str">
        <f t="shared" ca="1" si="4"/>
        <v>tak</v>
      </c>
      <c r="V107" s="58" t="str">
        <f>IF($A107="","",ROUND(IF(COUNTIF($A107,"MSTWDM"),SUMIF('Plany i wykon 2025'!$O$2:$O$187,$A107,'Plany i wykon 2025'!G$2:G$187),IF($C107="",SUMIF('Plany i wykon 2025'!$B$2:$B$187,$A107,'Plany i wykon 2025'!G$2:G$187)+SUMIF('Plany i wykon 2025'!$P$2:$P$187,$A107,'Plany i wykon 2025'!G$2:G$187)+SUMIF('Plany i wykon 2025'!$Q$2:$Q$187,$A107,'Plany i wykon 2025'!G$2:G$187)+SUMIF('Plany i wykon 2025'!$R$2:$R$187,$A107,'Plany i wykon 2025'!G$2:G$187),SUMIF('Plany i wykon 2025'!$S$2:$S$187,$A107&amp;" "&amp;$C107,'Plany i wykon 2025'!G$2:G$187)+SUMIF('Plany i wykon 2025'!$T$2:$T$187,$A107&amp;" "&amp;$C107,'Plany i wykon 2025'!G$2:G$187)+SUMIF('Plany i wykon 2025'!$U$2:$U$187,$A107&amp;" "&amp;$C107,'Plany i wykon 2025'!G$2:G$187))),2))</f>
        <v/>
      </c>
      <c r="W107" s="59" t="str">
        <f>IF($A107="","",ROUND(IF(COUNTIF($A107,"MSTWDM"),SUMIF('Plany i wykon 2025'!$O$2:$O$187,$A107,'Plany i wykon 2025'!H$2:H$187),IF($C107="",SUMIF('Plany i wykon 2025'!$B$2:$B$187,$A107,'Plany i wykon 2025'!H$2:H$187)+SUMIF('Plany i wykon 2025'!$P$2:$P$187,$A107,'Plany i wykon 2025'!H$2:H$187)+SUMIF('Plany i wykon 2025'!$Q$2:$Q$187,$A107,'Plany i wykon 2025'!H$2:H$187)+SUMIF('Plany i wykon 2025'!$R$2:$R$187,$A107,'Plany i wykon 2025'!H$2:H$187),SUMIF('Plany i wykon 2025'!$S$2:$S$187,$A107&amp;" "&amp;$C107,'Plany i wykon 2025'!H$2:H$187)+SUMIF('Plany i wykon 2025'!$T$2:$T$187,$A107&amp;" "&amp;$C107,'Plany i wykon 2025'!H$2:H$187)+SUMIF('Plany i wykon 2025'!$U$2:$U$187,$A107&amp;" "&amp;$C107,'Plany i wykon 2025'!H$2:H$187))),2))</f>
        <v/>
      </c>
      <c r="X107" s="60" t="str">
        <f t="shared" si="1"/>
        <v/>
      </c>
      <c r="Y107" s="61" t="str">
        <f t="shared" si="2"/>
        <v/>
      </c>
    </row>
    <row r="108" spans="1:25" ht="9" x14ac:dyDescent="0.15">
      <c r="A108" s="65" t="s">
        <v>76</v>
      </c>
      <c r="B108" s="109"/>
      <c r="C108" s="129" t="s">
        <v>68</v>
      </c>
      <c r="D108" s="91"/>
      <c r="E108" s="125" t="s">
        <v>77</v>
      </c>
      <c r="F108" s="144">
        <v>220000</v>
      </c>
      <c r="G108" s="145">
        <v>267550.65000000002</v>
      </c>
      <c r="H108" s="95">
        <f>IF(F108&gt;0,G108/F108,"-")</f>
        <v>1.2161393181818183</v>
      </c>
      <c r="I108" s="158"/>
      <c r="J108" s="325"/>
      <c r="S108" s="62" t="str">
        <f ca="1">_xlfn.IFNA(IF(AND(A108&lt;&gt;"",COUNTIF(V108:W108,"0")&lt;2),INDEX('Porządk. dochodów'!D:D,MATCH(SUBSTITUTE(A108,"MSTW",""),'Porządk. dochodów'!A:A,0)),IF(A108&lt;&gt;"","-",OFFSET(S108,-1,0))),"-")</f>
        <v>WZL</v>
      </c>
      <c r="T108" s="63" t="str">
        <f t="shared" ca="1" si="3"/>
        <v>tak</v>
      </c>
      <c r="U108" s="3" t="str">
        <f t="shared" ca="1" si="4"/>
        <v>tak</v>
      </c>
      <c r="V108" s="58">
        <f>IF($A108="","",ROUND(IF(COUNTIF($A108,"MSTWDM"),SUMIF('Plany i wykon 2025'!$O$2:$O$187,$A108,'Plany i wykon 2025'!G$2:G$187),IF($C108="",SUMIF('Plany i wykon 2025'!$B$2:$B$187,$A108,'Plany i wykon 2025'!G$2:G$187)+SUMIF('Plany i wykon 2025'!$P$2:$P$187,$A108,'Plany i wykon 2025'!G$2:G$187)+SUMIF('Plany i wykon 2025'!$Q$2:$Q$187,$A108,'Plany i wykon 2025'!G$2:G$187)+SUMIF('Plany i wykon 2025'!$R$2:$R$187,$A108,'Plany i wykon 2025'!G$2:G$187),SUMIF('Plany i wykon 2025'!$S$2:$S$187,$A108&amp;" "&amp;$C108,'Plany i wykon 2025'!G$2:G$187)+SUMIF('Plany i wykon 2025'!$T$2:$T$187,$A108&amp;" "&amp;$C108,'Plany i wykon 2025'!G$2:G$187)+SUMIF('Plany i wykon 2025'!$U$2:$U$187,$A108&amp;" "&amp;$C108,'Plany i wykon 2025'!G$2:G$187))),2))</f>
        <v>220000</v>
      </c>
      <c r="W108" s="59">
        <f>IF($A108="","",ROUND(IF(COUNTIF($A108,"MSTWDM"),SUMIF('Plany i wykon 2025'!$O$2:$O$187,$A108,'Plany i wykon 2025'!H$2:H$187),IF($C108="",SUMIF('Plany i wykon 2025'!$B$2:$B$187,$A108,'Plany i wykon 2025'!H$2:H$187)+SUMIF('Plany i wykon 2025'!$P$2:$P$187,$A108,'Plany i wykon 2025'!H$2:H$187)+SUMIF('Plany i wykon 2025'!$Q$2:$Q$187,$A108,'Plany i wykon 2025'!H$2:H$187)+SUMIF('Plany i wykon 2025'!$R$2:$R$187,$A108,'Plany i wykon 2025'!H$2:H$187),SUMIF('Plany i wykon 2025'!$S$2:$S$187,$A108&amp;" "&amp;$C108,'Plany i wykon 2025'!H$2:H$187)+SUMIF('Plany i wykon 2025'!$T$2:$T$187,$A108&amp;" "&amp;$C108,'Plany i wykon 2025'!H$2:H$187)+SUMIF('Plany i wykon 2025'!$U$2:$U$187,$A108&amp;" "&amp;$C108,'Plany i wykon 2025'!H$2:H$187))),2))</f>
        <v>267550.65000000002</v>
      </c>
      <c r="X108" s="60">
        <f t="shared" si="1"/>
        <v>0</v>
      </c>
      <c r="Y108" s="61">
        <f t="shared" si="2"/>
        <v>0</v>
      </c>
    </row>
    <row r="109" spans="1:25" ht="9" x14ac:dyDescent="0.15">
      <c r="B109" s="109"/>
      <c r="C109" s="129"/>
      <c r="D109" s="91"/>
      <c r="E109" s="159"/>
      <c r="F109" s="126"/>
      <c r="G109" s="128"/>
      <c r="H109" s="95"/>
      <c r="I109" s="158"/>
      <c r="J109" s="325"/>
      <c r="S109" s="62" t="str">
        <f ca="1">_xlfn.IFNA(IF(AND(A109&lt;&gt;"",COUNTIF(V109:W109,"0")&lt;2),INDEX('Porządk. dochodów'!D:D,MATCH(SUBSTITUTE(A109,"MSTW",""),'Porządk. dochodów'!A:A,0)),IF(A109&lt;&gt;"","-",OFFSET(S109,-1,0))),"-")</f>
        <v>WZL</v>
      </c>
      <c r="T109" s="63" t="str">
        <f t="shared" ca="1" si="3"/>
        <v>tak</v>
      </c>
      <c r="U109" s="3" t="str">
        <f t="shared" ca="1" si="4"/>
        <v>tak</v>
      </c>
      <c r="V109" s="58" t="str">
        <f>IF($A109="","",ROUND(IF(COUNTIF($A109,"MSTWDM"),SUMIF('Plany i wykon 2025'!$O$2:$O$187,$A109,'Plany i wykon 2025'!G$2:G$187),IF($C109="",SUMIF('Plany i wykon 2025'!$B$2:$B$187,$A109,'Plany i wykon 2025'!G$2:G$187)+SUMIF('Plany i wykon 2025'!$P$2:$P$187,$A109,'Plany i wykon 2025'!G$2:G$187)+SUMIF('Plany i wykon 2025'!$Q$2:$Q$187,$A109,'Plany i wykon 2025'!G$2:G$187)+SUMIF('Plany i wykon 2025'!$R$2:$R$187,$A109,'Plany i wykon 2025'!G$2:G$187),SUMIF('Plany i wykon 2025'!$S$2:$S$187,$A109&amp;" "&amp;$C109,'Plany i wykon 2025'!G$2:G$187)+SUMIF('Plany i wykon 2025'!$T$2:$T$187,$A109&amp;" "&amp;$C109,'Plany i wykon 2025'!G$2:G$187)+SUMIF('Plany i wykon 2025'!$U$2:$U$187,$A109&amp;" "&amp;$C109,'Plany i wykon 2025'!G$2:G$187))),2))</f>
        <v/>
      </c>
      <c r="W109" s="59" t="str">
        <f>IF($A109="","",ROUND(IF(COUNTIF($A109,"MSTWDM"),SUMIF('Plany i wykon 2025'!$O$2:$O$187,$A109,'Plany i wykon 2025'!H$2:H$187),IF($C109="",SUMIF('Plany i wykon 2025'!$B$2:$B$187,$A109,'Plany i wykon 2025'!H$2:H$187)+SUMIF('Plany i wykon 2025'!$P$2:$P$187,$A109,'Plany i wykon 2025'!H$2:H$187)+SUMIF('Plany i wykon 2025'!$Q$2:$Q$187,$A109,'Plany i wykon 2025'!H$2:H$187)+SUMIF('Plany i wykon 2025'!$R$2:$R$187,$A109,'Plany i wykon 2025'!H$2:H$187),SUMIF('Plany i wykon 2025'!$S$2:$S$187,$A109&amp;" "&amp;$C109,'Plany i wykon 2025'!H$2:H$187)+SUMIF('Plany i wykon 2025'!$T$2:$T$187,$A109&amp;" "&amp;$C109,'Plany i wykon 2025'!H$2:H$187)+SUMIF('Plany i wykon 2025'!$U$2:$U$187,$A109&amp;" "&amp;$C109,'Plany i wykon 2025'!H$2:H$187))),2))</f>
        <v/>
      </c>
      <c r="X109" s="60" t="str">
        <f t="shared" si="1"/>
        <v/>
      </c>
      <c r="Y109" s="61" t="str">
        <f t="shared" si="2"/>
        <v/>
      </c>
    </row>
    <row r="110" spans="1:25" ht="9" x14ac:dyDescent="0.15">
      <c r="A110" s="65" t="s">
        <v>78</v>
      </c>
      <c r="B110" s="109"/>
      <c r="C110" s="129" t="s">
        <v>68</v>
      </c>
      <c r="D110" s="91"/>
      <c r="E110" s="125" t="s">
        <v>79</v>
      </c>
      <c r="F110" s="144">
        <v>13762602</v>
      </c>
      <c r="G110" s="145">
        <v>16979793.489999998</v>
      </c>
      <c r="H110" s="95">
        <f>IF(F110&gt;0,G110/F110,"-")</f>
        <v>1.2337633167042104</v>
      </c>
      <c r="I110" s="158"/>
      <c r="J110" s="325"/>
      <c r="S110" s="62" t="str">
        <f ca="1">_xlfn.IFNA(IF(AND(A110&lt;&gt;"",COUNTIF(V110:W110,"0")&lt;2),INDEX('Porządk. dochodów'!D:D,MATCH(SUBSTITUTE(A110,"MSTW",""),'Porządk. dochodów'!A:A,0)),IF(A110&lt;&gt;"","-",OFFSET(S110,-1,0))),"-")</f>
        <v>WGN</v>
      </c>
      <c r="T110" s="63" t="str">
        <f t="shared" ca="1" si="3"/>
        <v>tak</v>
      </c>
      <c r="U110" s="3" t="str">
        <f t="shared" ca="1" si="4"/>
        <v>tak</v>
      </c>
      <c r="V110" s="58">
        <f>IF($A110="","",ROUND(IF(COUNTIF($A110,"MSTWDM"),SUMIF('Plany i wykon 2025'!$O$2:$O$187,$A110,'Plany i wykon 2025'!G$2:G$187),IF($C110="",SUMIF('Plany i wykon 2025'!$B$2:$B$187,$A110,'Plany i wykon 2025'!G$2:G$187)+SUMIF('Plany i wykon 2025'!$P$2:$P$187,$A110,'Plany i wykon 2025'!G$2:G$187)+SUMIF('Plany i wykon 2025'!$Q$2:$Q$187,$A110,'Plany i wykon 2025'!G$2:G$187)+SUMIF('Plany i wykon 2025'!$R$2:$R$187,$A110,'Plany i wykon 2025'!G$2:G$187),SUMIF('Plany i wykon 2025'!$S$2:$S$187,$A110&amp;" "&amp;$C110,'Plany i wykon 2025'!G$2:G$187)+SUMIF('Plany i wykon 2025'!$T$2:$T$187,$A110&amp;" "&amp;$C110,'Plany i wykon 2025'!G$2:G$187)+SUMIF('Plany i wykon 2025'!$U$2:$U$187,$A110&amp;" "&amp;$C110,'Plany i wykon 2025'!G$2:G$187))),2))</f>
        <v>13762602</v>
      </c>
      <c r="W110" s="59">
        <f>IF($A110="","",ROUND(IF(COUNTIF($A110,"MSTWDM"),SUMIF('Plany i wykon 2025'!$O$2:$O$187,$A110,'Plany i wykon 2025'!H$2:H$187),IF($C110="",SUMIF('Plany i wykon 2025'!$B$2:$B$187,$A110,'Plany i wykon 2025'!H$2:H$187)+SUMIF('Plany i wykon 2025'!$P$2:$P$187,$A110,'Plany i wykon 2025'!H$2:H$187)+SUMIF('Plany i wykon 2025'!$Q$2:$Q$187,$A110,'Plany i wykon 2025'!H$2:H$187)+SUMIF('Plany i wykon 2025'!$R$2:$R$187,$A110,'Plany i wykon 2025'!H$2:H$187),SUMIF('Plany i wykon 2025'!$S$2:$S$187,$A110&amp;" "&amp;$C110,'Plany i wykon 2025'!H$2:H$187)+SUMIF('Plany i wykon 2025'!$T$2:$T$187,$A110&amp;" "&amp;$C110,'Plany i wykon 2025'!H$2:H$187)+SUMIF('Plany i wykon 2025'!$U$2:$U$187,$A110&amp;" "&amp;$C110,'Plany i wykon 2025'!H$2:H$187))),2))</f>
        <v>16979793.489999998</v>
      </c>
      <c r="X110" s="60">
        <f t="shared" ref="X110:X173" si="5">IF($A110="","",ROUND(V110-F110,2))</f>
        <v>0</v>
      </c>
      <c r="Y110" s="61">
        <f t="shared" ref="Y110:Y173" si="6">IF($A110="","",ROUND(W110-G110,2))</f>
        <v>0</v>
      </c>
    </row>
    <row r="111" spans="1:25" ht="9" x14ac:dyDescent="0.15">
      <c r="B111" s="109"/>
      <c r="C111" s="129"/>
      <c r="D111" s="91"/>
      <c r="E111" s="125"/>
      <c r="F111" s="126"/>
      <c r="G111" s="128"/>
      <c r="H111" s="95"/>
      <c r="I111" s="158"/>
      <c r="J111" s="325"/>
      <c r="S111" s="62" t="str">
        <f ca="1">_xlfn.IFNA(IF(AND(A111&lt;&gt;"",COUNTIF(V111:W111,"0")&lt;2),INDEX('Porządk. dochodów'!D:D,MATCH(SUBSTITUTE(A111,"MSTW",""),'Porządk. dochodów'!A:A,0)),IF(A111&lt;&gt;"","-",OFFSET(S111,-1,0))),"-")</f>
        <v>WGN</v>
      </c>
      <c r="T111" s="63" t="str">
        <f t="shared" ref="T111:T174" ca="1" si="7">IF(OR(A111="",COUNTIF(A111,"* *")&gt;0),OFFSET(T111,-1,0),IF(OR(F111&lt;&gt;0,G111&lt;&gt;0,X111&lt;&gt;0,Y111&lt;&gt;0),"tak","nie"))</f>
        <v>tak</v>
      </c>
      <c r="U111" s="3" t="str">
        <f t="shared" ref="U111:U174" ca="1" si="8">IF(OR(A111="",COUNTIF(A111,"* *")&gt;0),OFFSET(U111,-1,0),IF(OR(F111&lt;&gt;0,G111&lt;&gt;0),"tak","nie"))</f>
        <v>tak</v>
      </c>
      <c r="V111" s="58" t="str">
        <f>IF($A111="","",ROUND(IF(COUNTIF($A111,"MSTWDM"),SUMIF('Plany i wykon 2025'!$O$2:$O$187,$A111,'Plany i wykon 2025'!G$2:G$187),IF($C111="",SUMIF('Plany i wykon 2025'!$B$2:$B$187,$A111,'Plany i wykon 2025'!G$2:G$187)+SUMIF('Plany i wykon 2025'!$P$2:$P$187,$A111,'Plany i wykon 2025'!G$2:G$187)+SUMIF('Plany i wykon 2025'!$Q$2:$Q$187,$A111,'Plany i wykon 2025'!G$2:G$187)+SUMIF('Plany i wykon 2025'!$R$2:$R$187,$A111,'Plany i wykon 2025'!G$2:G$187),SUMIF('Plany i wykon 2025'!$S$2:$S$187,$A111&amp;" "&amp;$C111,'Plany i wykon 2025'!G$2:G$187)+SUMIF('Plany i wykon 2025'!$T$2:$T$187,$A111&amp;" "&amp;$C111,'Plany i wykon 2025'!G$2:G$187)+SUMIF('Plany i wykon 2025'!$U$2:$U$187,$A111&amp;" "&amp;$C111,'Plany i wykon 2025'!G$2:G$187))),2))</f>
        <v/>
      </c>
      <c r="W111" s="59" t="str">
        <f>IF($A111="","",ROUND(IF(COUNTIF($A111,"MSTWDM"),SUMIF('Plany i wykon 2025'!$O$2:$O$187,$A111,'Plany i wykon 2025'!H$2:H$187),IF($C111="",SUMIF('Plany i wykon 2025'!$B$2:$B$187,$A111,'Plany i wykon 2025'!H$2:H$187)+SUMIF('Plany i wykon 2025'!$P$2:$P$187,$A111,'Plany i wykon 2025'!H$2:H$187)+SUMIF('Plany i wykon 2025'!$Q$2:$Q$187,$A111,'Plany i wykon 2025'!H$2:H$187)+SUMIF('Plany i wykon 2025'!$R$2:$R$187,$A111,'Plany i wykon 2025'!H$2:H$187),SUMIF('Plany i wykon 2025'!$S$2:$S$187,$A111&amp;" "&amp;$C111,'Plany i wykon 2025'!H$2:H$187)+SUMIF('Plany i wykon 2025'!$T$2:$T$187,$A111&amp;" "&amp;$C111,'Plany i wykon 2025'!H$2:H$187)+SUMIF('Plany i wykon 2025'!$U$2:$U$187,$A111&amp;" "&amp;$C111,'Plany i wykon 2025'!H$2:H$187))),2))</f>
        <v/>
      </c>
      <c r="X111" s="60" t="str">
        <f t="shared" si="5"/>
        <v/>
      </c>
      <c r="Y111" s="61" t="str">
        <f t="shared" si="6"/>
        <v/>
      </c>
    </row>
    <row r="112" spans="1:25" ht="57.75" x14ac:dyDescent="0.15">
      <c r="B112" s="109"/>
      <c r="C112" s="129"/>
      <c r="D112" s="91"/>
      <c r="E112" s="136" t="s">
        <v>80</v>
      </c>
      <c r="F112" s="126"/>
      <c r="G112" s="128"/>
      <c r="H112" s="95"/>
      <c r="I112" s="75"/>
      <c r="J112" s="325"/>
      <c r="S112" s="62" t="str">
        <f ca="1">_xlfn.IFNA(IF(AND(A112&lt;&gt;"",COUNTIF(V112:W112,"0")&lt;2),INDEX('Porządk. dochodów'!D:D,MATCH(SUBSTITUTE(A112,"MSTW",""),'Porządk. dochodów'!A:A,0)),IF(A112&lt;&gt;"","-",OFFSET(S112,-1,0))),"-")</f>
        <v>WGN</v>
      </c>
      <c r="T112" s="63" t="str">
        <f t="shared" ca="1" si="7"/>
        <v>tak</v>
      </c>
      <c r="U112" s="3" t="str">
        <f t="shared" ca="1" si="8"/>
        <v>tak</v>
      </c>
      <c r="V112" s="58" t="str">
        <f>IF($A112="","",ROUND(IF(COUNTIF($A112,"MSTWDM"),SUMIF('Plany i wykon 2025'!$O$2:$O$187,$A112,'Plany i wykon 2025'!G$2:G$187),IF($C112="",SUMIF('Plany i wykon 2025'!$B$2:$B$187,$A112,'Plany i wykon 2025'!G$2:G$187)+SUMIF('Plany i wykon 2025'!$P$2:$P$187,$A112,'Plany i wykon 2025'!G$2:G$187)+SUMIF('Plany i wykon 2025'!$Q$2:$Q$187,$A112,'Plany i wykon 2025'!G$2:G$187)+SUMIF('Plany i wykon 2025'!$R$2:$R$187,$A112,'Plany i wykon 2025'!G$2:G$187),SUMIF('Plany i wykon 2025'!$S$2:$S$187,$A112&amp;" "&amp;$C112,'Plany i wykon 2025'!G$2:G$187)+SUMIF('Plany i wykon 2025'!$T$2:$T$187,$A112&amp;" "&amp;$C112,'Plany i wykon 2025'!G$2:G$187)+SUMIF('Plany i wykon 2025'!$U$2:$U$187,$A112&amp;" "&amp;$C112,'Plany i wykon 2025'!G$2:G$187))),2))</f>
        <v/>
      </c>
      <c r="W112" s="59" t="str">
        <f>IF($A112="","",ROUND(IF(COUNTIF($A112,"MSTWDM"),SUMIF('Plany i wykon 2025'!$O$2:$O$187,$A112,'Plany i wykon 2025'!H$2:H$187),IF($C112="",SUMIF('Plany i wykon 2025'!$B$2:$B$187,$A112,'Plany i wykon 2025'!H$2:H$187)+SUMIF('Plany i wykon 2025'!$P$2:$P$187,$A112,'Plany i wykon 2025'!H$2:H$187)+SUMIF('Plany i wykon 2025'!$Q$2:$Q$187,$A112,'Plany i wykon 2025'!H$2:H$187)+SUMIF('Plany i wykon 2025'!$R$2:$R$187,$A112,'Plany i wykon 2025'!H$2:H$187),SUMIF('Plany i wykon 2025'!$S$2:$S$187,$A112&amp;" "&amp;$C112,'Plany i wykon 2025'!H$2:H$187)+SUMIF('Plany i wykon 2025'!$T$2:$T$187,$A112&amp;" "&amp;$C112,'Plany i wykon 2025'!H$2:H$187)+SUMIF('Plany i wykon 2025'!$U$2:$U$187,$A112&amp;" "&amp;$C112,'Plany i wykon 2025'!H$2:H$187))),2))</f>
        <v/>
      </c>
      <c r="X112" s="60" t="str">
        <f t="shared" si="5"/>
        <v/>
      </c>
      <c r="Y112" s="61" t="str">
        <f t="shared" si="6"/>
        <v/>
      </c>
    </row>
    <row r="113" spans="1:25" ht="9" x14ac:dyDescent="0.15">
      <c r="B113" s="109"/>
      <c r="C113" s="129"/>
      <c r="D113" s="91"/>
      <c r="E113" s="136"/>
      <c r="F113" s="126"/>
      <c r="G113" s="128"/>
      <c r="H113" s="95"/>
      <c r="I113" s="158"/>
      <c r="J113" s="325"/>
      <c r="S113" s="62" t="str">
        <f ca="1">_xlfn.IFNA(IF(AND(A113&lt;&gt;"",COUNTIF(V113:W113,"0")&lt;2),INDEX('Porządk. dochodów'!D:D,MATCH(SUBSTITUTE(A113,"MSTW",""),'Porządk. dochodów'!A:A,0)),IF(A113&lt;&gt;"","-",OFFSET(S113,-1,0))),"-")</f>
        <v>WGN</v>
      </c>
      <c r="T113" s="63" t="str">
        <f t="shared" ca="1" si="7"/>
        <v>tak</v>
      </c>
      <c r="U113" s="3" t="str">
        <f t="shared" ca="1" si="8"/>
        <v>tak</v>
      </c>
      <c r="V113" s="58" t="str">
        <f>IF($A113="","",ROUND(IF(COUNTIF($A113,"MSTWDM"),SUMIF('Plany i wykon 2025'!$O$2:$O$187,$A113,'Plany i wykon 2025'!G$2:G$187),IF($C113="",SUMIF('Plany i wykon 2025'!$B$2:$B$187,$A113,'Plany i wykon 2025'!G$2:G$187)+SUMIF('Plany i wykon 2025'!$P$2:$P$187,$A113,'Plany i wykon 2025'!G$2:G$187)+SUMIF('Plany i wykon 2025'!$Q$2:$Q$187,$A113,'Plany i wykon 2025'!G$2:G$187)+SUMIF('Plany i wykon 2025'!$R$2:$R$187,$A113,'Plany i wykon 2025'!G$2:G$187),SUMIF('Plany i wykon 2025'!$S$2:$S$187,$A113&amp;" "&amp;$C113,'Plany i wykon 2025'!G$2:G$187)+SUMIF('Plany i wykon 2025'!$T$2:$T$187,$A113&amp;" "&amp;$C113,'Plany i wykon 2025'!G$2:G$187)+SUMIF('Plany i wykon 2025'!$U$2:$U$187,$A113&amp;" "&amp;$C113,'Plany i wykon 2025'!G$2:G$187))),2))</f>
        <v/>
      </c>
      <c r="W113" s="59" t="str">
        <f>IF($A113="","",ROUND(IF(COUNTIF($A113,"MSTWDM"),SUMIF('Plany i wykon 2025'!$O$2:$O$187,$A113,'Plany i wykon 2025'!H$2:H$187),IF($C113="",SUMIF('Plany i wykon 2025'!$B$2:$B$187,$A113,'Plany i wykon 2025'!H$2:H$187)+SUMIF('Plany i wykon 2025'!$P$2:$P$187,$A113,'Plany i wykon 2025'!H$2:H$187)+SUMIF('Plany i wykon 2025'!$Q$2:$Q$187,$A113,'Plany i wykon 2025'!H$2:H$187)+SUMIF('Plany i wykon 2025'!$R$2:$R$187,$A113,'Plany i wykon 2025'!H$2:H$187),SUMIF('Plany i wykon 2025'!$S$2:$S$187,$A113&amp;" "&amp;$C113,'Plany i wykon 2025'!H$2:H$187)+SUMIF('Plany i wykon 2025'!$T$2:$T$187,$A113&amp;" "&amp;$C113,'Plany i wykon 2025'!H$2:H$187)+SUMIF('Plany i wykon 2025'!$U$2:$U$187,$A113&amp;" "&amp;$C113,'Plany i wykon 2025'!H$2:H$187))),2))</f>
        <v/>
      </c>
      <c r="X113" s="60" t="str">
        <f t="shared" si="5"/>
        <v/>
      </c>
      <c r="Y113" s="61" t="str">
        <f t="shared" si="6"/>
        <v/>
      </c>
    </row>
    <row r="114" spans="1:25" ht="24.75" x14ac:dyDescent="0.15">
      <c r="B114" s="109"/>
      <c r="C114" s="129"/>
      <c r="D114" s="91"/>
      <c r="E114" s="146" t="s">
        <v>709</v>
      </c>
      <c r="F114" s="148"/>
      <c r="G114" s="149"/>
      <c r="H114" s="95"/>
      <c r="I114" s="158"/>
      <c r="J114" s="325"/>
      <c r="S114" s="62" t="str">
        <f ca="1">_xlfn.IFNA(IF(AND(A114&lt;&gt;"",COUNTIF(V114:W114,"0")&lt;2),INDEX('Porządk. dochodów'!D:D,MATCH(SUBSTITUTE(A114,"MSTW",""),'Porządk. dochodów'!A:A,0)),IF(A114&lt;&gt;"","-",OFFSET(S114,-1,0))),"-")</f>
        <v>WGN</v>
      </c>
      <c r="T114" s="63" t="str">
        <f t="shared" ca="1" si="7"/>
        <v>tak</v>
      </c>
      <c r="U114" s="3" t="str">
        <f t="shared" ca="1" si="8"/>
        <v>tak</v>
      </c>
      <c r="V114" s="58" t="str">
        <f>IF($A114="","",ROUND(IF(COUNTIF($A114,"MSTWDM"),SUMIF('Plany i wykon 2025'!$O$2:$O$187,$A114,'Plany i wykon 2025'!G$2:G$187),IF($C114="",SUMIF('Plany i wykon 2025'!$B$2:$B$187,$A114,'Plany i wykon 2025'!G$2:G$187)+SUMIF('Plany i wykon 2025'!$P$2:$P$187,$A114,'Plany i wykon 2025'!G$2:G$187)+SUMIF('Plany i wykon 2025'!$Q$2:$Q$187,$A114,'Plany i wykon 2025'!G$2:G$187)+SUMIF('Plany i wykon 2025'!$R$2:$R$187,$A114,'Plany i wykon 2025'!G$2:G$187),SUMIF('Plany i wykon 2025'!$S$2:$S$187,$A114&amp;" "&amp;$C114,'Plany i wykon 2025'!G$2:G$187)+SUMIF('Plany i wykon 2025'!$T$2:$T$187,$A114&amp;" "&amp;$C114,'Plany i wykon 2025'!G$2:G$187)+SUMIF('Plany i wykon 2025'!$U$2:$U$187,$A114&amp;" "&amp;$C114,'Plany i wykon 2025'!G$2:G$187))),2))</f>
        <v/>
      </c>
      <c r="W114" s="59" t="str">
        <f>IF($A114="","",ROUND(IF(COUNTIF($A114,"MSTWDM"),SUMIF('Plany i wykon 2025'!$O$2:$O$187,$A114,'Plany i wykon 2025'!H$2:H$187),IF($C114="",SUMIF('Plany i wykon 2025'!$B$2:$B$187,$A114,'Plany i wykon 2025'!H$2:H$187)+SUMIF('Plany i wykon 2025'!$P$2:$P$187,$A114,'Plany i wykon 2025'!H$2:H$187)+SUMIF('Plany i wykon 2025'!$Q$2:$Q$187,$A114,'Plany i wykon 2025'!H$2:H$187)+SUMIF('Plany i wykon 2025'!$R$2:$R$187,$A114,'Plany i wykon 2025'!H$2:H$187),SUMIF('Plany i wykon 2025'!$S$2:$S$187,$A114&amp;" "&amp;$C114,'Plany i wykon 2025'!H$2:H$187)+SUMIF('Plany i wykon 2025'!$T$2:$T$187,$A114&amp;" "&amp;$C114,'Plany i wykon 2025'!H$2:H$187)+SUMIF('Plany i wykon 2025'!$U$2:$U$187,$A114&amp;" "&amp;$C114,'Plany i wykon 2025'!H$2:H$187))),2))</f>
        <v/>
      </c>
      <c r="X114" s="60" t="str">
        <f t="shared" si="5"/>
        <v/>
      </c>
      <c r="Y114" s="61" t="str">
        <f t="shared" si="6"/>
        <v/>
      </c>
    </row>
    <row r="115" spans="1:25" ht="9" x14ac:dyDescent="0.15">
      <c r="B115" s="109"/>
      <c r="C115" s="129"/>
      <c r="D115" s="91"/>
      <c r="E115" s="159"/>
      <c r="F115" s="126"/>
      <c r="G115" s="128"/>
      <c r="H115" s="95"/>
      <c r="I115" s="158"/>
      <c r="J115" s="325"/>
      <c r="S115" s="62" t="str">
        <f ca="1">_xlfn.IFNA(IF(AND(A115&lt;&gt;"",COUNTIF(V115:W115,"0")&lt;2),INDEX('Porządk. dochodów'!D:D,MATCH(SUBSTITUTE(A115,"MSTW",""),'Porządk. dochodów'!A:A,0)),IF(A115&lt;&gt;"","-",OFFSET(S115,-1,0))),"-")</f>
        <v>WGN</v>
      </c>
      <c r="T115" s="63" t="str">
        <f t="shared" ca="1" si="7"/>
        <v>tak</v>
      </c>
      <c r="U115" s="3" t="str">
        <f t="shared" ca="1" si="8"/>
        <v>tak</v>
      </c>
      <c r="V115" s="58" t="str">
        <f>IF($A115="","",ROUND(IF(COUNTIF($A115,"MSTWDM"),SUMIF('Plany i wykon 2025'!$O$2:$O$187,$A115,'Plany i wykon 2025'!G$2:G$187),IF($C115="",SUMIF('Plany i wykon 2025'!$B$2:$B$187,$A115,'Plany i wykon 2025'!G$2:G$187)+SUMIF('Plany i wykon 2025'!$P$2:$P$187,$A115,'Plany i wykon 2025'!G$2:G$187)+SUMIF('Plany i wykon 2025'!$Q$2:$Q$187,$A115,'Plany i wykon 2025'!G$2:G$187)+SUMIF('Plany i wykon 2025'!$R$2:$R$187,$A115,'Plany i wykon 2025'!G$2:G$187),SUMIF('Plany i wykon 2025'!$S$2:$S$187,$A115&amp;" "&amp;$C115,'Plany i wykon 2025'!G$2:G$187)+SUMIF('Plany i wykon 2025'!$T$2:$T$187,$A115&amp;" "&amp;$C115,'Plany i wykon 2025'!G$2:G$187)+SUMIF('Plany i wykon 2025'!$U$2:$U$187,$A115&amp;" "&amp;$C115,'Plany i wykon 2025'!G$2:G$187))),2))</f>
        <v/>
      </c>
      <c r="W115" s="59" t="str">
        <f>IF($A115="","",ROUND(IF(COUNTIF($A115,"MSTWDM"),SUMIF('Plany i wykon 2025'!$O$2:$O$187,$A115,'Plany i wykon 2025'!H$2:H$187),IF($C115="",SUMIF('Plany i wykon 2025'!$B$2:$B$187,$A115,'Plany i wykon 2025'!H$2:H$187)+SUMIF('Plany i wykon 2025'!$P$2:$P$187,$A115,'Plany i wykon 2025'!H$2:H$187)+SUMIF('Plany i wykon 2025'!$Q$2:$Q$187,$A115,'Plany i wykon 2025'!H$2:H$187)+SUMIF('Plany i wykon 2025'!$R$2:$R$187,$A115,'Plany i wykon 2025'!H$2:H$187),SUMIF('Plany i wykon 2025'!$S$2:$S$187,$A115&amp;" "&amp;$C115,'Plany i wykon 2025'!H$2:H$187)+SUMIF('Plany i wykon 2025'!$T$2:$T$187,$A115&amp;" "&amp;$C115,'Plany i wykon 2025'!H$2:H$187)+SUMIF('Plany i wykon 2025'!$U$2:$U$187,$A115&amp;" "&amp;$C115,'Plany i wykon 2025'!H$2:H$187))),2))</f>
        <v/>
      </c>
      <c r="X115" s="60" t="str">
        <f t="shared" si="5"/>
        <v/>
      </c>
      <c r="Y115" s="61" t="str">
        <f t="shared" si="6"/>
        <v/>
      </c>
    </row>
    <row r="116" spans="1:25" ht="9" x14ac:dyDescent="0.15">
      <c r="A116" s="65" t="s">
        <v>82</v>
      </c>
      <c r="B116" s="109"/>
      <c r="C116" s="129" t="s">
        <v>68</v>
      </c>
      <c r="D116" s="91"/>
      <c r="E116" s="125" t="s">
        <v>83</v>
      </c>
      <c r="F116" s="144">
        <v>5000000</v>
      </c>
      <c r="G116" s="145">
        <v>4348787.0199999996</v>
      </c>
      <c r="H116" s="95">
        <f>IF(F116&gt;0,G116/F116,"-")</f>
        <v>0.8697574039999999</v>
      </c>
      <c r="I116" s="158"/>
      <c r="J116" s="325"/>
      <c r="S116" s="62" t="str">
        <f ca="1">_xlfn.IFNA(IF(AND(A116&lt;&gt;"",COUNTIF(V116:W116,"0")&lt;2),INDEX('Porządk. dochodów'!D:D,MATCH(SUBSTITUTE(A116,"MSTW",""),'Porządk. dochodów'!A:A,0)),IF(A116&lt;&gt;"","-",OFFSET(S116,-1,0))),"-")</f>
        <v>WGN</v>
      </c>
      <c r="T116" s="63" t="str">
        <f t="shared" ca="1" si="7"/>
        <v>tak</v>
      </c>
      <c r="U116" s="3" t="str">
        <f t="shared" ca="1" si="8"/>
        <v>tak</v>
      </c>
      <c r="V116" s="58">
        <f>IF($A116="","",ROUND(IF(COUNTIF($A116,"MSTWDM"),SUMIF('Plany i wykon 2025'!$O$2:$O$187,$A116,'Plany i wykon 2025'!G$2:G$187),IF($C116="",SUMIF('Plany i wykon 2025'!$B$2:$B$187,$A116,'Plany i wykon 2025'!G$2:G$187)+SUMIF('Plany i wykon 2025'!$P$2:$P$187,$A116,'Plany i wykon 2025'!G$2:G$187)+SUMIF('Plany i wykon 2025'!$Q$2:$Q$187,$A116,'Plany i wykon 2025'!G$2:G$187)+SUMIF('Plany i wykon 2025'!$R$2:$R$187,$A116,'Plany i wykon 2025'!G$2:G$187),SUMIF('Plany i wykon 2025'!$S$2:$S$187,$A116&amp;" "&amp;$C116,'Plany i wykon 2025'!G$2:G$187)+SUMIF('Plany i wykon 2025'!$T$2:$T$187,$A116&amp;" "&amp;$C116,'Plany i wykon 2025'!G$2:G$187)+SUMIF('Plany i wykon 2025'!$U$2:$U$187,$A116&amp;" "&amp;$C116,'Plany i wykon 2025'!G$2:G$187))),2))</f>
        <v>5000000</v>
      </c>
      <c r="W116" s="59">
        <f>IF($A116="","",ROUND(IF(COUNTIF($A116,"MSTWDM"),SUMIF('Plany i wykon 2025'!$O$2:$O$187,$A116,'Plany i wykon 2025'!H$2:H$187),IF($C116="",SUMIF('Plany i wykon 2025'!$B$2:$B$187,$A116,'Plany i wykon 2025'!H$2:H$187)+SUMIF('Plany i wykon 2025'!$P$2:$P$187,$A116,'Plany i wykon 2025'!H$2:H$187)+SUMIF('Plany i wykon 2025'!$Q$2:$Q$187,$A116,'Plany i wykon 2025'!H$2:H$187)+SUMIF('Plany i wykon 2025'!$R$2:$R$187,$A116,'Plany i wykon 2025'!H$2:H$187),SUMIF('Plany i wykon 2025'!$S$2:$S$187,$A116&amp;" "&amp;$C116,'Plany i wykon 2025'!H$2:H$187)+SUMIF('Plany i wykon 2025'!$T$2:$T$187,$A116&amp;" "&amp;$C116,'Plany i wykon 2025'!H$2:H$187)+SUMIF('Plany i wykon 2025'!$U$2:$U$187,$A116&amp;" "&amp;$C116,'Plany i wykon 2025'!H$2:H$187))),2))</f>
        <v>4348787.0199999996</v>
      </c>
      <c r="X116" s="60">
        <f t="shared" si="5"/>
        <v>0</v>
      </c>
      <c r="Y116" s="61">
        <f t="shared" si="6"/>
        <v>0</v>
      </c>
    </row>
    <row r="117" spans="1:25" ht="9" x14ac:dyDescent="0.15">
      <c r="B117" s="109"/>
      <c r="C117" s="110"/>
      <c r="D117" s="3"/>
      <c r="E117" s="75"/>
      <c r="F117" s="3"/>
      <c r="G117" s="3"/>
      <c r="H117" s="80"/>
      <c r="I117" s="158"/>
      <c r="J117" s="325"/>
      <c r="S117" s="62" t="str">
        <f ca="1">_xlfn.IFNA(IF(AND(A117&lt;&gt;"",COUNTIF(V117:W117,"0")&lt;2),INDEX('Porządk. dochodów'!D:D,MATCH(SUBSTITUTE(A117,"MSTW",""),'Porządk. dochodów'!A:A,0)),IF(A117&lt;&gt;"","-",OFFSET(S117,-1,0))),"-")</f>
        <v>WGN</v>
      </c>
      <c r="T117" s="63" t="str">
        <f t="shared" ca="1" si="7"/>
        <v>tak</v>
      </c>
      <c r="U117" s="3" t="str">
        <f t="shared" ca="1" si="8"/>
        <v>tak</v>
      </c>
      <c r="V117" s="58" t="str">
        <f>IF($A117="","",ROUND(IF(COUNTIF($A117,"MSTWDM"),SUMIF('Plany i wykon 2025'!$O$2:$O$187,$A117,'Plany i wykon 2025'!G$2:G$187),IF($C117="",SUMIF('Plany i wykon 2025'!$B$2:$B$187,$A117,'Plany i wykon 2025'!G$2:G$187)+SUMIF('Plany i wykon 2025'!$P$2:$P$187,$A117,'Plany i wykon 2025'!G$2:G$187)+SUMIF('Plany i wykon 2025'!$Q$2:$Q$187,$A117,'Plany i wykon 2025'!G$2:G$187)+SUMIF('Plany i wykon 2025'!$R$2:$R$187,$A117,'Plany i wykon 2025'!G$2:G$187),SUMIF('Plany i wykon 2025'!$S$2:$S$187,$A117&amp;" "&amp;$C117,'Plany i wykon 2025'!G$2:G$187)+SUMIF('Plany i wykon 2025'!$T$2:$T$187,$A117&amp;" "&amp;$C117,'Plany i wykon 2025'!G$2:G$187)+SUMIF('Plany i wykon 2025'!$U$2:$U$187,$A117&amp;" "&amp;$C117,'Plany i wykon 2025'!G$2:G$187))),2))</f>
        <v/>
      </c>
      <c r="W117" s="59" t="str">
        <f>IF($A117="","",ROUND(IF(COUNTIF($A117,"MSTWDM"),SUMIF('Plany i wykon 2025'!$O$2:$O$187,$A117,'Plany i wykon 2025'!H$2:H$187),IF($C117="",SUMIF('Plany i wykon 2025'!$B$2:$B$187,$A117,'Plany i wykon 2025'!H$2:H$187)+SUMIF('Plany i wykon 2025'!$P$2:$P$187,$A117,'Plany i wykon 2025'!H$2:H$187)+SUMIF('Plany i wykon 2025'!$Q$2:$Q$187,$A117,'Plany i wykon 2025'!H$2:H$187)+SUMIF('Plany i wykon 2025'!$R$2:$R$187,$A117,'Plany i wykon 2025'!H$2:H$187),SUMIF('Plany i wykon 2025'!$S$2:$S$187,$A117&amp;" "&amp;$C117,'Plany i wykon 2025'!H$2:H$187)+SUMIF('Plany i wykon 2025'!$T$2:$T$187,$A117&amp;" "&amp;$C117,'Plany i wykon 2025'!H$2:H$187)+SUMIF('Plany i wykon 2025'!$U$2:$U$187,$A117&amp;" "&amp;$C117,'Plany i wykon 2025'!H$2:H$187))),2))</f>
        <v/>
      </c>
      <c r="X117" s="60" t="str">
        <f t="shared" si="5"/>
        <v/>
      </c>
      <c r="Y117" s="61" t="str">
        <f t="shared" si="6"/>
        <v/>
      </c>
    </row>
    <row r="118" spans="1:25" ht="16.5" x14ac:dyDescent="0.15">
      <c r="B118" s="109"/>
      <c r="C118" s="110"/>
      <c r="D118" s="3"/>
      <c r="E118" s="146" t="s">
        <v>710</v>
      </c>
      <c r="F118" s="3"/>
      <c r="G118" s="3"/>
      <c r="H118" s="80"/>
      <c r="I118" s="158"/>
      <c r="J118" s="325"/>
      <c r="S118" s="62" t="str">
        <f ca="1">_xlfn.IFNA(IF(AND(A118&lt;&gt;"",COUNTIF(V118:W118,"0")&lt;2),INDEX('Porządk. dochodów'!D:D,MATCH(SUBSTITUTE(A118,"MSTW",""),'Porządk. dochodów'!A:A,0)),IF(A118&lt;&gt;"","-",OFFSET(S118,-1,0))),"-")</f>
        <v>WGN</v>
      </c>
      <c r="T118" s="63" t="str">
        <f t="shared" ca="1" si="7"/>
        <v>tak</v>
      </c>
      <c r="U118" s="3" t="str">
        <f t="shared" ca="1" si="8"/>
        <v>tak</v>
      </c>
      <c r="V118" s="58" t="str">
        <f>IF($A118="","",ROUND(IF(COUNTIF($A118,"MSTWDM"),SUMIF('Plany i wykon 2025'!$O$2:$O$187,$A118,'Plany i wykon 2025'!G$2:G$187),IF($C118="",SUMIF('Plany i wykon 2025'!$B$2:$B$187,$A118,'Plany i wykon 2025'!G$2:G$187)+SUMIF('Plany i wykon 2025'!$P$2:$P$187,$A118,'Plany i wykon 2025'!G$2:G$187)+SUMIF('Plany i wykon 2025'!$Q$2:$Q$187,$A118,'Plany i wykon 2025'!G$2:G$187)+SUMIF('Plany i wykon 2025'!$R$2:$R$187,$A118,'Plany i wykon 2025'!G$2:G$187),SUMIF('Plany i wykon 2025'!$S$2:$S$187,$A118&amp;" "&amp;$C118,'Plany i wykon 2025'!G$2:G$187)+SUMIF('Plany i wykon 2025'!$T$2:$T$187,$A118&amp;" "&amp;$C118,'Plany i wykon 2025'!G$2:G$187)+SUMIF('Plany i wykon 2025'!$U$2:$U$187,$A118&amp;" "&amp;$C118,'Plany i wykon 2025'!G$2:G$187))),2))</f>
        <v/>
      </c>
      <c r="W118" s="59" t="str">
        <f>IF($A118="","",ROUND(IF(COUNTIF($A118,"MSTWDM"),SUMIF('Plany i wykon 2025'!$O$2:$O$187,$A118,'Plany i wykon 2025'!H$2:H$187),IF($C118="",SUMIF('Plany i wykon 2025'!$B$2:$B$187,$A118,'Plany i wykon 2025'!H$2:H$187)+SUMIF('Plany i wykon 2025'!$P$2:$P$187,$A118,'Plany i wykon 2025'!H$2:H$187)+SUMIF('Plany i wykon 2025'!$Q$2:$Q$187,$A118,'Plany i wykon 2025'!H$2:H$187)+SUMIF('Plany i wykon 2025'!$R$2:$R$187,$A118,'Plany i wykon 2025'!H$2:H$187),SUMIF('Plany i wykon 2025'!$S$2:$S$187,$A118&amp;" "&amp;$C118,'Plany i wykon 2025'!H$2:H$187)+SUMIF('Plany i wykon 2025'!$T$2:$T$187,$A118&amp;" "&amp;$C118,'Plany i wykon 2025'!H$2:H$187)+SUMIF('Plany i wykon 2025'!$U$2:$U$187,$A118&amp;" "&amp;$C118,'Plany i wykon 2025'!H$2:H$187))),2))</f>
        <v/>
      </c>
      <c r="X118" s="60" t="str">
        <f t="shared" si="5"/>
        <v/>
      </c>
      <c r="Y118" s="61" t="str">
        <f t="shared" si="6"/>
        <v/>
      </c>
    </row>
    <row r="119" spans="1:25" ht="9" x14ac:dyDescent="0.15">
      <c r="B119" s="109"/>
      <c r="C119" s="110"/>
      <c r="D119" s="3"/>
      <c r="E119" s="125"/>
      <c r="F119" s="3"/>
      <c r="G119" s="3"/>
      <c r="H119" s="80"/>
      <c r="I119" s="158"/>
      <c r="J119" s="325"/>
      <c r="S119" s="62" t="str">
        <f ca="1">_xlfn.IFNA(IF(AND(A119&lt;&gt;"",COUNTIF(V119:W119,"0")&lt;2),INDEX('Porządk. dochodów'!D:D,MATCH(SUBSTITUTE(A119,"MSTW",""),'Porządk. dochodów'!A:A,0)),IF(A119&lt;&gt;"","-",OFFSET(S119,-1,0))),"-")</f>
        <v>WGN</v>
      </c>
      <c r="T119" s="63" t="str">
        <f t="shared" ca="1" si="7"/>
        <v>tak</v>
      </c>
      <c r="U119" s="3" t="str">
        <f t="shared" ca="1" si="8"/>
        <v>tak</v>
      </c>
      <c r="V119" s="58" t="str">
        <f>IF($A119="","",ROUND(IF(COUNTIF($A119,"MSTWDM"),SUMIF('Plany i wykon 2025'!$O$2:$O$187,$A119,'Plany i wykon 2025'!G$2:G$187),IF($C119="",SUMIF('Plany i wykon 2025'!$B$2:$B$187,$A119,'Plany i wykon 2025'!G$2:G$187)+SUMIF('Plany i wykon 2025'!$P$2:$P$187,$A119,'Plany i wykon 2025'!G$2:G$187)+SUMIF('Plany i wykon 2025'!$Q$2:$Q$187,$A119,'Plany i wykon 2025'!G$2:G$187)+SUMIF('Plany i wykon 2025'!$R$2:$R$187,$A119,'Plany i wykon 2025'!G$2:G$187),SUMIF('Plany i wykon 2025'!$S$2:$S$187,$A119&amp;" "&amp;$C119,'Plany i wykon 2025'!G$2:G$187)+SUMIF('Plany i wykon 2025'!$T$2:$T$187,$A119&amp;" "&amp;$C119,'Plany i wykon 2025'!G$2:G$187)+SUMIF('Plany i wykon 2025'!$U$2:$U$187,$A119&amp;" "&amp;$C119,'Plany i wykon 2025'!G$2:G$187))),2))</f>
        <v/>
      </c>
      <c r="W119" s="59" t="str">
        <f>IF($A119="","",ROUND(IF(COUNTIF($A119,"MSTWDM"),SUMIF('Plany i wykon 2025'!$O$2:$O$187,$A119,'Plany i wykon 2025'!H$2:H$187),IF($C119="",SUMIF('Plany i wykon 2025'!$B$2:$B$187,$A119,'Plany i wykon 2025'!H$2:H$187)+SUMIF('Plany i wykon 2025'!$P$2:$P$187,$A119,'Plany i wykon 2025'!H$2:H$187)+SUMIF('Plany i wykon 2025'!$Q$2:$Q$187,$A119,'Plany i wykon 2025'!H$2:H$187)+SUMIF('Plany i wykon 2025'!$R$2:$R$187,$A119,'Plany i wykon 2025'!H$2:H$187),SUMIF('Plany i wykon 2025'!$S$2:$S$187,$A119&amp;" "&amp;$C119,'Plany i wykon 2025'!H$2:H$187)+SUMIF('Plany i wykon 2025'!$T$2:$T$187,$A119&amp;" "&amp;$C119,'Plany i wykon 2025'!H$2:H$187)+SUMIF('Plany i wykon 2025'!$U$2:$U$187,$A119&amp;" "&amp;$C119,'Plany i wykon 2025'!H$2:H$187))),2))</f>
        <v/>
      </c>
      <c r="X119" s="60" t="str">
        <f t="shared" si="5"/>
        <v/>
      </c>
      <c r="Y119" s="61" t="str">
        <f t="shared" si="6"/>
        <v/>
      </c>
    </row>
    <row r="120" spans="1:25" ht="9" x14ac:dyDescent="0.15">
      <c r="B120" s="109"/>
      <c r="C120" s="110"/>
      <c r="D120" s="3"/>
      <c r="E120" s="160" t="s">
        <v>17</v>
      </c>
      <c r="F120" s="3"/>
      <c r="G120" s="3"/>
      <c r="H120" s="80"/>
      <c r="I120" s="158"/>
      <c r="J120" s="325"/>
      <c r="S120" s="62" t="str">
        <f ca="1">_xlfn.IFNA(IF(AND(A120&lt;&gt;"",COUNTIF(V120:W120,"0")&lt;2),INDEX('Porządk. dochodów'!D:D,MATCH(SUBSTITUTE(A120,"MSTW",""),'Porządk. dochodów'!A:A,0)),IF(A120&lt;&gt;"","-",OFFSET(S120,-1,0))),"-")</f>
        <v>WGN</v>
      </c>
      <c r="T120" s="63" t="str">
        <f t="shared" ca="1" si="7"/>
        <v>tak</v>
      </c>
      <c r="U120" s="3" t="str">
        <f t="shared" ca="1" si="8"/>
        <v>tak</v>
      </c>
      <c r="V120" s="58" t="str">
        <f>IF($A120="","",ROUND(IF(COUNTIF($A120,"MSTWDM"),SUMIF('Plany i wykon 2025'!$O$2:$O$187,$A120,'Plany i wykon 2025'!G$2:G$187),IF($C120="",SUMIF('Plany i wykon 2025'!$B$2:$B$187,$A120,'Plany i wykon 2025'!G$2:G$187)+SUMIF('Plany i wykon 2025'!$P$2:$P$187,$A120,'Plany i wykon 2025'!G$2:G$187)+SUMIF('Plany i wykon 2025'!$Q$2:$Q$187,$A120,'Plany i wykon 2025'!G$2:G$187)+SUMIF('Plany i wykon 2025'!$R$2:$R$187,$A120,'Plany i wykon 2025'!G$2:G$187),SUMIF('Plany i wykon 2025'!$S$2:$S$187,$A120&amp;" "&amp;$C120,'Plany i wykon 2025'!G$2:G$187)+SUMIF('Plany i wykon 2025'!$T$2:$T$187,$A120&amp;" "&amp;$C120,'Plany i wykon 2025'!G$2:G$187)+SUMIF('Plany i wykon 2025'!$U$2:$U$187,$A120&amp;" "&amp;$C120,'Plany i wykon 2025'!G$2:G$187))),2))</f>
        <v/>
      </c>
      <c r="W120" s="59" t="str">
        <f>IF($A120="","",ROUND(IF(COUNTIF($A120,"MSTWDM"),SUMIF('Plany i wykon 2025'!$O$2:$O$187,$A120,'Plany i wykon 2025'!H$2:H$187),IF($C120="",SUMIF('Plany i wykon 2025'!$B$2:$B$187,$A120,'Plany i wykon 2025'!H$2:H$187)+SUMIF('Plany i wykon 2025'!$P$2:$P$187,$A120,'Plany i wykon 2025'!H$2:H$187)+SUMIF('Plany i wykon 2025'!$Q$2:$Q$187,$A120,'Plany i wykon 2025'!H$2:H$187)+SUMIF('Plany i wykon 2025'!$R$2:$R$187,$A120,'Plany i wykon 2025'!H$2:H$187),SUMIF('Plany i wykon 2025'!$S$2:$S$187,$A120&amp;" "&amp;$C120,'Plany i wykon 2025'!H$2:H$187)+SUMIF('Plany i wykon 2025'!$T$2:$T$187,$A120&amp;" "&amp;$C120,'Plany i wykon 2025'!H$2:H$187)+SUMIF('Plany i wykon 2025'!$U$2:$U$187,$A120&amp;" "&amp;$C120,'Plany i wykon 2025'!H$2:H$187))),2))</f>
        <v/>
      </c>
      <c r="X120" s="60" t="str">
        <f t="shared" si="5"/>
        <v/>
      </c>
      <c r="Y120" s="61" t="str">
        <f t="shared" si="6"/>
        <v/>
      </c>
    </row>
    <row r="121" spans="1:25" ht="9" x14ac:dyDescent="0.15">
      <c r="A121" s="150"/>
      <c r="B121" s="165"/>
      <c r="C121" s="152"/>
      <c r="D121" s="153"/>
      <c r="E121" s="166" t="s">
        <v>85</v>
      </c>
      <c r="F121" s="162"/>
      <c r="G121" s="154">
        <v>4024513.34</v>
      </c>
      <c r="H121" s="167"/>
      <c r="I121" s="71"/>
      <c r="J121" s="325"/>
      <c r="S121" s="62" t="str">
        <f ca="1">_xlfn.IFNA(IF(AND(A121&lt;&gt;"",COUNTIF(V121:W121,"0")&lt;2),INDEX('Porządk. dochodów'!D:D,MATCH(SUBSTITUTE(A121,"MSTW",""),'Porządk. dochodów'!A:A,0)),IF(A121&lt;&gt;"","-",OFFSET(S121,-1,0))),"-")</f>
        <v>WGN</v>
      </c>
      <c r="T121" s="63" t="str">
        <f t="shared" ca="1" si="7"/>
        <v>tak</v>
      </c>
      <c r="U121" s="3" t="str">
        <f t="shared" ca="1" si="8"/>
        <v>tak</v>
      </c>
      <c r="V121" s="58" t="str">
        <f>IF($A121="","",ROUND(IF(COUNTIF($A121,"MSTWDM"),SUMIF('Plany i wykon 2025'!$O$2:$O$187,$A121,'Plany i wykon 2025'!G$2:G$187),IF($C121="",SUMIF('Plany i wykon 2025'!$B$2:$B$187,$A121,'Plany i wykon 2025'!G$2:G$187)+SUMIF('Plany i wykon 2025'!$P$2:$P$187,$A121,'Plany i wykon 2025'!G$2:G$187)+SUMIF('Plany i wykon 2025'!$Q$2:$Q$187,$A121,'Plany i wykon 2025'!G$2:G$187)+SUMIF('Plany i wykon 2025'!$R$2:$R$187,$A121,'Plany i wykon 2025'!G$2:G$187),SUMIF('Plany i wykon 2025'!$S$2:$S$187,$A121&amp;" "&amp;$C121,'Plany i wykon 2025'!G$2:G$187)+SUMIF('Plany i wykon 2025'!$T$2:$T$187,$A121&amp;" "&amp;$C121,'Plany i wykon 2025'!G$2:G$187)+SUMIF('Plany i wykon 2025'!$U$2:$U$187,$A121&amp;" "&amp;$C121,'Plany i wykon 2025'!G$2:G$187))),2))</f>
        <v/>
      </c>
      <c r="W121" s="59" t="str">
        <f>IF($A121="","",ROUND(IF(COUNTIF($A121,"MSTWDM"),SUMIF('Plany i wykon 2025'!$O$2:$O$187,$A121,'Plany i wykon 2025'!H$2:H$187),IF($C121="",SUMIF('Plany i wykon 2025'!$B$2:$B$187,$A121,'Plany i wykon 2025'!H$2:H$187)+SUMIF('Plany i wykon 2025'!$P$2:$P$187,$A121,'Plany i wykon 2025'!H$2:H$187)+SUMIF('Plany i wykon 2025'!$Q$2:$Q$187,$A121,'Plany i wykon 2025'!H$2:H$187)+SUMIF('Plany i wykon 2025'!$R$2:$R$187,$A121,'Plany i wykon 2025'!H$2:H$187),SUMIF('Plany i wykon 2025'!$S$2:$S$187,$A121&amp;" "&amp;$C121,'Plany i wykon 2025'!H$2:H$187)+SUMIF('Plany i wykon 2025'!$T$2:$T$187,$A121&amp;" "&amp;$C121,'Plany i wykon 2025'!H$2:H$187)+SUMIF('Plany i wykon 2025'!$U$2:$U$187,$A121&amp;" "&amp;$C121,'Plany i wykon 2025'!H$2:H$187))),2))</f>
        <v/>
      </c>
      <c r="X121" s="60" t="str">
        <f t="shared" si="5"/>
        <v/>
      </c>
      <c r="Y121" s="61" t="str">
        <f t="shared" si="6"/>
        <v/>
      </c>
    </row>
    <row r="122" spans="1:25" ht="18" x14ac:dyDescent="0.2">
      <c r="A122" s="150"/>
      <c r="B122" s="151"/>
      <c r="C122" s="161"/>
      <c r="D122" s="153"/>
      <c r="E122" s="164" t="s">
        <v>84</v>
      </c>
      <c r="F122" s="162"/>
      <c r="G122" s="154">
        <v>324273.68</v>
      </c>
      <c r="H122" s="163"/>
      <c r="I122" s="158"/>
      <c r="J122" s="325"/>
      <c r="S122" s="62" t="str">
        <f ca="1">_xlfn.IFNA(IF(AND(A122&lt;&gt;"",COUNTIF(V122:W122,"0")&lt;2),INDEX('Porządk. dochodów'!D:D,MATCH(SUBSTITUTE(A122,"MSTW",""),'Porządk. dochodów'!A:A,0)),IF(A122&lt;&gt;"","-",OFFSET(S122,-1,0))),"-")</f>
        <v>WGN</v>
      </c>
      <c r="T122" s="63" t="str">
        <f t="shared" ca="1" si="7"/>
        <v>tak</v>
      </c>
      <c r="U122" s="3" t="str">
        <f t="shared" ca="1" si="8"/>
        <v>tak</v>
      </c>
      <c r="V122" s="58" t="str">
        <f>IF($A122="","",ROUND(IF(COUNTIF($A122,"MSTWDM"),SUMIF('Plany i wykon 2025'!$O$2:$O$187,$A122,'Plany i wykon 2025'!G$2:G$187),IF($C122="",SUMIF('Plany i wykon 2025'!$B$2:$B$187,$A122,'Plany i wykon 2025'!G$2:G$187)+SUMIF('Plany i wykon 2025'!$P$2:$P$187,$A122,'Plany i wykon 2025'!G$2:G$187)+SUMIF('Plany i wykon 2025'!$Q$2:$Q$187,$A122,'Plany i wykon 2025'!G$2:G$187)+SUMIF('Plany i wykon 2025'!$R$2:$R$187,$A122,'Plany i wykon 2025'!G$2:G$187),SUMIF('Plany i wykon 2025'!$S$2:$S$187,$A122&amp;" "&amp;$C122,'Plany i wykon 2025'!G$2:G$187)+SUMIF('Plany i wykon 2025'!$T$2:$T$187,$A122&amp;" "&amp;$C122,'Plany i wykon 2025'!G$2:G$187)+SUMIF('Plany i wykon 2025'!$U$2:$U$187,$A122&amp;" "&amp;$C122,'Plany i wykon 2025'!G$2:G$187))),2))</f>
        <v/>
      </c>
      <c r="W122" s="59" t="str">
        <f>IF($A122="","",ROUND(IF(COUNTIF($A122,"MSTWDM"),SUMIF('Plany i wykon 2025'!$O$2:$O$187,$A122,'Plany i wykon 2025'!H$2:H$187),IF($C122="",SUMIF('Plany i wykon 2025'!$B$2:$B$187,$A122,'Plany i wykon 2025'!H$2:H$187)+SUMIF('Plany i wykon 2025'!$P$2:$P$187,$A122,'Plany i wykon 2025'!H$2:H$187)+SUMIF('Plany i wykon 2025'!$Q$2:$Q$187,$A122,'Plany i wykon 2025'!H$2:H$187)+SUMIF('Plany i wykon 2025'!$R$2:$R$187,$A122,'Plany i wykon 2025'!H$2:H$187),SUMIF('Plany i wykon 2025'!$S$2:$S$187,$A122&amp;" "&amp;$C122,'Plany i wykon 2025'!H$2:H$187)+SUMIF('Plany i wykon 2025'!$T$2:$T$187,$A122&amp;" "&amp;$C122,'Plany i wykon 2025'!H$2:H$187)+SUMIF('Plany i wykon 2025'!$U$2:$U$187,$A122&amp;" "&amp;$C122,'Plany i wykon 2025'!H$2:H$187))),2))</f>
        <v/>
      </c>
      <c r="X122" s="60" t="str">
        <f t="shared" si="5"/>
        <v/>
      </c>
      <c r="Y122" s="61" t="str">
        <f t="shared" si="6"/>
        <v/>
      </c>
    </row>
    <row r="123" spans="1:25" x14ac:dyDescent="0.15">
      <c r="B123" s="109"/>
      <c r="C123" s="110"/>
      <c r="D123" s="91"/>
      <c r="E123" s="125"/>
      <c r="F123" s="91"/>
      <c r="G123" s="126"/>
      <c r="H123" s="138"/>
      <c r="I123" s="75"/>
      <c r="J123" s="325"/>
      <c r="S123" s="62" t="str">
        <f ca="1">_xlfn.IFNA(IF(AND(A123&lt;&gt;"",COUNTIF(V123:W123,"0")&lt;2),INDEX('Porządk. dochodów'!D:D,MATCH(SUBSTITUTE(A123,"MSTW",""),'Porządk. dochodów'!A:A,0)),IF(A123&lt;&gt;"","-",OFFSET(S123,-1,0))),"-")</f>
        <v>WGN</v>
      </c>
      <c r="T123" s="63" t="str">
        <f t="shared" ca="1" si="7"/>
        <v>tak</v>
      </c>
      <c r="U123" s="3" t="str">
        <f t="shared" ca="1" si="8"/>
        <v>tak</v>
      </c>
      <c r="V123" s="58" t="str">
        <f>IF($A123="","",ROUND(IF(COUNTIF($A123,"MSTWDM"),SUMIF('Plany i wykon 2025'!$O$2:$O$187,$A123,'Plany i wykon 2025'!G$2:G$187),IF($C123="",SUMIF('Plany i wykon 2025'!$B$2:$B$187,$A123,'Plany i wykon 2025'!G$2:G$187)+SUMIF('Plany i wykon 2025'!$P$2:$P$187,$A123,'Plany i wykon 2025'!G$2:G$187)+SUMIF('Plany i wykon 2025'!$Q$2:$Q$187,$A123,'Plany i wykon 2025'!G$2:G$187)+SUMIF('Plany i wykon 2025'!$R$2:$R$187,$A123,'Plany i wykon 2025'!G$2:G$187),SUMIF('Plany i wykon 2025'!$S$2:$S$187,$A123&amp;" "&amp;$C123,'Plany i wykon 2025'!G$2:G$187)+SUMIF('Plany i wykon 2025'!$T$2:$T$187,$A123&amp;" "&amp;$C123,'Plany i wykon 2025'!G$2:G$187)+SUMIF('Plany i wykon 2025'!$U$2:$U$187,$A123&amp;" "&amp;$C123,'Plany i wykon 2025'!G$2:G$187))),2))</f>
        <v/>
      </c>
      <c r="W123" s="59" t="str">
        <f>IF($A123="","",ROUND(IF(COUNTIF($A123,"MSTWDM"),SUMIF('Plany i wykon 2025'!$O$2:$O$187,$A123,'Plany i wykon 2025'!H$2:H$187),IF($C123="",SUMIF('Plany i wykon 2025'!$B$2:$B$187,$A123,'Plany i wykon 2025'!H$2:H$187)+SUMIF('Plany i wykon 2025'!$P$2:$P$187,$A123,'Plany i wykon 2025'!H$2:H$187)+SUMIF('Plany i wykon 2025'!$Q$2:$Q$187,$A123,'Plany i wykon 2025'!H$2:H$187)+SUMIF('Plany i wykon 2025'!$R$2:$R$187,$A123,'Plany i wykon 2025'!H$2:H$187),SUMIF('Plany i wykon 2025'!$S$2:$S$187,$A123&amp;" "&amp;$C123,'Plany i wykon 2025'!H$2:H$187)+SUMIF('Plany i wykon 2025'!$T$2:$T$187,$A123&amp;" "&amp;$C123,'Plany i wykon 2025'!H$2:H$187)+SUMIF('Plany i wykon 2025'!$U$2:$U$187,$A123&amp;" "&amp;$C123,'Plany i wykon 2025'!H$2:H$187))),2))</f>
        <v/>
      </c>
      <c r="X123" s="60" t="str">
        <f t="shared" si="5"/>
        <v/>
      </c>
      <c r="Y123" s="61" t="str">
        <f t="shared" si="6"/>
        <v/>
      </c>
    </row>
    <row r="124" spans="1:25" x14ac:dyDescent="0.15">
      <c r="A124" s="65" t="s">
        <v>86</v>
      </c>
      <c r="B124" s="109"/>
      <c r="C124" s="110"/>
      <c r="D124" s="119" t="s">
        <v>87</v>
      </c>
      <c r="E124" s="139" t="s">
        <v>20</v>
      </c>
      <c r="F124" s="121">
        <f>F129+F139+F181+F183+F185+F208+F198+F202+F179</f>
        <v>22296299</v>
      </c>
      <c r="G124" s="122">
        <f>G129+G139+G181+G183+G185+G208+G198+G202+G179</f>
        <v>22683757.190000001</v>
      </c>
      <c r="H124" s="123">
        <f>IF(F124&gt;0,G124/F124,"-")</f>
        <v>1.0173776907997154</v>
      </c>
      <c r="I124" s="75"/>
      <c r="J124" s="325"/>
      <c r="S124" s="62" t="str">
        <f ca="1">_xlfn.IFNA(IF(AND(A124&lt;&gt;"",COUNTIF(V124:W124,"0")&lt;2),INDEX('Porządk. dochodów'!D:D,MATCH(SUBSTITUTE(A124,"MSTW",""),'Porządk. dochodów'!A:A,0)),IF(A124&lt;&gt;"","-",OFFSET(S124,-1,0))),"-")</f>
        <v>-</v>
      </c>
      <c r="T124" s="63" t="str">
        <f t="shared" ca="1" si="7"/>
        <v>tak</v>
      </c>
      <c r="U124" s="3" t="str">
        <f t="shared" ca="1" si="8"/>
        <v>tak</v>
      </c>
      <c r="V124" s="58">
        <f>IF($A124="","",ROUND(IF(COUNTIF($A124,"MSTWDM"),SUMIF('Plany i wykon 2025'!$O$2:$O$187,$A124,'Plany i wykon 2025'!G$2:G$187),IF($C124="",SUMIF('Plany i wykon 2025'!$B$2:$B$187,$A124,'Plany i wykon 2025'!G$2:G$187)+SUMIF('Plany i wykon 2025'!$P$2:$P$187,$A124,'Plany i wykon 2025'!G$2:G$187)+SUMIF('Plany i wykon 2025'!$Q$2:$Q$187,$A124,'Plany i wykon 2025'!G$2:G$187)+SUMIF('Plany i wykon 2025'!$R$2:$R$187,$A124,'Plany i wykon 2025'!G$2:G$187),SUMIF('Plany i wykon 2025'!$S$2:$S$187,$A124&amp;" "&amp;$C124,'Plany i wykon 2025'!G$2:G$187)+SUMIF('Plany i wykon 2025'!$T$2:$T$187,$A124&amp;" "&amp;$C124,'Plany i wykon 2025'!G$2:G$187)+SUMIF('Plany i wykon 2025'!$U$2:$U$187,$A124&amp;" "&amp;$C124,'Plany i wykon 2025'!G$2:G$187))),2))</f>
        <v>22296299</v>
      </c>
      <c r="W124" s="59">
        <f>IF($A124="","",ROUND(IF(COUNTIF($A124,"MSTWDM"),SUMIF('Plany i wykon 2025'!$O$2:$O$187,$A124,'Plany i wykon 2025'!H$2:H$187),IF($C124="",SUMIF('Plany i wykon 2025'!$B$2:$B$187,$A124,'Plany i wykon 2025'!H$2:H$187)+SUMIF('Plany i wykon 2025'!$P$2:$P$187,$A124,'Plany i wykon 2025'!H$2:H$187)+SUMIF('Plany i wykon 2025'!$Q$2:$Q$187,$A124,'Plany i wykon 2025'!H$2:H$187)+SUMIF('Plany i wykon 2025'!$R$2:$R$187,$A124,'Plany i wykon 2025'!H$2:H$187),SUMIF('Plany i wykon 2025'!$S$2:$S$187,$A124&amp;" "&amp;$C124,'Plany i wykon 2025'!H$2:H$187)+SUMIF('Plany i wykon 2025'!$T$2:$T$187,$A124&amp;" "&amp;$C124,'Plany i wykon 2025'!H$2:H$187)+SUMIF('Plany i wykon 2025'!$U$2:$U$187,$A124&amp;" "&amp;$C124,'Plany i wykon 2025'!H$2:H$187))),2))</f>
        <v>22683757.190000001</v>
      </c>
      <c r="X124" s="60">
        <f t="shared" si="5"/>
        <v>0</v>
      </c>
      <c r="Y124" s="61">
        <f t="shared" si="6"/>
        <v>0</v>
      </c>
    </row>
    <row r="125" spans="1:25" x14ac:dyDescent="0.15">
      <c r="B125" s="109"/>
      <c r="C125" s="110"/>
      <c r="D125" s="3"/>
      <c r="E125" s="125"/>
      <c r="F125" s="3"/>
      <c r="G125" s="3"/>
      <c r="H125" s="80"/>
      <c r="I125" s="75"/>
      <c r="J125" s="325"/>
      <c r="S125" s="62" t="str">
        <f ca="1">_xlfn.IFNA(IF(AND(A125&lt;&gt;"",COUNTIF(V125:W125,"0")&lt;2),INDEX('Porządk. dochodów'!D:D,MATCH(SUBSTITUTE(A125,"MSTW",""),'Porządk. dochodów'!A:A,0)),IF(A125&lt;&gt;"","-",OFFSET(S125,-1,0))),"-")</f>
        <v>-</v>
      </c>
      <c r="T125" s="63" t="str">
        <f t="shared" ca="1" si="7"/>
        <v>tak</v>
      </c>
      <c r="U125" s="3" t="str">
        <f t="shared" ca="1" si="8"/>
        <v>tak</v>
      </c>
      <c r="V125" s="58" t="str">
        <f>IF($A125="","",ROUND(IF(COUNTIF($A125,"MSTWDM"),SUMIF('Plany i wykon 2025'!$O$2:$O$187,$A125,'Plany i wykon 2025'!G$2:G$187),IF($C125="",SUMIF('Plany i wykon 2025'!$B$2:$B$187,$A125,'Plany i wykon 2025'!G$2:G$187)+SUMIF('Plany i wykon 2025'!$P$2:$P$187,$A125,'Plany i wykon 2025'!G$2:G$187)+SUMIF('Plany i wykon 2025'!$Q$2:$Q$187,$A125,'Plany i wykon 2025'!G$2:G$187)+SUMIF('Plany i wykon 2025'!$R$2:$R$187,$A125,'Plany i wykon 2025'!G$2:G$187),SUMIF('Plany i wykon 2025'!$S$2:$S$187,$A125&amp;" "&amp;$C125,'Plany i wykon 2025'!G$2:G$187)+SUMIF('Plany i wykon 2025'!$T$2:$T$187,$A125&amp;" "&amp;$C125,'Plany i wykon 2025'!G$2:G$187)+SUMIF('Plany i wykon 2025'!$U$2:$U$187,$A125&amp;" "&amp;$C125,'Plany i wykon 2025'!G$2:G$187))),2))</f>
        <v/>
      </c>
      <c r="W125" s="59" t="str">
        <f>IF($A125="","",ROUND(IF(COUNTIF($A125,"MSTWDM"),SUMIF('Plany i wykon 2025'!$O$2:$O$187,$A125,'Plany i wykon 2025'!H$2:H$187),IF($C125="",SUMIF('Plany i wykon 2025'!$B$2:$B$187,$A125,'Plany i wykon 2025'!H$2:H$187)+SUMIF('Plany i wykon 2025'!$P$2:$P$187,$A125,'Plany i wykon 2025'!H$2:H$187)+SUMIF('Plany i wykon 2025'!$Q$2:$Q$187,$A125,'Plany i wykon 2025'!H$2:H$187)+SUMIF('Plany i wykon 2025'!$R$2:$R$187,$A125,'Plany i wykon 2025'!H$2:H$187),SUMIF('Plany i wykon 2025'!$S$2:$S$187,$A125&amp;" "&amp;$C125,'Plany i wykon 2025'!H$2:H$187)+SUMIF('Plany i wykon 2025'!$T$2:$T$187,$A125&amp;" "&amp;$C125,'Plany i wykon 2025'!H$2:H$187)+SUMIF('Plany i wykon 2025'!$U$2:$U$187,$A125&amp;" "&amp;$C125,'Plany i wykon 2025'!H$2:H$187))),2))</f>
        <v/>
      </c>
      <c r="X125" s="60" t="str">
        <f t="shared" si="5"/>
        <v/>
      </c>
      <c r="Y125" s="61" t="str">
        <f t="shared" si="6"/>
        <v/>
      </c>
    </row>
    <row r="126" spans="1:25" x14ac:dyDescent="0.15">
      <c r="B126" s="109"/>
      <c r="C126" s="110"/>
      <c r="D126" s="3"/>
      <c r="E126" s="81" t="s">
        <v>88</v>
      </c>
      <c r="F126" s="114">
        <f>IF(F$49=0,"-",F124/F$49)</f>
        <v>0.36697003557682017</v>
      </c>
      <c r="G126" s="114">
        <f>IF(G$49=0,"-",G124/G$49)</f>
        <v>0.34988396632053326</v>
      </c>
      <c r="H126" s="113"/>
      <c r="I126" s="75"/>
      <c r="J126" s="325"/>
      <c r="S126" s="62" t="str">
        <f ca="1">_xlfn.IFNA(IF(AND(A126&lt;&gt;"",COUNTIF(V126:W126,"0")&lt;2),INDEX('Porządk. dochodów'!D:D,MATCH(SUBSTITUTE(A126,"MSTW",""),'Porządk. dochodów'!A:A,0)),IF(A126&lt;&gt;"","-",OFFSET(S126,-1,0))),"-")</f>
        <v>-</v>
      </c>
      <c r="T126" s="63" t="str">
        <f t="shared" ca="1" si="7"/>
        <v>tak</v>
      </c>
      <c r="U126" s="3" t="str">
        <f t="shared" ca="1" si="8"/>
        <v>tak</v>
      </c>
      <c r="V126" s="58" t="str">
        <f>IF($A126="","",ROUND(IF(COUNTIF($A126,"MSTWDM"),SUMIF('Plany i wykon 2025'!$O$2:$O$187,$A126,'Plany i wykon 2025'!G$2:G$187),IF($C126="",SUMIF('Plany i wykon 2025'!$B$2:$B$187,$A126,'Plany i wykon 2025'!G$2:G$187)+SUMIF('Plany i wykon 2025'!$P$2:$P$187,$A126,'Plany i wykon 2025'!G$2:G$187)+SUMIF('Plany i wykon 2025'!$Q$2:$Q$187,$A126,'Plany i wykon 2025'!G$2:G$187)+SUMIF('Plany i wykon 2025'!$R$2:$R$187,$A126,'Plany i wykon 2025'!G$2:G$187),SUMIF('Plany i wykon 2025'!$S$2:$S$187,$A126&amp;" "&amp;$C126,'Plany i wykon 2025'!G$2:G$187)+SUMIF('Plany i wykon 2025'!$T$2:$T$187,$A126&amp;" "&amp;$C126,'Plany i wykon 2025'!G$2:G$187)+SUMIF('Plany i wykon 2025'!$U$2:$U$187,$A126&amp;" "&amp;$C126,'Plany i wykon 2025'!G$2:G$187))),2))</f>
        <v/>
      </c>
      <c r="W126" s="59" t="str">
        <f>IF($A126="","",ROUND(IF(COUNTIF($A126,"MSTWDM"),SUMIF('Plany i wykon 2025'!$O$2:$O$187,$A126,'Plany i wykon 2025'!H$2:H$187),IF($C126="",SUMIF('Plany i wykon 2025'!$B$2:$B$187,$A126,'Plany i wykon 2025'!H$2:H$187)+SUMIF('Plany i wykon 2025'!$P$2:$P$187,$A126,'Plany i wykon 2025'!H$2:H$187)+SUMIF('Plany i wykon 2025'!$Q$2:$Q$187,$A126,'Plany i wykon 2025'!H$2:H$187)+SUMIF('Plany i wykon 2025'!$R$2:$R$187,$A126,'Plany i wykon 2025'!H$2:H$187),SUMIF('Plany i wykon 2025'!$S$2:$S$187,$A126&amp;" "&amp;$C126,'Plany i wykon 2025'!H$2:H$187)+SUMIF('Plany i wykon 2025'!$T$2:$T$187,$A126&amp;" "&amp;$C126,'Plany i wykon 2025'!H$2:H$187)+SUMIF('Plany i wykon 2025'!$U$2:$U$187,$A126&amp;" "&amp;$C126,'Plany i wykon 2025'!H$2:H$187))),2))</f>
        <v/>
      </c>
      <c r="X126" s="60" t="str">
        <f t="shared" si="5"/>
        <v/>
      </c>
      <c r="Y126" s="61" t="str">
        <f t="shared" si="6"/>
        <v/>
      </c>
    </row>
    <row r="127" spans="1:25" x14ac:dyDescent="0.15">
      <c r="B127" s="109"/>
      <c r="C127" s="110"/>
      <c r="D127" s="91"/>
      <c r="E127" s="109" t="s">
        <v>35</v>
      </c>
      <c r="F127" s="168"/>
      <c r="G127" s="168"/>
      <c r="H127" s="89"/>
      <c r="I127" s="75"/>
      <c r="J127" s="325"/>
      <c r="S127" s="62" t="str">
        <f ca="1">_xlfn.IFNA(IF(AND(A127&lt;&gt;"",COUNTIF(V127:W127,"0")&lt;2),INDEX('Porządk. dochodów'!D:D,MATCH(SUBSTITUTE(A127,"MSTW",""),'Porządk. dochodów'!A:A,0)),IF(A127&lt;&gt;"","-",OFFSET(S127,-1,0))),"-")</f>
        <v>-</v>
      </c>
      <c r="T127" s="63" t="str">
        <f t="shared" ca="1" si="7"/>
        <v>tak</v>
      </c>
      <c r="U127" s="3" t="str">
        <f t="shared" ca="1" si="8"/>
        <v>tak</v>
      </c>
      <c r="V127" s="58" t="str">
        <f>IF($A127="","",ROUND(IF(COUNTIF($A127,"MSTWDM"),SUMIF('Plany i wykon 2025'!$O$2:$O$187,$A127,'Plany i wykon 2025'!G$2:G$187),IF($C127="",SUMIF('Plany i wykon 2025'!$B$2:$B$187,$A127,'Plany i wykon 2025'!G$2:G$187)+SUMIF('Plany i wykon 2025'!$P$2:$P$187,$A127,'Plany i wykon 2025'!G$2:G$187)+SUMIF('Plany i wykon 2025'!$Q$2:$Q$187,$A127,'Plany i wykon 2025'!G$2:G$187)+SUMIF('Plany i wykon 2025'!$R$2:$R$187,$A127,'Plany i wykon 2025'!G$2:G$187),SUMIF('Plany i wykon 2025'!$S$2:$S$187,$A127&amp;" "&amp;$C127,'Plany i wykon 2025'!G$2:G$187)+SUMIF('Plany i wykon 2025'!$T$2:$T$187,$A127&amp;" "&amp;$C127,'Plany i wykon 2025'!G$2:G$187)+SUMIF('Plany i wykon 2025'!$U$2:$U$187,$A127&amp;" "&amp;$C127,'Plany i wykon 2025'!G$2:G$187))),2))</f>
        <v/>
      </c>
      <c r="W127" s="59" t="str">
        <f>IF($A127="","",ROUND(IF(COUNTIF($A127,"MSTWDM"),SUMIF('Plany i wykon 2025'!$O$2:$O$187,$A127,'Plany i wykon 2025'!H$2:H$187),IF($C127="",SUMIF('Plany i wykon 2025'!$B$2:$B$187,$A127,'Plany i wykon 2025'!H$2:H$187)+SUMIF('Plany i wykon 2025'!$P$2:$P$187,$A127,'Plany i wykon 2025'!H$2:H$187)+SUMIF('Plany i wykon 2025'!$Q$2:$Q$187,$A127,'Plany i wykon 2025'!H$2:H$187)+SUMIF('Plany i wykon 2025'!$R$2:$R$187,$A127,'Plany i wykon 2025'!H$2:H$187),SUMIF('Plany i wykon 2025'!$S$2:$S$187,$A127&amp;" "&amp;$C127,'Plany i wykon 2025'!H$2:H$187)+SUMIF('Plany i wykon 2025'!$T$2:$T$187,$A127&amp;" "&amp;$C127,'Plany i wykon 2025'!H$2:H$187)+SUMIF('Plany i wykon 2025'!$U$2:$U$187,$A127&amp;" "&amp;$C127,'Plany i wykon 2025'!H$2:H$187))),2))</f>
        <v/>
      </c>
      <c r="X127" s="60" t="str">
        <f t="shared" si="5"/>
        <v/>
      </c>
      <c r="Y127" s="61" t="str">
        <f t="shared" si="6"/>
        <v/>
      </c>
    </row>
    <row r="128" spans="1:25" x14ac:dyDescent="0.15">
      <c r="B128" s="109"/>
      <c r="C128" s="110"/>
      <c r="D128" s="91"/>
      <c r="E128" s="125"/>
      <c r="F128" s="91"/>
      <c r="G128" s="91"/>
      <c r="H128" s="135"/>
      <c r="I128" s="75"/>
      <c r="J128" s="325"/>
      <c r="S128" s="62" t="str">
        <f ca="1">_xlfn.IFNA(IF(AND(A128&lt;&gt;"",COUNTIF(V128:W128,"0")&lt;2),INDEX('Porządk. dochodów'!D:D,MATCH(SUBSTITUTE(A128,"MSTW",""),'Porządk. dochodów'!A:A,0)),IF(A128&lt;&gt;"","-",OFFSET(S128,-1,0))),"-")</f>
        <v>-</v>
      </c>
      <c r="T128" s="63" t="str">
        <f t="shared" ca="1" si="7"/>
        <v>tak</v>
      </c>
      <c r="U128" s="3" t="str">
        <f t="shared" ca="1" si="8"/>
        <v>tak</v>
      </c>
      <c r="V128" s="58" t="str">
        <f>IF($A128="","",ROUND(IF(COUNTIF($A128,"MSTWDM"),SUMIF('Plany i wykon 2025'!$O$2:$O$187,$A128,'Plany i wykon 2025'!G$2:G$187),IF($C128="",SUMIF('Plany i wykon 2025'!$B$2:$B$187,$A128,'Plany i wykon 2025'!G$2:G$187)+SUMIF('Plany i wykon 2025'!$P$2:$P$187,$A128,'Plany i wykon 2025'!G$2:G$187)+SUMIF('Plany i wykon 2025'!$Q$2:$Q$187,$A128,'Plany i wykon 2025'!G$2:G$187)+SUMIF('Plany i wykon 2025'!$R$2:$R$187,$A128,'Plany i wykon 2025'!G$2:G$187),SUMIF('Plany i wykon 2025'!$S$2:$S$187,$A128&amp;" "&amp;$C128,'Plany i wykon 2025'!G$2:G$187)+SUMIF('Plany i wykon 2025'!$T$2:$T$187,$A128&amp;" "&amp;$C128,'Plany i wykon 2025'!G$2:G$187)+SUMIF('Plany i wykon 2025'!$U$2:$U$187,$A128&amp;" "&amp;$C128,'Plany i wykon 2025'!G$2:G$187))),2))</f>
        <v/>
      </c>
      <c r="W128" s="59" t="str">
        <f>IF($A128="","",ROUND(IF(COUNTIF($A128,"MSTWDM"),SUMIF('Plany i wykon 2025'!$O$2:$O$187,$A128,'Plany i wykon 2025'!H$2:H$187),IF($C128="",SUMIF('Plany i wykon 2025'!$B$2:$B$187,$A128,'Plany i wykon 2025'!H$2:H$187)+SUMIF('Plany i wykon 2025'!$P$2:$P$187,$A128,'Plany i wykon 2025'!H$2:H$187)+SUMIF('Plany i wykon 2025'!$Q$2:$Q$187,$A128,'Plany i wykon 2025'!H$2:H$187)+SUMIF('Plany i wykon 2025'!$R$2:$R$187,$A128,'Plany i wykon 2025'!H$2:H$187),SUMIF('Plany i wykon 2025'!$S$2:$S$187,$A128&amp;" "&amp;$C128,'Plany i wykon 2025'!H$2:H$187)+SUMIF('Plany i wykon 2025'!$T$2:$T$187,$A128&amp;" "&amp;$C128,'Plany i wykon 2025'!H$2:H$187)+SUMIF('Plany i wykon 2025'!$U$2:$U$187,$A128&amp;" "&amp;$C128,'Plany i wykon 2025'!H$2:H$187))),2))</f>
        <v/>
      </c>
      <c r="X128" s="60" t="str">
        <f t="shared" si="5"/>
        <v/>
      </c>
      <c r="Y128" s="61" t="str">
        <f t="shared" si="6"/>
        <v/>
      </c>
    </row>
    <row r="129" spans="1:25" x14ac:dyDescent="0.15">
      <c r="A129" s="65" t="s">
        <v>89</v>
      </c>
      <c r="B129" s="109"/>
      <c r="C129" s="110"/>
      <c r="D129" s="130"/>
      <c r="E129" s="131" t="s">
        <v>90</v>
      </c>
      <c r="F129" s="141">
        <f>F133</f>
        <v>535803</v>
      </c>
      <c r="G129" s="142">
        <f>G133</f>
        <v>854431.93</v>
      </c>
      <c r="H129" s="140">
        <f>IF(F129&gt;0,G129/F129,"-")</f>
        <v>1.5946755243998261</v>
      </c>
      <c r="I129" s="75"/>
      <c r="J129" s="325"/>
      <c r="S129" s="62" t="str">
        <f ca="1">_xlfn.IFNA(IF(AND(A129&lt;&gt;"",COUNTIF(V129:W129,"0")&lt;2),INDEX('Porządk. dochodów'!D:D,MATCH(SUBSTITUTE(A129,"MSTW",""),'Porządk. dochodów'!A:A,0)),IF(A129&lt;&gt;"","-",OFFSET(S129,-1,0))),"-")</f>
        <v>WBK, DBFO</v>
      </c>
      <c r="T129" s="63" t="str">
        <f t="shared" ca="1" si="7"/>
        <v>tak</v>
      </c>
      <c r="U129" s="3" t="str">
        <f t="shared" ca="1" si="8"/>
        <v>tak</v>
      </c>
      <c r="V129" s="58">
        <f>IF($A129="","",ROUND(IF(COUNTIF($A129,"MSTWDM"),SUMIF('Plany i wykon 2025'!$O$2:$O$187,$A129,'Plany i wykon 2025'!G$2:G$187),IF($C129="",SUMIF('Plany i wykon 2025'!$B$2:$B$187,$A129,'Plany i wykon 2025'!G$2:G$187)+SUMIF('Plany i wykon 2025'!$P$2:$P$187,$A129,'Plany i wykon 2025'!G$2:G$187)+SUMIF('Plany i wykon 2025'!$Q$2:$Q$187,$A129,'Plany i wykon 2025'!G$2:G$187)+SUMIF('Plany i wykon 2025'!$R$2:$R$187,$A129,'Plany i wykon 2025'!G$2:G$187),SUMIF('Plany i wykon 2025'!$S$2:$S$187,$A129&amp;" "&amp;$C129,'Plany i wykon 2025'!G$2:G$187)+SUMIF('Plany i wykon 2025'!$T$2:$T$187,$A129&amp;" "&amp;$C129,'Plany i wykon 2025'!G$2:G$187)+SUMIF('Plany i wykon 2025'!$U$2:$U$187,$A129&amp;" "&amp;$C129,'Plany i wykon 2025'!G$2:G$187))),2))</f>
        <v>535803</v>
      </c>
      <c r="W129" s="59">
        <f>IF($A129="","",ROUND(IF(COUNTIF($A129,"MSTWDM"),SUMIF('Plany i wykon 2025'!$O$2:$O$187,$A129,'Plany i wykon 2025'!H$2:H$187),IF($C129="",SUMIF('Plany i wykon 2025'!$B$2:$B$187,$A129,'Plany i wykon 2025'!H$2:H$187)+SUMIF('Plany i wykon 2025'!$P$2:$P$187,$A129,'Plany i wykon 2025'!H$2:H$187)+SUMIF('Plany i wykon 2025'!$Q$2:$Q$187,$A129,'Plany i wykon 2025'!H$2:H$187)+SUMIF('Plany i wykon 2025'!$R$2:$R$187,$A129,'Plany i wykon 2025'!H$2:H$187),SUMIF('Plany i wykon 2025'!$S$2:$S$187,$A129&amp;" "&amp;$C129,'Plany i wykon 2025'!H$2:H$187)+SUMIF('Plany i wykon 2025'!$T$2:$T$187,$A129&amp;" "&amp;$C129,'Plany i wykon 2025'!H$2:H$187)+SUMIF('Plany i wykon 2025'!$U$2:$U$187,$A129&amp;" "&amp;$C129,'Plany i wykon 2025'!H$2:H$187))),2))</f>
        <v>854431.93</v>
      </c>
      <c r="X129" s="60">
        <f t="shared" si="5"/>
        <v>0</v>
      </c>
      <c r="Y129" s="61">
        <f t="shared" si="6"/>
        <v>0</v>
      </c>
    </row>
    <row r="130" spans="1:25" x14ac:dyDescent="0.15">
      <c r="B130" s="109"/>
      <c r="C130" s="110"/>
      <c r="D130" s="91"/>
      <c r="E130" s="125"/>
      <c r="F130" s="91"/>
      <c r="H130" s="138"/>
      <c r="I130" s="75"/>
      <c r="J130" s="325"/>
      <c r="S130" s="62" t="str">
        <f ca="1">_xlfn.IFNA(IF(AND(A130&lt;&gt;"",COUNTIF(V130:W130,"0")&lt;2),INDEX('Porządk. dochodów'!D:D,MATCH(SUBSTITUTE(A130,"MSTW",""),'Porządk. dochodów'!A:A,0)),IF(A130&lt;&gt;"","-",OFFSET(S130,-1,0))),"-")</f>
        <v>WBK, DBFO</v>
      </c>
      <c r="T130" s="63" t="str">
        <f t="shared" ca="1" si="7"/>
        <v>tak</v>
      </c>
      <c r="U130" s="3" t="str">
        <f t="shared" ca="1" si="8"/>
        <v>tak</v>
      </c>
      <c r="V130" s="58" t="str">
        <f>IF($A130="","",ROUND(IF(COUNTIF($A130,"MSTWDM"),SUMIF('Plany i wykon 2025'!$O$2:$O$187,$A130,'Plany i wykon 2025'!G$2:G$187),IF($C130="",SUMIF('Plany i wykon 2025'!$B$2:$B$187,$A130,'Plany i wykon 2025'!G$2:G$187)+SUMIF('Plany i wykon 2025'!$P$2:$P$187,$A130,'Plany i wykon 2025'!G$2:G$187)+SUMIF('Plany i wykon 2025'!$Q$2:$Q$187,$A130,'Plany i wykon 2025'!G$2:G$187)+SUMIF('Plany i wykon 2025'!$R$2:$R$187,$A130,'Plany i wykon 2025'!G$2:G$187),SUMIF('Plany i wykon 2025'!$S$2:$S$187,$A130&amp;" "&amp;$C130,'Plany i wykon 2025'!G$2:G$187)+SUMIF('Plany i wykon 2025'!$T$2:$T$187,$A130&amp;" "&amp;$C130,'Plany i wykon 2025'!G$2:G$187)+SUMIF('Plany i wykon 2025'!$U$2:$U$187,$A130&amp;" "&amp;$C130,'Plany i wykon 2025'!G$2:G$187))),2))</f>
        <v/>
      </c>
      <c r="W130" s="59" t="str">
        <f>IF($A130="","",ROUND(IF(COUNTIF($A130,"MSTWDM"),SUMIF('Plany i wykon 2025'!$O$2:$O$187,$A130,'Plany i wykon 2025'!H$2:H$187),IF($C130="",SUMIF('Plany i wykon 2025'!$B$2:$B$187,$A130,'Plany i wykon 2025'!H$2:H$187)+SUMIF('Plany i wykon 2025'!$P$2:$P$187,$A130,'Plany i wykon 2025'!H$2:H$187)+SUMIF('Plany i wykon 2025'!$Q$2:$Q$187,$A130,'Plany i wykon 2025'!H$2:H$187)+SUMIF('Plany i wykon 2025'!$R$2:$R$187,$A130,'Plany i wykon 2025'!H$2:H$187),SUMIF('Plany i wykon 2025'!$S$2:$S$187,$A130&amp;" "&amp;$C130,'Plany i wykon 2025'!H$2:H$187)+SUMIF('Plany i wykon 2025'!$T$2:$T$187,$A130&amp;" "&amp;$C130,'Plany i wykon 2025'!H$2:H$187)+SUMIF('Plany i wykon 2025'!$U$2:$U$187,$A130&amp;" "&amp;$C130,'Plany i wykon 2025'!H$2:H$187))),2))</f>
        <v/>
      </c>
      <c r="X130" s="60" t="str">
        <f t="shared" si="5"/>
        <v/>
      </c>
      <c r="Y130" s="61" t="str">
        <f t="shared" si="6"/>
        <v/>
      </c>
    </row>
    <row r="131" spans="1:25" x14ac:dyDescent="0.15">
      <c r="B131" s="109"/>
      <c r="C131" s="110"/>
      <c r="D131" s="91"/>
      <c r="E131" s="125" t="s">
        <v>91</v>
      </c>
      <c r="F131" s="91"/>
      <c r="H131" s="138"/>
      <c r="I131" s="75"/>
      <c r="J131" s="325"/>
      <c r="S131" s="62" t="str">
        <f ca="1">_xlfn.IFNA(IF(AND(A131&lt;&gt;"",COUNTIF(V131:W131,"0")&lt;2),INDEX('Porządk. dochodów'!D:D,MATCH(SUBSTITUTE(A131,"MSTW",""),'Porządk. dochodów'!A:A,0)),IF(A131&lt;&gt;"","-",OFFSET(S131,-1,0))),"-")</f>
        <v>WBK, DBFO</v>
      </c>
      <c r="T131" s="63" t="str">
        <f t="shared" ca="1" si="7"/>
        <v>tak</v>
      </c>
      <c r="U131" s="3" t="str">
        <f t="shared" ca="1" si="8"/>
        <v>tak</v>
      </c>
      <c r="V131" s="58" t="str">
        <f>IF($A131="","",ROUND(IF(COUNTIF($A131,"MSTWDM"),SUMIF('Plany i wykon 2025'!$O$2:$O$187,$A131,'Plany i wykon 2025'!G$2:G$187),IF($C131="",SUMIF('Plany i wykon 2025'!$B$2:$B$187,$A131,'Plany i wykon 2025'!G$2:G$187)+SUMIF('Plany i wykon 2025'!$P$2:$P$187,$A131,'Plany i wykon 2025'!G$2:G$187)+SUMIF('Plany i wykon 2025'!$Q$2:$Q$187,$A131,'Plany i wykon 2025'!G$2:G$187)+SUMIF('Plany i wykon 2025'!$R$2:$R$187,$A131,'Plany i wykon 2025'!G$2:G$187),SUMIF('Plany i wykon 2025'!$S$2:$S$187,$A131&amp;" "&amp;$C131,'Plany i wykon 2025'!G$2:G$187)+SUMIF('Plany i wykon 2025'!$T$2:$T$187,$A131&amp;" "&amp;$C131,'Plany i wykon 2025'!G$2:G$187)+SUMIF('Plany i wykon 2025'!$U$2:$U$187,$A131&amp;" "&amp;$C131,'Plany i wykon 2025'!G$2:G$187))),2))</f>
        <v/>
      </c>
      <c r="W131" s="59" t="str">
        <f>IF($A131="","",ROUND(IF(COUNTIF($A131,"MSTWDM"),SUMIF('Plany i wykon 2025'!$O$2:$O$187,$A131,'Plany i wykon 2025'!H$2:H$187),IF($C131="",SUMIF('Plany i wykon 2025'!$B$2:$B$187,$A131,'Plany i wykon 2025'!H$2:H$187)+SUMIF('Plany i wykon 2025'!$P$2:$P$187,$A131,'Plany i wykon 2025'!H$2:H$187)+SUMIF('Plany i wykon 2025'!$Q$2:$Q$187,$A131,'Plany i wykon 2025'!H$2:H$187)+SUMIF('Plany i wykon 2025'!$R$2:$R$187,$A131,'Plany i wykon 2025'!H$2:H$187),SUMIF('Plany i wykon 2025'!$S$2:$S$187,$A131&amp;" "&amp;$C131,'Plany i wykon 2025'!H$2:H$187)+SUMIF('Plany i wykon 2025'!$T$2:$T$187,$A131&amp;" "&amp;$C131,'Plany i wykon 2025'!H$2:H$187)+SUMIF('Plany i wykon 2025'!$U$2:$U$187,$A131&amp;" "&amp;$C131,'Plany i wykon 2025'!H$2:H$187))),2))</f>
        <v/>
      </c>
      <c r="X131" s="60" t="str">
        <f t="shared" si="5"/>
        <v/>
      </c>
      <c r="Y131" s="61" t="str">
        <f t="shared" si="6"/>
        <v/>
      </c>
    </row>
    <row r="132" spans="1:25" x14ac:dyDescent="0.15">
      <c r="B132" s="109"/>
      <c r="C132" s="110"/>
      <c r="D132" s="91"/>
      <c r="E132" s="125"/>
      <c r="F132" s="91"/>
      <c r="H132" s="138"/>
      <c r="I132" s="75"/>
      <c r="J132" s="325"/>
      <c r="S132" s="62" t="str">
        <f ca="1">_xlfn.IFNA(IF(AND(A132&lt;&gt;"",COUNTIF(V132:W132,"0")&lt;2),INDEX('Porządk. dochodów'!D:D,MATCH(SUBSTITUTE(A132,"MSTW",""),'Porządk. dochodów'!A:A,0)),IF(A132&lt;&gt;"","-",OFFSET(S132,-1,0))),"-")</f>
        <v>WBK, DBFO</v>
      </c>
      <c r="T132" s="63" t="str">
        <f t="shared" ca="1" si="7"/>
        <v>tak</v>
      </c>
      <c r="U132" s="3" t="str">
        <f t="shared" ca="1" si="8"/>
        <v>tak</v>
      </c>
      <c r="V132" s="58" t="str">
        <f>IF($A132="","",ROUND(IF(COUNTIF($A132,"MSTWDM"),SUMIF('Plany i wykon 2025'!$O$2:$O$187,$A132,'Plany i wykon 2025'!G$2:G$187),IF($C132="",SUMIF('Plany i wykon 2025'!$B$2:$B$187,$A132,'Plany i wykon 2025'!G$2:G$187)+SUMIF('Plany i wykon 2025'!$P$2:$P$187,$A132,'Plany i wykon 2025'!G$2:G$187)+SUMIF('Plany i wykon 2025'!$Q$2:$Q$187,$A132,'Plany i wykon 2025'!G$2:G$187)+SUMIF('Plany i wykon 2025'!$R$2:$R$187,$A132,'Plany i wykon 2025'!G$2:G$187),SUMIF('Plany i wykon 2025'!$S$2:$S$187,$A132&amp;" "&amp;$C132,'Plany i wykon 2025'!G$2:G$187)+SUMIF('Plany i wykon 2025'!$T$2:$T$187,$A132&amp;" "&amp;$C132,'Plany i wykon 2025'!G$2:G$187)+SUMIF('Plany i wykon 2025'!$U$2:$U$187,$A132&amp;" "&amp;$C132,'Plany i wykon 2025'!G$2:G$187))),2))</f>
        <v/>
      </c>
      <c r="W132" s="59" t="str">
        <f>IF($A132="","",ROUND(IF(COUNTIF($A132,"MSTWDM"),SUMIF('Plany i wykon 2025'!$O$2:$O$187,$A132,'Plany i wykon 2025'!H$2:H$187),IF($C132="",SUMIF('Plany i wykon 2025'!$B$2:$B$187,$A132,'Plany i wykon 2025'!H$2:H$187)+SUMIF('Plany i wykon 2025'!$P$2:$P$187,$A132,'Plany i wykon 2025'!H$2:H$187)+SUMIF('Plany i wykon 2025'!$Q$2:$Q$187,$A132,'Plany i wykon 2025'!H$2:H$187)+SUMIF('Plany i wykon 2025'!$R$2:$R$187,$A132,'Plany i wykon 2025'!H$2:H$187),SUMIF('Plany i wykon 2025'!$S$2:$S$187,$A132&amp;" "&amp;$C132,'Plany i wykon 2025'!H$2:H$187)+SUMIF('Plany i wykon 2025'!$T$2:$T$187,$A132&amp;" "&amp;$C132,'Plany i wykon 2025'!H$2:H$187)+SUMIF('Plany i wykon 2025'!$U$2:$U$187,$A132&amp;" "&amp;$C132,'Plany i wykon 2025'!H$2:H$187))),2))</f>
        <v/>
      </c>
      <c r="X132" s="60" t="str">
        <f t="shared" si="5"/>
        <v/>
      </c>
      <c r="Y132" s="61" t="str">
        <f t="shared" si="6"/>
        <v/>
      </c>
    </row>
    <row r="133" spans="1:25" ht="9" x14ac:dyDescent="0.15">
      <c r="A133" s="65" t="s">
        <v>89</v>
      </c>
      <c r="B133" s="151"/>
      <c r="C133" s="129" t="s">
        <v>92</v>
      </c>
      <c r="D133" s="153"/>
      <c r="E133" s="125" t="s">
        <v>93</v>
      </c>
      <c r="F133" s="144">
        <v>535803</v>
      </c>
      <c r="G133" s="145">
        <f>SUM(G134:G137)</f>
        <v>854431.93</v>
      </c>
      <c r="H133" s="95">
        <f>IF(F133&gt;0,G133/F133,"-")</f>
        <v>1.5946755243998261</v>
      </c>
      <c r="I133" s="349"/>
      <c r="J133" s="325"/>
      <c r="S133" s="62" t="str">
        <f ca="1">_xlfn.IFNA(IF(AND(A133&lt;&gt;"",COUNTIF(V133:W133,"0")&lt;2),INDEX('Porządk. dochodów'!D:D,MATCH(SUBSTITUTE(A133,"MSTW",""),'Porządk. dochodów'!A:A,0)),IF(A133&lt;&gt;"","-",OFFSET(S133,-1,0))),"-")</f>
        <v>WBK, DBFO</v>
      </c>
      <c r="T133" s="63" t="str">
        <f t="shared" ca="1" si="7"/>
        <v>tak</v>
      </c>
      <c r="U133" s="3" t="str">
        <f t="shared" ca="1" si="8"/>
        <v>tak</v>
      </c>
      <c r="V133" s="58">
        <f>IF($A133="","",ROUND(IF(COUNTIF($A133,"MSTWDM"),SUMIF('Plany i wykon 2025'!$O$2:$O$187,$A133,'Plany i wykon 2025'!G$2:G$187),IF($C133="",SUMIF('Plany i wykon 2025'!$B$2:$B$187,$A133,'Plany i wykon 2025'!G$2:G$187)+SUMIF('Plany i wykon 2025'!$P$2:$P$187,$A133,'Plany i wykon 2025'!G$2:G$187)+SUMIF('Plany i wykon 2025'!$Q$2:$Q$187,$A133,'Plany i wykon 2025'!G$2:G$187)+SUMIF('Plany i wykon 2025'!$R$2:$R$187,$A133,'Plany i wykon 2025'!G$2:G$187),SUMIF('Plany i wykon 2025'!$S$2:$S$187,$A133&amp;" "&amp;$C133,'Plany i wykon 2025'!G$2:G$187)+SUMIF('Plany i wykon 2025'!$T$2:$T$187,$A133&amp;" "&amp;$C133,'Plany i wykon 2025'!G$2:G$187)+SUMIF('Plany i wykon 2025'!$U$2:$U$187,$A133&amp;" "&amp;$C133,'Plany i wykon 2025'!G$2:G$187))),2))</f>
        <v>535803</v>
      </c>
      <c r="W133" s="59">
        <f>IF($A133="","",ROUND(IF(COUNTIF($A133,"MSTWDM"),SUMIF('Plany i wykon 2025'!$O$2:$O$187,$A133,'Plany i wykon 2025'!H$2:H$187),IF($C133="",SUMIF('Plany i wykon 2025'!$B$2:$B$187,$A133,'Plany i wykon 2025'!H$2:H$187)+SUMIF('Plany i wykon 2025'!$P$2:$P$187,$A133,'Plany i wykon 2025'!H$2:H$187)+SUMIF('Plany i wykon 2025'!$Q$2:$Q$187,$A133,'Plany i wykon 2025'!H$2:H$187)+SUMIF('Plany i wykon 2025'!$R$2:$R$187,$A133,'Plany i wykon 2025'!H$2:H$187),SUMIF('Plany i wykon 2025'!$S$2:$S$187,$A133&amp;" "&amp;$C133,'Plany i wykon 2025'!H$2:H$187)+SUMIF('Plany i wykon 2025'!$T$2:$T$187,$A133&amp;" "&amp;$C133,'Plany i wykon 2025'!H$2:H$187)+SUMIF('Plany i wykon 2025'!$U$2:$U$187,$A133&amp;" "&amp;$C133,'Plany i wykon 2025'!H$2:H$187))),2))</f>
        <v>854431.93</v>
      </c>
      <c r="X133" s="60">
        <f t="shared" si="5"/>
        <v>0</v>
      </c>
      <c r="Y133" s="61">
        <f t="shared" si="6"/>
        <v>0</v>
      </c>
    </row>
    <row r="134" spans="1:25" ht="9" x14ac:dyDescent="0.15">
      <c r="B134" s="151"/>
      <c r="C134" s="129"/>
      <c r="D134" s="344"/>
      <c r="E134" s="174" t="s">
        <v>743</v>
      </c>
      <c r="F134" s="91"/>
      <c r="G134" s="145">
        <v>701041.08000000007</v>
      </c>
      <c r="H134" s="95"/>
      <c r="I134" s="349"/>
      <c r="J134" s="325"/>
      <c r="S134" s="62" t="str">
        <f ca="1">_xlfn.IFNA(IF(AND(A134&lt;&gt;"",COUNTIF(V134:W134,"0")&lt;2),INDEX('Porządk. dochodów'!D:D,MATCH(SUBSTITUTE(A134,"MSTW",""),'Porządk. dochodów'!A:A,0)),IF(A134&lt;&gt;"","-",OFFSET(S134,-1,0))),"-")</f>
        <v>WBK, DBFO</v>
      </c>
      <c r="T134" s="63" t="str">
        <f t="shared" ca="1" si="7"/>
        <v>tak</v>
      </c>
      <c r="U134" s="3" t="str">
        <f t="shared" ca="1" si="8"/>
        <v>tak</v>
      </c>
      <c r="V134" s="58" t="str">
        <f>IF($A134="","",ROUND(IF(COUNTIF($A134,"MSTWDM"),SUMIF('Plany i wykon 2025'!$O$2:$O$187,$A134,'Plany i wykon 2025'!G$2:G$187),IF($C134="",SUMIF('Plany i wykon 2025'!$B$2:$B$187,$A134,'Plany i wykon 2025'!G$2:G$187)+SUMIF('Plany i wykon 2025'!$P$2:$P$187,$A134,'Plany i wykon 2025'!G$2:G$187)+SUMIF('Plany i wykon 2025'!$Q$2:$Q$187,$A134,'Plany i wykon 2025'!G$2:G$187)+SUMIF('Plany i wykon 2025'!$R$2:$R$187,$A134,'Plany i wykon 2025'!G$2:G$187),SUMIF('Plany i wykon 2025'!$S$2:$S$187,$A134&amp;" "&amp;$C134,'Plany i wykon 2025'!G$2:G$187)+SUMIF('Plany i wykon 2025'!$T$2:$T$187,$A134&amp;" "&amp;$C134,'Plany i wykon 2025'!G$2:G$187)+SUMIF('Plany i wykon 2025'!$U$2:$U$187,$A134&amp;" "&amp;$C134,'Plany i wykon 2025'!G$2:G$187))),2))</f>
        <v/>
      </c>
      <c r="W134" s="59" t="str">
        <f>IF($A134="","",ROUND(IF(COUNTIF($A134,"MSTWDM"),SUMIF('Plany i wykon 2025'!$O$2:$O$187,$A134,'Plany i wykon 2025'!H$2:H$187),IF($C134="",SUMIF('Plany i wykon 2025'!$B$2:$B$187,$A134,'Plany i wykon 2025'!H$2:H$187)+SUMIF('Plany i wykon 2025'!$P$2:$P$187,$A134,'Plany i wykon 2025'!H$2:H$187)+SUMIF('Plany i wykon 2025'!$Q$2:$Q$187,$A134,'Plany i wykon 2025'!H$2:H$187)+SUMIF('Plany i wykon 2025'!$R$2:$R$187,$A134,'Plany i wykon 2025'!H$2:H$187),SUMIF('Plany i wykon 2025'!$S$2:$S$187,$A134&amp;" "&amp;$C134,'Plany i wykon 2025'!H$2:H$187)+SUMIF('Plany i wykon 2025'!$T$2:$T$187,$A134&amp;" "&amp;$C134,'Plany i wykon 2025'!H$2:H$187)+SUMIF('Plany i wykon 2025'!$U$2:$U$187,$A134&amp;" "&amp;$C134,'Plany i wykon 2025'!H$2:H$187))),2))</f>
        <v/>
      </c>
      <c r="X134" s="60" t="str">
        <f t="shared" si="5"/>
        <v/>
      </c>
      <c r="Y134" s="61" t="str">
        <f t="shared" si="6"/>
        <v/>
      </c>
    </row>
    <row r="135" spans="1:25" ht="9" x14ac:dyDescent="0.15">
      <c r="B135" s="151"/>
      <c r="C135" s="129"/>
      <c r="D135" s="344"/>
      <c r="E135" s="174" t="s">
        <v>742</v>
      </c>
      <c r="F135" s="91"/>
      <c r="G135" s="145">
        <f>4500+76000+600</f>
        <v>81100</v>
      </c>
      <c r="H135" s="95"/>
      <c r="I135" s="349"/>
      <c r="J135" s="325"/>
      <c r="S135" s="62" t="str">
        <f ca="1">_xlfn.IFNA(IF(AND(A135&lt;&gt;"",COUNTIF(V135:W135,"0")&lt;2),INDEX('Porządk. dochodów'!D:D,MATCH(SUBSTITUTE(A135,"MSTW",""),'Porządk. dochodów'!A:A,0)),IF(A135&lt;&gt;"","-",OFFSET(S135,-1,0))),"-")</f>
        <v>WBK, DBFO</v>
      </c>
      <c r="T135" s="63" t="str">
        <f t="shared" ca="1" si="7"/>
        <v>tak</v>
      </c>
      <c r="U135" s="3" t="str">
        <f t="shared" ca="1" si="8"/>
        <v>tak</v>
      </c>
      <c r="V135" s="58" t="str">
        <f>IF($A135="","",ROUND(IF(COUNTIF($A135,"MSTWDM"),SUMIF('Plany i wykon 2025'!$O$2:$O$187,$A135,'Plany i wykon 2025'!G$2:G$187),IF($C135="",SUMIF('Plany i wykon 2025'!$B$2:$B$187,$A135,'Plany i wykon 2025'!G$2:G$187)+SUMIF('Plany i wykon 2025'!$P$2:$P$187,$A135,'Plany i wykon 2025'!G$2:G$187)+SUMIF('Plany i wykon 2025'!$Q$2:$Q$187,$A135,'Plany i wykon 2025'!G$2:G$187)+SUMIF('Plany i wykon 2025'!$R$2:$R$187,$A135,'Plany i wykon 2025'!G$2:G$187),SUMIF('Plany i wykon 2025'!$S$2:$S$187,$A135&amp;" "&amp;$C135,'Plany i wykon 2025'!G$2:G$187)+SUMIF('Plany i wykon 2025'!$T$2:$T$187,$A135&amp;" "&amp;$C135,'Plany i wykon 2025'!G$2:G$187)+SUMIF('Plany i wykon 2025'!$U$2:$U$187,$A135&amp;" "&amp;$C135,'Plany i wykon 2025'!G$2:G$187))),2))</f>
        <v/>
      </c>
      <c r="W135" s="59" t="str">
        <f>IF($A135="","",ROUND(IF(COUNTIF($A135,"MSTWDM"),SUMIF('Plany i wykon 2025'!$O$2:$O$187,$A135,'Plany i wykon 2025'!H$2:H$187),IF($C135="",SUMIF('Plany i wykon 2025'!$B$2:$B$187,$A135,'Plany i wykon 2025'!H$2:H$187)+SUMIF('Plany i wykon 2025'!$P$2:$P$187,$A135,'Plany i wykon 2025'!H$2:H$187)+SUMIF('Plany i wykon 2025'!$Q$2:$Q$187,$A135,'Plany i wykon 2025'!H$2:H$187)+SUMIF('Plany i wykon 2025'!$R$2:$R$187,$A135,'Plany i wykon 2025'!H$2:H$187),SUMIF('Plany i wykon 2025'!$S$2:$S$187,$A135&amp;" "&amp;$C135,'Plany i wykon 2025'!H$2:H$187)+SUMIF('Plany i wykon 2025'!$T$2:$T$187,$A135&amp;" "&amp;$C135,'Plany i wykon 2025'!H$2:H$187)+SUMIF('Plany i wykon 2025'!$U$2:$U$187,$A135&amp;" "&amp;$C135,'Plany i wykon 2025'!H$2:H$187))),2))</f>
        <v/>
      </c>
      <c r="X135" s="60" t="str">
        <f t="shared" si="5"/>
        <v/>
      </c>
      <c r="Y135" s="61" t="str">
        <f t="shared" si="6"/>
        <v/>
      </c>
    </row>
    <row r="136" spans="1:25" ht="9" x14ac:dyDescent="0.15">
      <c r="B136" s="151"/>
      <c r="C136" s="129"/>
      <c r="D136" s="344"/>
      <c r="E136" s="174" t="s">
        <v>741</v>
      </c>
      <c r="F136" s="91"/>
      <c r="G136" s="145">
        <v>72222.25</v>
      </c>
      <c r="H136" s="95"/>
      <c r="I136" s="349"/>
      <c r="J136" s="325"/>
      <c r="S136" s="62" t="str">
        <f ca="1">_xlfn.IFNA(IF(AND(A136&lt;&gt;"",COUNTIF(V136:W136,"0")&lt;2),INDEX('Porządk. dochodów'!D:D,MATCH(SUBSTITUTE(A136,"MSTW",""),'Porządk. dochodów'!A:A,0)),IF(A136&lt;&gt;"","-",OFFSET(S136,-1,0))),"-")</f>
        <v>WBK, DBFO</v>
      </c>
      <c r="T136" s="63" t="str">
        <f t="shared" ca="1" si="7"/>
        <v>tak</v>
      </c>
      <c r="U136" s="3" t="str">
        <f t="shared" ca="1" si="8"/>
        <v>tak</v>
      </c>
      <c r="V136" s="58" t="str">
        <f>IF($A136="","",ROUND(IF(COUNTIF($A136,"MSTWDM"),SUMIF('Plany i wykon 2025'!$O$2:$O$187,$A136,'Plany i wykon 2025'!G$2:G$187),IF($C136="",SUMIF('Plany i wykon 2025'!$B$2:$B$187,$A136,'Plany i wykon 2025'!G$2:G$187)+SUMIF('Plany i wykon 2025'!$P$2:$P$187,$A136,'Plany i wykon 2025'!G$2:G$187)+SUMIF('Plany i wykon 2025'!$Q$2:$Q$187,$A136,'Plany i wykon 2025'!G$2:G$187)+SUMIF('Plany i wykon 2025'!$R$2:$R$187,$A136,'Plany i wykon 2025'!G$2:G$187),SUMIF('Plany i wykon 2025'!$S$2:$S$187,$A136&amp;" "&amp;$C136,'Plany i wykon 2025'!G$2:G$187)+SUMIF('Plany i wykon 2025'!$T$2:$T$187,$A136&amp;" "&amp;$C136,'Plany i wykon 2025'!G$2:G$187)+SUMIF('Plany i wykon 2025'!$U$2:$U$187,$A136&amp;" "&amp;$C136,'Plany i wykon 2025'!G$2:G$187))),2))</f>
        <v/>
      </c>
      <c r="W136" s="59" t="str">
        <f>IF($A136="","",ROUND(IF(COUNTIF($A136,"MSTWDM"),SUMIF('Plany i wykon 2025'!$O$2:$O$187,$A136,'Plany i wykon 2025'!H$2:H$187),IF($C136="",SUMIF('Plany i wykon 2025'!$B$2:$B$187,$A136,'Plany i wykon 2025'!H$2:H$187)+SUMIF('Plany i wykon 2025'!$P$2:$P$187,$A136,'Plany i wykon 2025'!H$2:H$187)+SUMIF('Plany i wykon 2025'!$Q$2:$Q$187,$A136,'Plany i wykon 2025'!H$2:H$187)+SUMIF('Plany i wykon 2025'!$R$2:$R$187,$A136,'Plany i wykon 2025'!H$2:H$187),SUMIF('Plany i wykon 2025'!$S$2:$S$187,$A136&amp;" "&amp;$C136,'Plany i wykon 2025'!H$2:H$187)+SUMIF('Plany i wykon 2025'!$T$2:$T$187,$A136&amp;" "&amp;$C136,'Plany i wykon 2025'!H$2:H$187)+SUMIF('Plany i wykon 2025'!$U$2:$U$187,$A136&amp;" "&amp;$C136,'Plany i wykon 2025'!H$2:H$187))),2))</f>
        <v/>
      </c>
      <c r="X136" s="60" t="str">
        <f t="shared" si="5"/>
        <v/>
      </c>
      <c r="Y136" s="61" t="str">
        <f t="shared" si="6"/>
        <v/>
      </c>
    </row>
    <row r="137" spans="1:25" ht="9" x14ac:dyDescent="0.15">
      <c r="B137" s="151"/>
      <c r="C137" s="129"/>
      <c r="D137" s="344"/>
      <c r="E137" s="174" t="s">
        <v>740</v>
      </c>
      <c r="F137" s="91"/>
      <c r="G137" s="145">
        <v>68.599999999999994</v>
      </c>
      <c r="H137" s="95"/>
      <c r="I137" s="349"/>
      <c r="J137" s="325"/>
      <c r="S137" s="62" t="str">
        <f ca="1">_xlfn.IFNA(IF(AND(A137&lt;&gt;"",COUNTIF(V137:W137,"0")&lt;2),INDEX('Porządk. dochodów'!D:D,MATCH(SUBSTITUTE(A137,"MSTW",""),'Porządk. dochodów'!A:A,0)),IF(A137&lt;&gt;"","-",OFFSET(S137,-1,0))),"-")</f>
        <v>WBK, DBFO</v>
      </c>
      <c r="T137" s="63" t="str">
        <f t="shared" ca="1" si="7"/>
        <v>tak</v>
      </c>
      <c r="U137" s="3" t="str">
        <f t="shared" ca="1" si="8"/>
        <v>tak</v>
      </c>
      <c r="V137" s="58" t="str">
        <f>IF($A137="","",ROUND(IF(COUNTIF($A137,"MSTWDM"),SUMIF('Plany i wykon 2025'!$O$2:$O$187,$A137,'Plany i wykon 2025'!G$2:G$187),IF($C137="",SUMIF('Plany i wykon 2025'!$B$2:$B$187,$A137,'Plany i wykon 2025'!G$2:G$187)+SUMIF('Plany i wykon 2025'!$P$2:$P$187,$A137,'Plany i wykon 2025'!G$2:G$187)+SUMIF('Plany i wykon 2025'!$Q$2:$Q$187,$A137,'Plany i wykon 2025'!G$2:G$187)+SUMIF('Plany i wykon 2025'!$R$2:$R$187,$A137,'Plany i wykon 2025'!G$2:G$187),SUMIF('Plany i wykon 2025'!$S$2:$S$187,$A137&amp;" "&amp;$C137,'Plany i wykon 2025'!G$2:G$187)+SUMIF('Plany i wykon 2025'!$T$2:$T$187,$A137&amp;" "&amp;$C137,'Plany i wykon 2025'!G$2:G$187)+SUMIF('Plany i wykon 2025'!$U$2:$U$187,$A137&amp;" "&amp;$C137,'Plany i wykon 2025'!G$2:G$187))),2))</f>
        <v/>
      </c>
      <c r="W137" s="59" t="str">
        <f>IF($A137="","",ROUND(IF(COUNTIF($A137,"MSTWDM"),SUMIF('Plany i wykon 2025'!$O$2:$O$187,$A137,'Plany i wykon 2025'!H$2:H$187),IF($C137="",SUMIF('Plany i wykon 2025'!$B$2:$B$187,$A137,'Plany i wykon 2025'!H$2:H$187)+SUMIF('Plany i wykon 2025'!$P$2:$P$187,$A137,'Plany i wykon 2025'!H$2:H$187)+SUMIF('Plany i wykon 2025'!$Q$2:$Q$187,$A137,'Plany i wykon 2025'!H$2:H$187)+SUMIF('Plany i wykon 2025'!$R$2:$R$187,$A137,'Plany i wykon 2025'!H$2:H$187),SUMIF('Plany i wykon 2025'!$S$2:$S$187,$A137&amp;" "&amp;$C137,'Plany i wykon 2025'!H$2:H$187)+SUMIF('Plany i wykon 2025'!$T$2:$T$187,$A137&amp;" "&amp;$C137,'Plany i wykon 2025'!H$2:H$187)+SUMIF('Plany i wykon 2025'!$U$2:$U$187,$A137&amp;" "&amp;$C137,'Plany i wykon 2025'!H$2:H$187))),2))</f>
        <v/>
      </c>
      <c r="X137" s="60" t="str">
        <f t="shared" si="5"/>
        <v/>
      </c>
      <c r="Y137" s="61" t="str">
        <f t="shared" si="6"/>
        <v/>
      </c>
    </row>
    <row r="138" spans="1:25" x14ac:dyDescent="0.15">
      <c r="B138" s="109"/>
      <c r="C138" s="110"/>
      <c r="D138" s="91"/>
      <c r="E138" s="125"/>
      <c r="F138" s="91"/>
      <c r="G138" s="126"/>
      <c r="H138" s="138"/>
      <c r="I138" s="75"/>
      <c r="J138" s="325"/>
      <c r="S138" s="62" t="str">
        <f ca="1">_xlfn.IFNA(IF(AND(A138&lt;&gt;"",COUNTIF(V138:W138,"0")&lt;2),INDEX('Porządk. dochodów'!D:D,MATCH(SUBSTITUTE(A138,"MSTW",""),'Porządk. dochodów'!A:A,0)),IF(A138&lt;&gt;"","-",OFFSET(S138,-1,0))),"-")</f>
        <v>WBK, DBFO</v>
      </c>
      <c r="T138" s="63" t="str">
        <f t="shared" ca="1" si="7"/>
        <v>tak</v>
      </c>
      <c r="U138" s="3" t="str">
        <f t="shared" ca="1" si="8"/>
        <v>tak</v>
      </c>
      <c r="V138" s="58" t="str">
        <f>IF($A138="","",ROUND(IF(COUNTIF($A138,"MSTWDM"),SUMIF('Plany i wykon 2025'!$O$2:$O$187,$A138,'Plany i wykon 2025'!G$2:G$187),IF($C138="",SUMIF('Plany i wykon 2025'!$B$2:$B$187,$A138,'Plany i wykon 2025'!G$2:G$187)+SUMIF('Plany i wykon 2025'!$P$2:$P$187,$A138,'Plany i wykon 2025'!G$2:G$187)+SUMIF('Plany i wykon 2025'!$Q$2:$Q$187,$A138,'Plany i wykon 2025'!G$2:G$187)+SUMIF('Plany i wykon 2025'!$R$2:$R$187,$A138,'Plany i wykon 2025'!G$2:G$187),SUMIF('Plany i wykon 2025'!$S$2:$S$187,$A138&amp;" "&amp;$C138,'Plany i wykon 2025'!G$2:G$187)+SUMIF('Plany i wykon 2025'!$T$2:$T$187,$A138&amp;" "&amp;$C138,'Plany i wykon 2025'!G$2:G$187)+SUMIF('Plany i wykon 2025'!$U$2:$U$187,$A138&amp;" "&amp;$C138,'Plany i wykon 2025'!G$2:G$187))),2))</f>
        <v/>
      </c>
      <c r="W138" s="59" t="str">
        <f>IF($A138="","",ROUND(IF(COUNTIF($A138,"MSTWDM"),SUMIF('Plany i wykon 2025'!$O$2:$O$187,$A138,'Plany i wykon 2025'!H$2:H$187),IF($C138="",SUMIF('Plany i wykon 2025'!$B$2:$B$187,$A138,'Plany i wykon 2025'!H$2:H$187)+SUMIF('Plany i wykon 2025'!$P$2:$P$187,$A138,'Plany i wykon 2025'!H$2:H$187)+SUMIF('Plany i wykon 2025'!$Q$2:$Q$187,$A138,'Plany i wykon 2025'!H$2:H$187)+SUMIF('Plany i wykon 2025'!$R$2:$R$187,$A138,'Plany i wykon 2025'!H$2:H$187),SUMIF('Plany i wykon 2025'!$S$2:$S$187,$A138&amp;" "&amp;$C138,'Plany i wykon 2025'!H$2:H$187)+SUMIF('Plany i wykon 2025'!$T$2:$T$187,$A138&amp;" "&amp;$C138,'Plany i wykon 2025'!H$2:H$187)+SUMIF('Plany i wykon 2025'!$U$2:$U$187,$A138&amp;" "&amp;$C138,'Plany i wykon 2025'!H$2:H$187))),2))</f>
        <v/>
      </c>
      <c r="X138" s="60" t="str">
        <f t="shared" si="5"/>
        <v/>
      </c>
      <c r="Y138" s="61" t="str">
        <f t="shared" si="6"/>
        <v/>
      </c>
    </row>
    <row r="139" spans="1:25" ht="9" x14ac:dyDescent="0.15">
      <c r="A139" s="169" t="s">
        <v>94</v>
      </c>
      <c r="B139" s="109"/>
      <c r="C139" s="129"/>
      <c r="D139" s="130"/>
      <c r="E139" s="131" t="s">
        <v>95</v>
      </c>
      <c r="F139" s="141">
        <f>F142+F169+F163+F175</f>
        <v>5072586</v>
      </c>
      <c r="G139" s="142">
        <f>G142+G169+G163+G175</f>
        <v>5753688.580000001</v>
      </c>
      <c r="H139" s="140">
        <f>IF(F139&gt;0,G139/F139,"-")</f>
        <v>1.1342712730745228</v>
      </c>
      <c r="I139" s="158"/>
      <c r="J139" s="325"/>
      <c r="S139" s="62" t="str">
        <f ca="1">_xlfn.IFNA(IF(AND(A139&lt;&gt;"",COUNTIF(V139:W139,"0")&lt;2),INDEX('Porządk. dochodów'!D:D,MATCH(SUBSTITUTE(A139,"MSTW",""),'Porządk. dochodów'!A:A,0)),IF(A139&lt;&gt;"","-",OFFSET(S139,-1,0))),"-")</f>
        <v>-</v>
      </c>
      <c r="T139" s="63" t="str">
        <f t="shared" ca="1" si="7"/>
        <v>tak</v>
      </c>
      <c r="U139" s="3" t="str">
        <f t="shared" ca="1" si="8"/>
        <v>tak</v>
      </c>
      <c r="V139" s="58">
        <f>IF($A139="","",ROUND(IF(COUNTIF($A139,"MSTWDM"),SUMIF('Plany i wykon 2025'!$O$2:$O$187,$A139,'Plany i wykon 2025'!G$2:G$187),IF($C139="",SUMIF('Plany i wykon 2025'!$B$2:$B$187,$A139,'Plany i wykon 2025'!G$2:G$187)+SUMIF('Plany i wykon 2025'!$P$2:$P$187,$A139,'Plany i wykon 2025'!G$2:G$187)+SUMIF('Plany i wykon 2025'!$Q$2:$Q$187,$A139,'Plany i wykon 2025'!G$2:G$187)+SUMIF('Plany i wykon 2025'!$R$2:$R$187,$A139,'Plany i wykon 2025'!G$2:G$187),SUMIF('Plany i wykon 2025'!$S$2:$S$187,$A139&amp;" "&amp;$C139,'Plany i wykon 2025'!G$2:G$187)+SUMIF('Plany i wykon 2025'!$T$2:$T$187,$A139&amp;" "&amp;$C139,'Plany i wykon 2025'!G$2:G$187)+SUMIF('Plany i wykon 2025'!$U$2:$U$187,$A139&amp;" "&amp;$C139,'Plany i wykon 2025'!G$2:G$187))),2))</f>
        <v>5072586</v>
      </c>
      <c r="W139" s="59">
        <f>IF($A139="","",ROUND(IF(COUNTIF($A139,"MSTWDM"),SUMIF('Plany i wykon 2025'!$O$2:$O$187,$A139,'Plany i wykon 2025'!H$2:H$187),IF($C139="",SUMIF('Plany i wykon 2025'!$B$2:$B$187,$A139,'Plany i wykon 2025'!H$2:H$187)+SUMIF('Plany i wykon 2025'!$P$2:$P$187,$A139,'Plany i wykon 2025'!H$2:H$187)+SUMIF('Plany i wykon 2025'!$Q$2:$Q$187,$A139,'Plany i wykon 2025'!H$2:H$187)+SUMIF('Plany i wykon 2025'!$R$2:$R$187,$A139,'Plany i wykon 2025'!H$2:H$187),SUMIF('Plany i wykon 2025'!$S$2:$S$187,$A139&amp;" "&amp;$C139,'Plany i wykon 2025'!H$2:H$187)+SUMIF('Plany i wykon 2025'!$T$2:$T$187,$A139&amp;" "&amp;$C139,'Plany i wykon 2025'!H$2:H$187)+SUMIF('Plany i wykon 2025'!$U$2:$U$187,$A139&amp;" "&amp;$C139,'Plany i wykon 2025'!H$2:H$187))),2))</f>
        <v>5753688.5800000001</v>
      </c>
      <c r="X139" s="60">
        <f t="shared" si="5"/>
        <v>0</v>
      </c>
      <c r="Y139" s="61">
        <f t="shared" si="6"/>
        <v>0</v>
      </c>
    </row>
    <row r="140" spans="1:25" ht="9" x14ac:dyDescent="0.15">
      <c r="B140" s="109"/>
      <c r="C140" s="129"/>
      <c r="D140" s="91"/>
      <c r="E140" s="170"/>
      <c r="F140" s="171"/>
      <c r="G140" s="172"/>
      <c r="H140" s="173"/>
      <c r="I140" s="158"/>
      <c r="J140" s="325"/>
      <c r="S140" s="62" t="str">
        <f ca="1">_xlfn.IFNA(IF(AND(A140&lt;&gt;"",COUNTIF(V140:W140,"0")&lt;2),INDEX('Porządk. dochodów'!D:D,MATCH(SUBSTITUTE(A140,"MSTW",""),'Porządk. dochodów'!A:A,0)),IF(A140&lt;&gt;"","-",OFFSET(S140,-1,0))),"-")</f>
        <v>-</v>
      </c>
      <c r="T140" s="63" t="str">
        <f t="shared" ca="1" si="7"/>
        <v>tak</v>
      </c>
      <c r="U140" s="3" t="str">
        <f t="shared" ca="1" si="8"/>
        <v>tak</v>
      </c>
      <c r="V140" s="58" t="str">
        <f>IF($A140="","",ROUND(IF(COUNTIF($A140,"MSTWDM"),SUMIF('Plany i wykon 2025'!$O$2:$O$187,$A140,'Plany i wykon 2025'!G$2:G$187),IF($C140="",SUMIF('Plany i wykon 2025'!$B$2:$B$187,$A140,'Plany i wykon 2025'!G$2:G$187)+SUMIF('Plany i wykon 2025'!$P$2:$P$187,$A140,'Plany i wykon 2025'!G$2:G$187)+SUMIF('Plany i wykon 2025'!$Q$2:$Q$187,$A140,'Plany i wykon 2025'!G$2:G$187)+SUMIF('Plany i wykon 2025'!$R$2:$R$187,$A140,'Plany i wykon 2025'!G$2:G$187),SUMIF('Plany i wykon 2025'!$S$2:$S$187,$A140&amp;" "&amp;$C140,'Plany i wykon 2025'!G$2:G$187)+SUMIF('Plany i wykon 2025'!$T$2:$T$187,$A140&amp;" "&amp;$C140,'Plany i wykon 2025'!G$2:G$187)+SUMIF('Plany i wykon 2025'!$U$2:$U$187,$A140&amp;" "&amp;$C140,'Plany i wykon 2025'!G$2:G$187))),2))</f>
        <v/>
      </c>
      <c r="W140" s="59" t="str">
        <f>IF($A140="","",ROUND(IF(COUNTIF($A140,"MSTWDM"),SUMIF('Plany i wykon 2025'!$O$2:$O$187,$A140,'Plany i wykon 2025'!H$2:H$187),IF($C140="",SUMIF('Plany i wykon 2025'!$B$2:$B$187,$A140,'Plany i wykon 2025'!H$2:H$187)+SUMIF('Plany i wykon 2025'!$P$2:$P$187,$A140,'Plany i wykon 2025'!H$2:H$187)+SUMIF('Plany i wykon 2025'!$Q$2:$Q$187,$A140,'Plany i wykon 2025'!H$2:H$187)+SUMIF('Plany i wykon 2025'!$R$2:$R$187,$A140,'Plany i wykon 2025'!H$2:H$187),SUMIF('Plany i wykon 2025'!$S$2:$S$187,$A140&amp;" "&amp;$C140,'Plany i wykon 2025'!H$2:H$187)+SUMIF('Plany i wykon 2025'!$T$2:$T$187,$A140&amp;" "&amp;$C140,'Plany i wykon 2025'!H$2:H$187)+SUMIF('Plany i wykon 2025'!$U$2:$U$187,$A140&amp;" "&amp;$C140,'Plany i wykon 2025'!H$2:H$187))),2))</f>
        <v/>
      </c>
      <c r="X140" s="60" t="str">
        <f t="shared" si="5"/>
        <v/>
      </c>
      <c r="Y140" s="61" t="str">
        <f t="shared" si="6"/>
        <v/>
      </c>
    </row>
    <row r="141" spans="1:25" ht="9" x14ac:dyDescent="0.15">
      <c r="B141" s="109"/>
      <c r="C141" s="110"/>
      <c r="D141" s="91"/>
      <c r="E141" s="1" t="s">
        <v>17</v>
      </c>
      <c r="F141" s="91"/>
      <c r="H141" s="138"/>
      <c r="I141" s="158"/>
      <c r="J141" s="325"/>
      <c r="S141" s="62" t="str">
        <f ca="1">_xlfn.IFNA(IF(AND(A141&lt;&gt;"",COUNTIF(V141:W141,"0")&lt;2),INDEX('Porządk. dochodów'!D:D,MATCH(SUBSTITUTE(A141,"MSTW",""),'Porządk. dochodów'!A:A,0)),IF(A141&lt;&gt;"","-",OFFSET(S141,-1,0))),"-")</f>
        <v>-</v>
      </c>
      <c r="T141" s="63" t="str">
        <f t="shared" ca="1" si="7"/>
        <v>tak</v>
      </c>
      <c r="U141" s="3" t="str">
        <f t="shared" ca="1" si="8"/>
        <v>tak</v>
      </c>
      <c r="V141" s="58" t="str">
        <f>IF($A141="","",ROUND(IF(COUNTIF($A141,"MSTWDM"),SUMIF('Plany i wykon 2025'!$O$2:$O$187,$A141,'Plany i wykon 2025'!G$2:G$187),IF($C141="",SUMIF('Plany i wykon 2025'!$B$2:$B$187,$A141,'Plany i wykon 2025'!G$2:G$187)+SUMIF('Plany i wykon 2025'!$P$2:$P$187,$A141,'Plany i wykon 2025'!G$2:G$187)+SUMIF('Plany i wykon 2025'!$Q$2:$Q$187,$A141,'Plany i wykon 2025'!G$2:G$187)+SUMIF('Plany i wykon 2025'!$R$2:$R$187,$A141,'Plany i wykon 2025'!G$2:G$187),SUMIF('Plany i wykon 2025'!$S$2:$S$187,$A141&amp;" "&amp;$C141,'Plany i wykon 2025'!G$2:G$187)+SUMIF('Plany i wykon 2025'!$T$2:$T$187,$A141&amp;" "&amp;$C141,'Plany i wykon 2025'!G$2:G$187)+SUMIF('Plany i wykon 2025'!$U$2:$U$187,$A141&amp;" "&amp;$C141,'Plany i wykon 2025'!G$2:G$187))),2))</f>
        <v/>
      </c>
      <c r="W141" s="59" t="str">
        <f>IF($A141="","",ROUND(IF(COUNTIF($A141,"MSTWDM"),SUMIF('Plany i wykon 2025'!$O$2:$O$187,$A141,'Plany i wykon 2025'!H$2:H$187),IF($C141="",SUMIF('Plany i wykon 2025'!$B$2:$B$187,$A141,'Plany i wykon 2025'!H$2:H$187)+SUMIF('Plany i wykon 2025'!$P$2:$P$187,$A141,'Plany i wykon 2025'!H$2:H$187)+SUMIF('Plany i wykon 2025'!$Q$2:$Q$187,$A141,'Plany i wykon 2025'!H$2:H$187)+SUMIF('Plany i wykon 2025'!$R$2:$R$187,$A141,'Plany i wykon 2025'!H$2:H$187),SUMIF('Plany i wykon 2025'!$S$2:$S$187,$A141&amp;" "&amp;$C141,'Plany i wykon 2025'!H$2:H$187)+SUMIF('Plany i wykon 2025'!$T$2:$T$187,$A141&amp;" "&amp;$C141,'Plany i wykon 2025'!H$2:H$187)+SUMIF('Plany i wykon 2025'!$U$2:$U$187,$A141&amp;" "&amp;$C141,'Plany i wykon 2025'!H$2:H$187))),2))</f>
        <v/>
      </c>
      <c r="X141" s="60" t="str">
        <f t="shared" si="5"/>
        <v/>
      </c>
      <c r="Y141" s="61" t="str">
        <f t="shared" si="6"/>
        <v/>
      </c>
    </row>
    <row r="142" spans="1:25" ht="9" x14ac:dyDescent="0.15">
      <c r="A142" s="65" t="s">
        <v>96</v>
      </c>
      <c r="B142" s="109"/>
      <c r="C142" s="129"/>
      <c r="D142" s="91"/>
      <c r="E142" s="125" t="s">
        <v>97</v>
      </c>
      <c r="F142" s="126">
        <f>F146+F148+F153+F157</f>
        <v>242651</v>
      </c>
      <c r="G142" s="128">
        <f>G146+G148+G153+G157</f>
        <v>270440.41000000003</v>
      </c>
      <c r="H142" s="138"/>
      <c r="I142" s="158"/>
      <c r="J142" s="325"/>
      <c r="S142" s="62" t="str">
        <f ca="1">_xlfn.IFNA(IF(AND(A142&lt;&gt;"",COUNTIF(V142:W142,"0")&lt;2),INDEX('Porządk. dochodów'!D:D,MATCH(SUBSTITUTE(A142,"MSTW",""),'Porządk. dochodów'!A:A,0)),IF(A142&lt;&gt;"","-",OFFSET(S142,-1,0))),"-")</f>
        <v>WBK, DBFO</v>
      </c>
      <c r="T142" s="63" t="str">
        <f t="shared" ca="1" si="7"/>
        <v>tak</v>
      </c>
      <c r="U142" s="3" t="str">
        <f t="shared" ca="1" si="8"/>
        <v>tak</v>
      </c>
      <c r="V142" s="58">
        <f>IF($A142="","",ROUND(IF(COUNTIF($A142,"MSTWDM"),SUMIF('Plany i wykon 2025'!$O$2:$O$187,$A142,'Plany i wykon 2025'!G$2:G$187),IF($C142="",SUMIF('Plany i wykon 2025'!$B$2:$B$187,$A142,'Plany i wykon 2025'!G$2:G$187)+SUMIF('Plany i wykon 2025'!$P$2:$P$187,$A142,'Plany i wykon 2025'!G$2:G$187)+SUMIF('Plany i wykon 2025'!$Q$2:$Q$187,$A142,'Plany i wykon 2025'!G$2:G$187)+SUMIF('Plany i wykon 2025'!$R$2:$R$187,$A142,'Plany i wykon 2025'!G$2:G$187),SUMIF('Plany i wykon 2025'!$S$2:$S$187,$A142&amp;" "&amp;$C142,'Plany i wykon 2025'!G$2:G$187)+SUMIF('Plany i wykon 2025'!$T$2:$T$187,$A142&amp;" "&amp;$C142,'Plany i wykon 2025'!G$2:G$187)+SUMIF('Plany i wykon 2025'!$U$2:$U$187,$A142&amp;" "&amp;$C142,'Plany i wykon 2025'!G$2:G$187))),2))</f>
        <v>242651</v>
      </c>
      <c r="W142" s="59">
        <f>IF($A142="","",ROUND(IF(COUNTIF($A142,"MSTWDM"),SUMIF('Plany i wykon 2025'!$O$2:$O$187,$A142,'Plany i wykon 2025'!H$2:H$187),IF($C142="",SUMIF('Plany i wykon 2025'!$B$2:$B$187,$A142,'Plany i wykon 2025'!H$2:H$187)+SUMIF('Plany i wykon 2025'!$P$2:$P$187,$A142,'Plany i wykon 2025'!H$2:H$187)+SUMIF('Plany i wykon 2025'!$Q$2:$Q$187,$A142,'Plany i wykon 2025'!H$2:H$187)+SUMIF('Plany i wykon 2025'!$R$2:$R$187,$A142,'Plany i wykon 2025'!H$2:H$187),SUMIF('Plany i wykon 2025'!$S$2:$S$187,$A142&amp;" "&amp;$C142,'Plany i wykon 2025'!H$2:H$187)+SUMIF('Plany i wykon 2025'!$T$2:$T$187,$A142&amp;" "&amp;$C142,'Plany i wykon 2025'!H$2:H$187)+SUMIF('Plany i wykon 2025'!$U$2:$U$187,$A142&amp;" "&amp;$C142,'Plany i wykon 2025'!H$2:H$187))),2))</f>
        <v>270440.40999999997</v>
      </c>
      <c r="X142" s="60">
        <f t="shared" si="5"/>
        <v>0</v>
      </c>
      <c r="Y142" s="61">
        <f t="shared" si="6"/>
        <v>0</v>
      </c>
    </row>
    <row r="143" spans="1:25" x14ac:dyDescent="0.15">
      <c r="B143" s="109"/>
      <c r="C143" s="110"/>
      <c r="D143" s="91"/>
      <c r="E143" s="125"/>
      <c r="F143" s="91"/>
      <c r="H143" s="138"/>
      <c r="I143" s="75"/>
      <c r="J143" s="325"/>
      <c r="S143" s="62" t="str">
        <f ca="1">_xlfn.IFNA(IF(AND(A143&lt;&gt;"",COUNTIF(V143:W143,"0")&lt;2),INDEX('Porządk. dochodów'!D:D,MATCH(SUBSTITUTE(A143,"MSTW",""),'Porządk. dochodów'!A:A,0)),IF(A143&lt;&gt;"","-",OFFSET(S143,-1,0))),"-")</f>
        <v>WBK, DBFO</v>
      </c>
      <c r="T143" s="63" t="str">
        <f t="shared" ca="1" si="7"/>
        <v>tak</v>
      </c>
      <c r="U143" s="3" t="str">
        <f t="shared" ca="1" si="8"/>
        <v>tak</v>
      </c>
      <c r="V143" s="58" t="str">
        <f>IF($A143="","",ROUND(IF(COUNTIF($A143,"MSTWDM"),SUMIF('Plany i wykon 2025'!$O$2:$O$187,$A143,'Plany i wykon 2025'!G$2:G$187),IF($C143="",SUMIF('Plany i wykon 2025'!$B$2:$B$187,$A143,'Plany i wykon 2025'!G$2:G$187)+SUMIF('Plany i wykon 2025'!$P$2:$P$187,$A143,'Plany i wykon 2025'!G$2:G$187)+SUMIF('Plany i wykon 2025'!$Q$2:$Q$187,$A143,'Plany i wykon 2025'!G$2:G$187)+SUMIF('Plany i wykon 2025'!$R$2:$R$187,$A143,'Plany i wykon 2025'!G$2:G$187),SUMIF('Plany i wykon 2025'!$S$2:$S$187,$A143&amp;" "&amp;$C143,'Plany i wykon 2025'!G$2:G$187)+SUMIF('Plany i wykon 2025'!$T$2:$T$187,$A143&amp;" "&amp;$C143,'Plany i wykon 2025'!G$2:G$187)+SUMIF('Plany i wykon 2025'!$U$2:$U$187,$A143&amp;" "&amp;$C143,'Plany i wykon 2025'!G$2:G$187))),2))</f>
        <v/>
      </c>
      <c r="W143" s="59" t="str">
        <f>IF($A143="","",ROUND(IF(COUNTIF($A143,"MSTWDM"),SUMIF('Plany i wykon 2025'!$O$2:$O$187,$A143,'Plany i wykon 2025'!H$2:H$187),IF($C143="",SUMIF('Plany i wykon 2025'!$B$2:$B$187,$A143,'Plany i wykon 2025'!H$2:H$187)+SUMIF('Plany i wykon 2025'!$P$2:$P$187,$A143,'Plany i wykon 2025'!H$2:H$187)+SUMIF('Plany i wykon 2025'!$Q$2:$Q$187,$A143,'Plany i wykon 2025'!H$2:H$187)+SUMIF('Plany i wykon 2025'!$R$2:$R$187,$A143,'Plany i wykon 2025'!H$2:H$187),SUMIF('Plany i wykon 2025'!$S$2:$S$187,$A143&amp;" "&amp;$C143,'Plany i wykon 2025'!H$2:H$187)+SUMIF('Plany i wykon 2025'!$T$2:$T$187,$A143&amp;" "&amp;$C143,'Plany i wykon 2025'!H$2:H$187)+SUMIF('Plany i wykon 2025'!$U$2:$U$187,$A143&amp;" "&amp;$C143,'Plany i wykon 2025'!H$2:H$187))),2))</f>
        <v/>
      </c>
      <c r="X143" s="60" t="str">
        <f t="shared" si="5"/>
        <v/>
      </c>
      <c r="Y143" s="61" t="str">
        <f t="shared" si="6"/>
        <v/>
      </c>
    </row>
    <row r="144" spans="1:25" x14ac:dyDescent="0.15">
      <c r="B144" s="109"/>
      <c r="C144" s="110"/>
      <c r="D144" s="91"/>
      <c r="E144" s="125" t="s">
        <v>35</v>
      </c>
      <c r="G144" s="128"/>
      <c r="H144" s="138"/>
      <c r="I144" s="357"/>
      <c r="J144" s="325"/>
      <c r="S144" s="62" t="str">
        <f ca="1">_xlfn.IFNA(IF(AND(A144&lt;&gt;"",COUNTIF(V144:W144,"0")&lt;2),INDEX('Porządk. dochodów'!D:D,MATCH(SUBSTITUTE(A144,"MSTW",""),'Porządk. dochodów'!A:A,0)),IF(A144&lt;&gt;"","-",OFFSET(S144,-1,0))),"-")</f>
        <v>WBK, DBFO</v>
      </c>
      <c r="T144" s="63" t="str">
        <f t="shared" ca="1" si="7"/>
        <v>tak</v>
      </c>
      <c r="U144" s="3" t="str">
        <f t="shared" ca="1" si="8"/>
        <v>tak</v>
      </c>
      <c r="V144" s="58" t="str">
        <f>IF($A144="","",ROUND(IF(COUNTIF($A144,"MSTWDM"),SUMIF('Plany i wykon 2025'!$O$2:$O$187,$A144,'Plany i wykon 2025'!G$2:G$187),IF($C144="",SUMIF('Plany i wykon 2025'!$B$2:$B$187,$A144,'Plany i wykon 2025'!G$2:G$187)+SUMIF('Plany i wykon 2025'!$P$2:$P$187,$A144,'Plany i wykon 2025'!G$2:G$187)+SUMIF('Plany i wykon 2025'!$Q$2:$Q$187,$A144,'Plany i wykon 2025'!G$2:G$187)+SUMIF('Plany i wykon 2025'!$R$2:$R$187,$A144,'Plany i wykon 2025'!G$2:G$187),SUMIF('Plany i wykon 2025'!$S$2:$S$187,$A144&amp;" "&amp;$C144,'Plany i wykon 2025'!G$2:G$187)+SUMIF('Plany i wykon 2025'!$T$2:$T$187,$A144&amp;" "&amp;$C144,'Plany i wykon 2025'!G$2:G$187)+SUMIF('Plany i wykon 2025'!$U$2:$U$187,$A144&amp;" "&amp;$C144,'Plany i wykon 2025'!G$2:G$187))),2))</f>
        <v/>
      </c>
      <c r="W144" s="59" t="str">
        <f>IF($A144="","",ROUND(IF(COUNTIF($A144,"MSTWDM"),SUMIF('Plany i wykon 2025'!$O$2:$O$187,$A144,'Plany i wykon 2025'!H$2:H$187),IF($C144="",SUMIF('Plany i wykon 2025'!$B$2:$B$187,$A144,'Plany i wykon 2025'!H$2:H$187)+SUMIF('Plany i wykon 2025'!$P$2:$P$187,$A144,'Plany i wykon 2025'!H$2:H$187)+SUMIF('Plany i wykon 2025'!$Q$2:$Q$187,$A144,'Plany i wykon 2025'!H$2:H$187)+SUMIF('Plany i wykon 2025'!$R$2:$R$187,$A144,'Plany i wykon 2025'!H$2:H$187),SUMIF('Plany i wykon 2025'!$S$2:$S$187,$A144&amp;" "&amp;$C144,'Plany i wykon 2025'!H$2:H$187)+SUMIF('Plany i wykon 2025'!$T$2:$T$187,$A144&amp;" "&amp;$C144,'Plany i wykon 2025'!H$2:H$187)+SUMIF('Plany i wykon 2025'!$U$2:$U$187,$A144&amp;" "&amp;$C144,'Plany i wykon 2025'!H$2:H$187))),2))</f>
        <v/>
      </c>
      <c r="X144" s="60" t="str">
        <f t="shared" si="5"/>
        <v/>
      </c>
      <c r="Y144" s="61" t="str">
        <f t="shared" si="6"/>
        <v/>
      </c>
    </row>
    <row r="145" spans="1:25" ht="9" x14ac:dyDescent="0.15">
      <c r="B145" s="109"/>
      <c r="C145" s="110"/>
      <c r="D145" s="91"/>
      <c r="E145" s="71"/>
      <c r="F145" s="91"/>
      <c r="H145" s="138"/>
      <c r="I145" s="357"/>
      <c r="J145" s="325"/>
      <c r="S145" s="62" t="str">
        <f ca="1">_xlfn.IFNA(IF(AND(A145&lt;&gt;"",COUNTIF(V145:W145,"0")&lt;2),INDEX('Porządk. dochodów'!D:D,MATCH(SUBSTITUTE(A145,"MSTW",""),'Porządk. dochodów'!A:A,0)),IF(A145&lt;&gt;"","-",OFFSET(S145,-1,0))),"-")</f>
        <v>WBK, DBFO</v>
      </c>
      <c r="T145" s="63" t="str">
        <f t="shared" ca="1" si="7"/>
        <v>tak</v>
      </c>
      <c r="U145" s="3" t="str">
        <f t="shared" ca="1" si="8"/>
        <v>tak</v>
      </c>
      <c r="V145" s="58" t="str">
        <f>IF($A145="","",ROUND(IF(COUNTIF($A145,"MSTWDM"),SUMIF('Plany i wykon 2025'!$O$2:$O$187,$A145,'Plany i wykon 2025'!G$2:G$187),IF($C145="",SUMIF('Plany i wykon 2025'!$B$2:$B$187,$A145,'Plany i wykon 2025'!G$2:G$187)+SUMIF('Plany i wykon 2025'!$P$2:$P$187,$A145,'Plany i wykon 2025'!G$2:G$187)+SUMIF('Plany i wykon 2025'!$Q$2:$Q$187,$A145,'Plany i wykon 2025'!G$2:G$187)+SUMIF('Plany i wykon 2025'!$R$2:$R$187,$A145,'Plany i wykon 2025'!G$2:G$187),SUMIF('Plany i wykon 2025'!$S$2:$S$187,$A145&amp;" "&amp;$C145,'Plany i wykon 2025'!G$2:G$187)+SUMIF('Plany i wykon 2025'!$T$2:$T$187,$A145&amp;" "&amp;$C145,'Plany i wykon 2025'!G$2:G$187)+SUMIF('Plany i wykon 2025'!$U$2:$U$187,$A145&amp;" "&amp;$C145,'Plany i wykon 2025'!G$2:G$187))),2))</f>
        <v/>
      </c>
      <c r="W145" s="59" t="str">
        <f>IF($A145="","",ROUND(IF(COUNTIF($A145,"MSTWDM"),SUMIF('Plany i wykon 2025'!$O$2:$O$187,$A145,'Plany i wykon 2025'!H$2:H$187),IF($C145="",SUMIF('Plany i wykon 2025'!$B$2:$B$187,$A145,'Plany i wykon 2025'!H$2:H$187)+SUMIF('Plany i wykon 2025'!$P$2:$P$187,$A145,'Plany i wykon 2025'!H$2:H$187)+SUMIF('Plany i wykon 2025'!$Q$2:$Q$187,$A145,'Plany i wykon 2025'!H$2:H$187)+SUMIF('Plany i wykon 2025'!$R$2:$R$187,$A145,'Plany i wykon 2025'!H$2:H$187),SUMIF('Plany i wykon 2025'!$S$2:$S$187,$A145&amp;" "&amp;$C145,'Plany i wykon 2025'!H$2:H$187)+SUMIF('Plany i wykon 2025'!$T$2:$T$187,$A145&amp;" "&amp;$C145,'Plany i wykon 2025'!H$2:H$187)+SUMIF('Plany i wykon 2025'!$U$2:$U$187,$A145&amp;" "&amp;$C145,'Plany i wykon 2025'!H$2:H$187))),2))</f>
        <v/>
      </c>
      <c r="X145" s="60" t="str">
        <f t="shared" si="5"/>
        <v/>
      </c>
      <c r="Y145" s="61" t="str">
        <f t="shared" si="6"/>
        <v/>
      </c>
    </row>
    <row r="146" spans="1:25" ht="16.5" x14ac:dyDescent="0.15">
      <c r="A146" s="65" t="s">
        <v>96</v>
      </c>
      <c r="B146" s="109"/>
      <c r="C146" s="129" t="s">
        <v>98</v>
      </c>
      <c r="D146" s="91"/>
      <c r="E146" s="125" t="s">
        <v>99</v>
      </c>
      <c r="F146" s="144">
        <v>1484</v>
      </c>
      <c r="G146" s="145">
        <v>1274</v>
      </c>
      <c r="H146" s="138"/>
      <c r="I146" s="349"/>
      <c r="J146" s="325"/>
      <c r="S146" s="62" t="str">
        <f ca="1">_xlfn.IFNA(IF(AND(A146&lt;&gt;"",COUNTIF(V146:W146,"0")&lt;2),INDEX('Porządk. dochodów'!D:D,MATCH(SUBSTITUTE(A146,"MSTW",""),'Porządk. dochodów'!A:A,0)),IF(A146&lt;&gt;"","-",OFFSET(S146,-1,0))),"-")</f>
        <v>WBK, DBFO</v>
      </c>
      <c r="T146" s="63" t="str">
        <f t="shared" ca="1" si="7"/>
        <v>tak</v>
      </c>
      <c r="U146" s="3" t="str">
        <f t="shared" ca="1" si="8"/>
        <v>tak</v>
      </c>
      <c r="V146" s="58">
        <f>IF($A146="","",ROUND(IF(COUNTIF($A146,"MSTWDM"),SUMIF('Plany i wykon 2025'!$O$2:$O$187,$A146,'Plany i wykon 2025'!G$2:G$187),IF($C146="",SUMIF('Plany i wykon 2025'!$B$2:$B$187,$A146,'Plany i wykon 2025'!G$2:G$187)+SUMIF('Plany i wykon 2025'!$P$2:$P$187,$A146,'Plany i wykon 2025'!G$2:G$187)+SUMIF('Plany i wykon 2025'!$Q$2:$Q$187,$A146,'Plany i wykon 2025'!G$2:G$187)+SUMIF('Plany i wykon 2025'!$R$2:$R$187,$A146,'Plany i wykon 2025'!G$2:G$187),SUMIF('Plany i wykon 2025'!$S$2:$S$187,$A146&amp;" "&amp;$C146,'Plany i wykon 2025'!G$2:G$187)+SUMIF('Plany i wykon 2025'!$T$2:$T$187,$A146&amp;" "&amp;$C146,'Plany i wykon 2025'!G$2:G$187)+SUMIF('Plany i wykon 2025'!$U$2:$U$187,$A146&amp;" "&amp;$C146,'Plany i wykon 2025'!G$2:G$187))),2))</f>
        <v>1484</v>
      </c>
      <c r="W146" s="59">
        <f>IF($A146="","",ROUND(IF(COUNTIF($A146,"MSTWDM"),SUMIF('Plany i wykon 2025'!$O$2:$O$187,$A146,'Plany i wykon 2025'!H$2:H$187),IF($C146="",SUMIF('Plany i wykon 2025'!$B$2:$B$187,$A146,'Plany i wykon 2025'!H$2:H$187)+SUMIF('Plany i wykon 2025'!$P$2:$P$187,$A146,'Plany i wykon 2025'!H$2:H$187)+SUMIF('Plany i wykon 2025'!$Q$2:$Q$187,$A146,'Plany i wykon 2025'!H$2:H$187)+SUMIF('Plany i wykon 2025'!$R$2:$R$187,$A146,'Plany i wykon 2025'!H$2:H$187),SUMIF('Plany i wykon 2025'!$S$2:$S$187,$A146&amp;" "&amp;$C146,'Plany i wykon 2025'!H$2:H$187)+SUMIF('Plany i wykon 2025'!$T$2:$T$187,$A146&amp;" "&amp;$C146,'Plany i wykon 2025'!H$2:H$187)+SUMIF('Plany i wykon 2025'!$U$2:$U$187,$A146&amp;" "&amp;$C146,'Plany i wykon 2025'!H$2:H$187))),2))</f>
        <v>1274</v>
      </c>
      <c r="X146" s="60">
        <f t="shared" si="5"/>
        <v>0</v>
      </c>
      <c r="Y146" s="61">
        <f t="shared" si="6"/>
        <v>0</v>
      </c>
    </row>
    <row r="147" spans="1:25" x14ac:dyDescent="0.15">
      <c r="B147" s="109"/>
      <c r="C147" s="110"/>
      <c r="D147" s="91"/>
      <c r="E147" s="125"/>
      <c r="G147" s="128"/>
      <c r="H147" s="138"/>
      <c r="I147" s="75"/>
      <c r="J147" s="325"/>
      <c r="S147" s="62" t="str">
        <f ca="1">_xlfn.IFNA(IF(AND(A147&lt;&gt;"",COUNTIF(V147:W147,"0")&lt;2),INDEX('Porządk. dochodów'!D:D,MATCH(SUBSTITUTE(A147,"MSTW",""),'Porządk. dochodów'!A:A,0)),IF(A147&lt;&gt;"","-",OFFSET(S147,-1,0))),"-")</f>
        <v>WBK, DBFO</v>
      </c>
      <c r="T147" s="63" t="str">
        <f t="shared" ca="1" si="7"/>
        <v>tak</v>
      </c>
      <c r="U147" s="3" t="str">
        <f t="shared" ca="1" si="8"/>
        <v>tak</v>
      </c>
      <c r="V147" s="58" t="str">
        <f>IF($A147="","",ROUND(IF(COUNTIF($A147,"MSTWDM"),SUMIF('Plany i wykon 2025'!$O$2:$O$187,$A147,'Plany i wykon 2025'!G$2:G$187),IF($C147="",SUMIF('Plany i wykon 2025'!$B$2:$B$187,$A147,'Plany i wykon 2025'!G$2:G$187)+SUMIF('Plany i wykon 2025'!$P$2:$P$187,$A147,'Plany i wykon 2025'!G$2:G$187)+SUMIF('Plany i wykon 2025'!$Q$2:$Q$187,$A147,'Plany i wykon 2025'!G$2:G$187)+SUMIF('Plany i wykon 2025'!$R$2:$R$187,$A147,'Plany i wykon 2025'!G$2:G$187),SUMIF('Plany i wykon 2025'!$S$2:$S$187,$A147&amp;" "&amp;$C147,'Plany i wykon 2025'!G$2:G$187)+SUMIF('Plany i wykon 2025'!$T$2:$T$187,$A147&amp;" "&amp;$C147,'Plany i wykon 2025'!G$2:G$187)+SUMIF('Plany i wykon 2025'!$U$2:$U$187,$A147&amp;" "&amp;$C147,'Plany i wykon 2025'!G$2:G$187))),2))</f>
        <v/>
      </c>
      <c r="W147" s="59" t="str">
        <f>IF($A147="","",ROUND(IF(COUNTIF($A147,"MSTWDM"),SUMIF('Plany i wykon 2025'!$O$2:$O$187,$A147,'Plany i wykon 2025'!H$2:H$187),IF($C147="",SUMIF('Plany i wykon 2025'!$B$2:$B$187,$A147,'Plany i wykon 2025'!H$2:H$187)+SUMIF('Plany i wykon 2025'!$P$2:$P$187,$A147,'Plany i wykon 2025'!H$2:H$187)+SUMIF('Plany i wykon 2025'!$Q$2:$Q$187,$A147,'Plany i wykon 2025'!H$2:H$187)+SUMIF('Plany i wykon 2025'!$R$2:$R$187,$A147,'Plany i wykon 2025'!H$2:H$187),SUMIF('Plany i wykon 2025'!$S$2:$S$187,$A147&amp;" "&amp;$C147,'Plany i wykon 2025'!H$2:H$187)+SUMIF('Plany i wykon 2025'!$T$2:$T$187,$A147&amp;" "&amp;$C147,'Plany i wykon 2025'!H$2:H$187)+SUMIF('Plany i wykon 2025'!$U$2:$U$187,$A147&amp;" "&amp;$C147,'Plany i wykon 2025'!H$2:H$187))),2))</f>
        <v/>
      </c>
      <c r="X147" s="60" t="str">
        <f t="shared" si="5"/>
        <v/>
      </c>
      <c r="Y147" s="61" t="str">
        <f t="shared" si="6"/>
        <v/>
      </c>
    </row>
    <row r="148" spans="1:25" ht="18" x14ac:dyDescent="0.15">
      <c r="A148" s="325" t="s">
        <v>96</v>
      </c>
      <c r="B148" s="338"/>
      <c r="C148" s="326" t="s">
        <v>229</v>
      </c>
      <c r="D148" s="91"/>
      <c r="E148" s="328" t="s">
        <v>226</v>
      </c>
      <c r="F148" s="144">
        <f>SUM(F150:F151)</f>
        <v>180000</v>
      </c>
      <c r="G148" s="145">
        <f>SUM(G150:G151)</f>
        <v>190420.55</v>
      </c>
      <c r="H148" s="138"/>
      <c r="I148" s="349"/>
      <c r="J148" s="325"/>
      <c r="S148" s="62" t="str">
        <f ca="1">_xlfn.IFNA(IF(AND(A148&lt;&gt;"",COUNTIF(V148:W148,"0")&lt;2),INDEX('Porządk. dochodów'!D:D,MATCH(SUBSTITUTE(A148,"MSTW",""),'Porządk. dochodów'!A:A,0)),IF(A148&lt;&gt;"","-",OFFSET(S148,-1,0))),"-")</f>
        <v>WBK, DBFO</v>
      </c>
      <c r="T148" s="63" t="str">
        <f t="shared" ca="1" si="7"/>
        <v>tak</v>
      </c>
      <c r="U148" s="3" t="str">
        <f t="shared" ca="1" si="8"/>
        <v>tak</v>
      </c>
      <c r="V148" s="58">
        <f>IF($A148="","",ROUND(IF(COUNTIF($A148,"MSTWDM"),SUMIF('Plany i wykon 2025'!$O$2:$O$187,$A148,'Plany i wykon 2025'!G$2:G$187),IF($C148="",SUMIF('Plany i wykon 2025'!$B$2:$B$187,$A148,'Plany i wykon 2025'!G$2:G$187)+SUMIF('Plany i wykon 2025'!$P$2:$P$187,$A148,'Plany i wykon 2025'!G$2:G$187)+SUMIF('Plany i wykon 2025'!$Q$2:$Q$187,$A148,'Plany i wykon 2025'!G$2:G$187)+SUMIF('Plany i wykon 2025'!$R$2:$R$187,$A148,'Plany i wykon 2025'!G$2:G$187),SUMIF('Plany i wykon 2025'!$S$2:$S$187,$A148&amp;" "&amp;$C148,'Plany i wykon 2025'!G$2:G$187)+SUMIF('Plany i wykon 2025'!$T$2:$T$187,$A148&amp;" "&amp;$C148,'Plany i wykon 2025'!G$2:G$187)+SUMIF('Plany i wykon 2025'!$U$2:$U$187,$A148&amp;" "&amp;$C148,'Plany i wykon 2025'!G$2:G$187))),2))</f>
        <v>180000</v>
      </c>
      <c r="W148" s="59">
        <f>IF($A148="","",ROUND(IF(COUNTIF($A148,"MSTWDM"),SUMIF('Plany i wykon 2025'!$O$2:$O$187,$A148,'Plany i wykon 2025'!H$2:H$187),IF($C148="",SUMIF('Plany i wykon 2025'!$B$2:$B$187,$A148,'Plany i wykon 2025'!H$2:H$187)+SUMIF('Plany i wykon 2025'!$P$2:$P$187,$A148,'Plany i wykon 2025'!H$2:H$187)+SUMIF('Plany i wykon 2025'!$Q$2:$Q$187,$A148,'Plany i wykon 2025'!H$2:H$187)+SUMIF('Plany i wykon 2025'!$R$2:$R$187,$A148,'Plany i wykon 2025'!H$2:H$187),SUMIF('Plany i wykon 2025'!$S$2:$S$187,$A148&amp;" "&amp;$C148,'Plany i wykon 2025'!H$2:H$187)+SUMIF('Plany i wykon 2025'!$T$2:$T$187,$A148&amp;" "&amp;$C148,'Plany i wykon 2025'!H$2:H$187)+SUMIF('Plany i wykon 2025'!$U$2:$U$187,$A148&amp;" "&amp;$C148,'Plany i wykon 2025'!H$2:H$187))),2))</f>
        <v>190420.55</v>
      </c>
      <c r="X148" s="60">
        <f t="shared" si="5"/>
        <v>0</v>
      </c>
      <c r="Y148" s="61">
        <f t="shared" si="6"/>
        <v>0</v>
      </c>
    </row>
    <row r="149" spans="1:25" ht="9" x14ac:dyDescent="0.15">
      <c r="B149" s="109"/>
      <c r="C149" s="129"/>
      <c r="D149" s="91"/>
      <c r="E149" s="329" t="s">
        <v>17</v>
      </c>
      <c r="F149" s="126"/>
      <c r="G149" s="128"/>
      <c r="H149" s="138"/>
      <c r="I149" s="349"/>
      <c r="J149" s="325"/>
      <c r="S149" s="62" t="str">
        <f ca="1">_xlfn.IFNA(IF(AND(A149&lt;&gt;"",COUNTIF(V149:W149,"0")&lt;2),INDEX('Porządk. dochodów'!D:D,MATCH(SUBSTITUTE(A149,"MSTW",""),'Porządk. dochodów'!A:A,0)),IF(A149&lt;&gt;"","-",OFFSET(S149,-1,0))),"-")</f>
        <v>WBK, DBFO</v>
      </c>
      <c r="T149" s="63" t="str">
        <f t="shared" ca="1" si="7"/>
        <v>tak</v>
      </c>
      <c r="U149" s="3" t="str">
        <f t="shared" ca="1" si="8"/>
        <v>tak</v>
      </c>
      <c r="V149" s="58" t="str">
        <f>IF($A149="","",ROUND(IF(COUNTIF($A149,"MSTWDM"),SUMIF('Plany i wykon 2025'!$O$2:$O$187,$A149,'Plany i wykon 2025'!G$2:G$187),IF($C149="",SUMIF('Plany i wykon 2025'!$B$2:$B$187,$A149,'Plany i wykon 2025'!G$2:G$187)+SUMIF('Plany i wykon 2025'!$P$2:$P$187,$A149,'Plany i wykon 2025'!G$2:G$187)+SUMIF('Plany i wykon 2025'!$Q$2:$Q$187,$A149,'Plany i wykon 2025'!G$2:G$187)+SUMIF('Plany i wykon 2025'!$R$2:$R$187,$A149,'Plany i wykon 2025'!G$2:G$187),SUMIF('Plany i wykon 2025'!$S$2:$S$187,$A149&amp;" "&amp;$C149,'Plany i wykon 2025'!G$2:G$187)+SUMIF('Plany i wykon 2025'!$T$2:$T$187,$A149&amp;" "&amp;$C149,'Plany i wykon 2025'!G$2:G$187)+SUMIF('Plany i wykon 2025'!$U$2:$U$187,$A149&amp;" "&amp;$C149,'Plany i wykon 2025'!G$2:G$187))),2))</f>
        <v/>
      </c>
      <c r="W149" s="59" t="str">
        <f>IF($A149="","",ROUND(IF(COUNTIF($A149,"MSTWDM"),SUMIF('Plany i wykon 2025'!$O$2:$O$187,$A149,'Plany i wykon 2025'!H$2:H$187),IF($C149="",SUMIF('Plany i wykon 2025'!$B$2:$B$187,$A149,'Plany i wykon 2025'!H$2:H$187)+SUMIF('Plany i wykon 2025'!$P$2:$P$187,$A149,'Plany i wykon 2025'!H$2:H$187)+SUMIF('Plany i wykon 2025'!$Q$2:$Q$187,$A149,'Plany i wykon 2025'!H$2:H$187)+SUMIF('Plany i wykon 2025'!$R$2:$R$187,$A149,'Plany i wykon 2025'!H$2:H$187),SUMIF('Plany i wykon 2025'!$S$2:$S$187,$A149&amp;" "&amp;$C149,'Plany i wykon 2025'!H$2:H$187)+SUMIF('Plany i wykon 2025'!$T$2:$T$187,$A149&amp;" "&amp;$C149,'Plany i wykon 2025'!H$2:H$187)+SUMIF('Plany i wykon 2025'!$U$2:$U$187,$A149&amp;" "&amp;$C149,'Plany i wykon 2025'!H$2:H$187))),2))</f>
        <v/>
      </c>
      <c r="X149" s="60" t="str">
        <f t="shared" si="5"/>
        <v/>
      </c>
      <c r="Y149" s="61" t="str">
        <f t="shared" si="6"/>
        <v/>
      </c>
    </row>
    <row r="150" spans="1:25" ht="9" x14ac:dyDescent="0.15">
      <c r="B150" s="109"/>
      <c r="C150" s="129"/>
      <c r="D150" s="91"/>
      <c r="E150" s="328" t="s">
        <v>706</v>
      </c>
      <c r="F150" s="144">
        <v>100000</v>
      </c>
      <c r="G150" s="154">
        <v>99954.05</v>
      </c>
      <c r="H150" s="138"/>
      <c r="I150" s="75"/>
      <c r="J150" s="325"/>
      <c r="S150" s="62" t="str">
        <f ca="1">_xlfn.IFNA(IF(AND(A150&lt;&gt;"",COUNTIF(V150:W150,"0")&lt;2),INDEX('Porządk. dochodów'!D:D,MATCH(SUBSTITUTE(A150,"MSTW",""),'Porządk. dochodów'!A:A,0)),IF(A150&lt;&gt;"","-",OFFSET(S150,-1,0))),"-")</f>
        <v>WBK, DBFO</v>
      </c>
      <c r="T150" s="63" t="str">
        <f t="shared" ca="1" si="7"/>
        <v>tak</v>
      </c>
      <c r="U150" s="3" t="str">
        <f t="shared" ca="1" si="8"/>
        <v>tak</v>
      </c>
      <c r="V150" s="58" t="str">
        <f>IF($A150="","",ROUND(IF(COUNTIF($A150,"MSTWDM"),SUMIF('Plany i wykon 2025'!$O$2:$O$187,$A150,'Plany i wykon 2025'!G$2:G$187),IF($C150="",SUMIF('Plany i wykon 2025'!$B$2:$B$187,$A150,'Plany i wykon 2025'!G$2:G$187)+SUMIF('Plany i wykon 2025'!$P$2:$P$187,$A150,'Plany i wykon 2025'!G$2:G$187)+SUMIF('Plany i wykon 2025'!$Q$2:$Q$187,$A150,'Plany i wykon 2025'!G$2:G$187)+SUMIF('Plany i wykon 2025'!$R$2:$R$187,$A150,'Plany i wykon 2025'!G$2:G$187),SUMIF('Plany i wykon 2025'!$S$2:$S$187,$A150&amp;" "&amp;$C150,'Plany i wykon 2025'!G$2:G$187)+SUMIF('Plany i wykon 2025'!$T$2:$T$187,$A150&amp;" "&amp;$C150,'Plany i wykon 2025'!G$2:G$187)+SUMIF('Plany i wykon 2025'!$U$2:$U$187,$A150&amp;" "&amp;$C150,'Plany i wykon 2025'!G$2:G$187))),2))</f>
        <v/>
      </c>
      <c r="W150" s="59" t="str">
        <f>IF($A150="","",ROUND(IF(COUNTIF($A150,"MSTWDM"),SUMIF('Plany i wykon 2025'!$O$2:$O$187,$A150,'Plany i wykon 2025'!H$2:H$187),IF($C150="",SUMIF('Plany i wykon 2025'!$B$2:$B$187,$A150,'Plany i wykon 2025'!H$2:H$187)+SUMIF('Plany i wykon 2025'!$P$2:$P$187,$A150,'Plany i wykon 2025'!H$2:H$187)+SUMIF('Plany i wykon 2025'!$Q$2:$Q$187,$A150,'Plany i wykon 2025'!H$2:H$187)+SUMIF('Plany i wykon 2025'!$R$2:$R$187,$A150,'Plany i wykon 2025'!H$2:H$187),SUMIF('Plany i wykon 2025'!$S$2:$S$187,$A150&amp;" "&amp;$C150,'Plany i wykon 2025'!H$2:H$187)+SUMIF('Plany i wykon 2025'!$T$2:$T$187,$A150&amp;" "&amp;$C150,'Plany i wykon 2025'!H$2:H$187)+SUMIF('Plany i wykon 2025'!$U$2:$U$187,$A150&amp;" "&amp;$C150,'Plany i wykon 2025'!H$2:H$187))),2))</f>
        <v/>
      </c>
      <c r="X150" s="60" t="str">
        <f t="shared" si="5"/>
        <v/>
      </c>
      <c r="Y150" s="61" t="str">
        <f t="shared" si="6"/>
        <v/>
      </c>
    </row>
    <row r="151" spans="1:25" ht="9" x14ac:dyDescent="0.15">
      <c r="B151" s="109"/>
      <c r="C151" s="129"/>
      <c r="D151" s="91"/>
      <c r="E151" s="328" t="s">
        <v>707</v>
      </c>
      <c r="F151" s="144">
        <v>80000</v>
      </c>
      <c r="G151" s="154">
        <v>90466.5</v>
      </c>
      <c r="H151" s="138"/>
      <c r="I151" s="75" t="s">
        <v>102</v>
      </c>
      <c r="J151" s="325"/>
      <c r="S151" s="62" t="str">
        <f ca="1">_xlfn.IFNA(IF(AND(A151&lt;&gt;"",COUNTIF(V151:W151,"0")&lt;2),INDEX('Porządk. dochodów'!D:D,MATCH(SUBSTITUTE(A151,"MSTW",""),'Porządk. dochodów'!A:A,0)),IF(A151&lt;&gt;"","-",OFFSET(S151,-1,0))),"-")</f>
        <v>WBK, DBFO</v>
      </c>
      <c r="T151" s="63" t="str">
        <f t="shared" ca="1" si="7"/>
        <v>tak</v>
      </c>
      <c r="U151" s="3" t="str">
        <f t="shared" ca="1" si="8"/>
        <v>tak</v>
      </c>
      <c r="V151" s="58" t="str">
        <f>IF($A151="","",ROUND(IF(COUNTIF($A151,"MSTWDM"),SUMIF('Plany i wykon 2025'!$O$2:$O$187,$A151,'Plany i wykon 2025'!G$2:G$187),IF($C151="",SUMIF('Plany i wykon 2025'!$B$2:$B$187,$A151,'Plany i wykon 2025'!G$2:G$187)+SUMIF('Plany i wykon 2025'!$P$2:$P$187,$A151,'Plany i wykon 2025'!G$2:G$187)+SUMIF('Plany i wykon 2025'!$Q$2:$Q$187,$A151,'Plany i wykon 2025'!G$2:G$187)+SUMIF('Plany i wykon 2025'!$R$2:$R$187,$A151,'Plany i wykon 2025'!G$2:G$187),SUMIF('Plany i wykon 2025'!$S$2:$S$187,$A151&amp;" "&amp;$C151,'Plany i wykon 2025'!G$2:G$187)+SUMIF('Plany i wykon 2025'!$T$2:$T$187,$A151&amp;" "&amp;$C151,'Plany i wykon 2025'!G$2:G$187)+SUMIF('Plany i wykon 2025'!$U$2:$U$187,$A151&amp;" "&amp;$C151,'Plany i wykon 2025'!G$2:G$187))),2))</f>
        <v/>
      </c>
      <c r="W151" s="59" t="str">
        <f>IF($A151="","",ROUND(IF(COUNTIF($A151,"MSTWDM"),SUMIF('Plany i wykon 2025'!$O$2:$O$187,$A151,'Plany i wykon 2025'!H$2:H$187),IF($C151="",SUMIF('Plany i wykon 2025'!$B$2:$B$187,$A151,'Plany i wykon 2025'!H$2:H$187)+SUMIF('Plany i wykon 2025'!$P$2:$P$187,$A151,'Plany i wykon 2025'!H$2:H$187)+SUMIF('Plany i wykon 2025'!$Q$2:$Q$187,$A151,'Plany i wykon 2025'!H$2:H$187)+SUMIF('Plany i wykon 2025'!$R$2:$R$187,$A151,'Plany i wykon 2025'!H$2:H$187),SUMIF('Plany i wykon 2025'!$S$2:$S$187,$A151&amp;" "&amp;$C151,'Plany i wykon 2025'!H$2:H$187)+SUMIF('Plany i wykon 2025'!$T$2:$T$187,$A151&amp;" "&amp;$C151,'Plany i wykon 2025'!H$2:H$187)+SUMIF('Plany i wykon 2025'!$U$2:$U$187,$A151&amp;" "&amp;$C151,'Plany i wykon 2025'!H$2:H$187))),2))</f>
        <v/>
      </c>
      <c r="X151" s="60" t="str">
        <f t="shared" si="5"/>
        <v/>
      </c>
      <c r="Y151" s="61" t="str">
        <f t="shared" si="6"/>
        <v/>
      </c>
    </row>
    <row r="152" spans="1:25" ht="9" x14ac:dyDescent="0.15">
      <c r="B152" s="109"/>
      <c r="C152" s="129"/>
      <c r="D152" s="91"/>
      <c r="E152" s="174"/>
      <c r="G152" s="175"/>
      <c r="H152" s="138"/>
      <c r="I152" s="75"/>
      <c r="J152" s="325"/>
      <c r="S152" s="62" t="str">
        <f ca="1">_xlfn.IFNA(IF(AND(A152&lt;&gt;"",COUNTIF(V152:W152,"0")&lt;2),INDEX('Porządk. dochodów'!D:D,MATCH(SUBSTITUTE(A152,"MSTW",""),'Porządk. dochodów'!A:A,0)),IF(A152&lt;&gt;"","-",OFFSET(S152,-1,0))),"-")</f>
        <v>WBK, DBFO</v>
      </c>
      <c r="T152" s="63" t="str">
        <f t="shared" ca="1" si="7"/>
        <v>tak</v>
      </c>
      <c r="U152" s="3" t="str">
        <f t="shared" ca="1" si="8"/>
        <v>tak</v>
      </c>
      <c r="V152" s="58" t="str">
        <f>IF($A152="","",ROUND(IF(COUNTIF($A152,"MSTWDM"),SUMIF('Plany i wykon 2025'!$O$2:$O$187,$A152,'Plany i wykon 2025'!G$2:G$187),IF($C152="",SUMIF('Plany i wykon 2025'!$B$2:$B$187,$A152,'Plany i wykon 2025'!G$2:G$187)+SUMIF('Plany i wykon 2025'!$P$2:$P$187,$A152,'Plany i wykon 2025'!G$2:G$187)+SUMIF('Plany i wykon 2025'!$Q$2:$Q$187,$A152,'Plany i wykon 2025'!G$2:G$187)+SUMIF('Plany i wykon 2025'!$R$2:$R$187,$A152,'Plany i wykon 2025'!G$2:G$187),SUMIF('Plany i wykon 2025'!$S$2:$S$187,$A152&amp;" "&amp;$C152,'Plany i wykon 2025'!G$2:G$187)+SUMIF('Plany i wykon 2025'!$T$2:$T$187,$A152&amp;" "&amp;$C152,'Plany i wykon 2025'!G$2:G$187)+SUMIF('Plany i wykon 2025'!$U$2:$U$187,$A152&amp;" "&amp;$C152,'Plany i wykon 2025'!G$2:G$187))),2))</f>
        <v/>
      </c>
      <c r="W152" s="59" t="str">
        <f>IF($A152="","",ROUND(IF(COUNTIF($A152,"MSTWDM"),SUMIF('Plany i wykon 2025'!$O$2:$O$187,$A152,'Plany i wykon 2025'!H$2:H$187),IF($C152="",SUMIF('Plany i wykon 2025'!$B$2:$B$187,$A152,'Plany i wykon 2025'!H$2:H$187)+SUMIF('Plany i wykon 2025'!$P$2:$P$187,$A152,'Plany i wykon 2025'!H$2:H$187)+SUMIF('Plany i wykon 2025'!$Q$2:$Q$187,$A152,'Plany i wykon 2025'!H$2:H$187)+SUMIF('Plany i wykon 2025'!$R$2:$R$187,$A152,'Plany i wykon 2025'!H$2:H$187),SUMIF('Plany i wykon 2025'!$S$2:$S$187,$A152&amp;" "&amp;$C152,'Plany i wykon 2025'!H$2:H$187)+SUMIF('Plany i wykon 2025'!$T$2:$T$187,$A152&amp;" "&amp;$C152,'Plany i wykon 2025'!H$2:H$187)+SUMIF('Plany i wykon 2025'!$U$2:$U$187,$A152&amp;" "&amp;$C152,'Plany i wykon 2025'!H$2:H$187))),2))</f>
        <v/>
      </c>
      <c r="X152" s="60" t="str">
        <f t="shared" si="5"/>
        <v/>
      </c>
      <c r="Y152" s="61" t="str">
        <f t="shared" si="6"/>
        <v/>
      </c>
    </row>
    <row r="153" spans="1:25" x14ac:dyDescent="0.15">
      <c r="A153" s="65" t="s">
        <v>96</v>
      </c>
      <c r="B153" s="109"/>
      <c r="C153" s="129" t="s">
        <v>100</v>
      </c>
      <c r="D153" s="91"/>
      <c r="E153" s="125" t="s">
        <v>101</v>
      </c>
      <c r="F153" s="144">
        <v>54246</v>
      </c>
      <c r="G153" s="145">
        <v>66191.210000000006</v>
      </c>
      <c r="H153" s="138"/>
      <c r="I153" s="349"/>
      <c r="J153" s="325"/>
      <c r="S153" s="62" t="str">
        <f ca="1">_xlfn.IFNA(IF(AND(A153&lt;&gt;"",COUNTIF(V153:W153,"0")&lt;2),INDEX('Porządk. dochodów'!D:D,MATCH(SUBSTITUTE(A153,"MSTW",""),'Porządk. dochodów'!A:A,0)),IF(A153&lt;&gt;"","-",OFFSET(S153,-1,0))),"-")</f>
        <v>WBK, DBFO</v>
      </c>
      <c r="T153" s="63" t="str">
        <f t="shared" ca="1" si="7"/>
        <v>tak</v>
      </c>
      <c r="U153" s="3" t="str">
        <f t="shared" ca="1" si="8"/>
        <v>tak</v>
      </c>
      <c r="V153" s="58">
        <f>IF($A153="","",ROUND(IF(COUNTIF($A153,"MSTWDM"),SUMIF('Plany i wykon 2025'!$O$2:$O$187,$A153,'Plany i wykon 2025'!G$2:G$187),IF($C153="",SUMIF('Plany i wykon 2025'!$B$2:$B$187,$A153,'Plany i wykon 2025'!G$2:G$187)+SUMIF('Plany i wykon 2025'!$P$2:$P$187,$A153,'Plany i wykon 2025'!G$2:G$187)+SUMIF('Plany i wykon 2025'!$Q$2:$Q$187,$A153,'Plany i wykon 2025'!G$2:G$187)+SUMIF('Plany i wykon 2025'!$R$2:$R$187,$A153,'Plany i wykon 2025'!G$2:G$187),SUMIF('Plany i wykon 2025'!$S$2:$S$187,$A153&amp;" "&amp;$C153,'Plany i wykon 2025'!G$2:G$187)+SUMIF('Plany i wykon 2025'!$T$2:$T$187,$A153&amp;" "&amp;$C153,'Plany i wykon 2025'!G$2:G$187)+SUMIF('Plany i wykon 2025'!$U$2:$U$187,$A153&amp;" "&amp;$C153,'Plany i wykon 2025'!G$2:G$187))),2))</f>
        <v>54246</v>
      </c>
      <c r="W153" s="59">
        <f>IF($A153="","",ROUND(IF(COUNTIF($A153,"MSTWDM"),SUMIF('Plany i wykon 2025'!$O$2:$O$187,$A153,'Plany i wykon 2025'!H$2:H$187),IF($C153="",SUMIF('Plany i wykon 2025'!$B$2:$B$187,$A153,'Plany i wykon 2025'!H$2:H$187)+SUMIF('Plany i wykon 2025'!$P$2:$P$187,$A153,'Plany i wykon 2025'!H$2:H$187)+SUMIF('Plany i wykon 2025'!$Q$2:$Q$187,$A153,'Plany i wykon 2025'!H$2:H$187)+SUMIF('Plany i wykon 2025'!$R$2:$R$187,$A153,'Plany i wykon 2025'!H$2:H$187),SUMIF('Plany i wykon 2025'!$S$2:$S$187,$A153&amp;" "&amp;$C153,'Plany i wykon 2025'!H$2:H$187)+SUMIF('Plany i wykon 2025'!$T$2:$T$187,$A153&amp;" "&amp;$C153,'Plany i wykon 2025'!H$2:H$187)+SUMIF('Plany i wykon 2025'!$U$2:$U$187,$A153&amp;" "&amp;$C153,'Plany i wykon 2025'!H$2:H$187))),2))</f>
        <v>66191.210000000006</v>
      </c>
      <c r="X153" s="60">
        <f t="shared" si="5"/>
        <v>0</v>
      </c>
      <c r="Y153" s="61">
        <f t="shared" si="6"/>
        <v>0</v>
      </c>
    </row>
    <row r="154" spans="1:25" x14ac:dyDescent="0.15">
      <c r="B154" s="109"/>
      <c r="C154" s="129"/>
      <c r="D154" s="91"/>
      <c r="E154" s="125" t="s">
        <v>17</v>
      </c>
      <c r="F154" s="126"/>
      <c r="G154" s="128"/>
      <c r="H154" s="138"/>
      <c r="I154" s="349"/>
      <c r="J154" s="325"/>
      <c r="S154" s="62" t="str">
        <f ca="1">_xlfn.IFNA(IF(AND(A154&lt;&gt;"",COUNTIF(V154:W154,"0")&lt;2),INDEX('Porządk. dochodów'!D:D,MATCH(SUBSTITUTE(A154,"MSTW",""),'Porządk. dochodów'!A:A,0)),IF(A154&lt;&gt;"","-",OFFSET(S154,-1,0))),"-")</f>
        <v>WBK, DBFO</v>
      </c>
      <c r="T154" s="63" t="str">
        <f t="shared" ca="1" si="7"/>
        <v>tak</v>
      </c>
      <c r="U154" s="3" t="str">
        <f t="shared" ca="1" si="8"/>
        <v>tak</v>
      </c>
      <c r="V154" s="58" t="str">
        <f>IF($A154="","",ROUND(IF(COUNTIF($A154,"MSTWDM"),SUMIF('Plany i wykon 2025'!$O$2:$O$187,$A154,'Plany i wykon 2025'!G$2:G$187),IF($C154="",SUMIF('Plany i wykon 2025'!$B$2:$B$187,$A154,'Plany i wykon 2025'!G$2:G$187)+SUMIF('Plany i wykon 2025'!$P$2:$P$187,$A154,'Plany i wykon 2025'!G$2:G$187)+SUMIF('Plany i wykon 2025'!$Q$2:$Q$187,$A154,'Plany i wykon 2025'!G$2:G$187)+SUMIF('Plany i wykon 2025'!$R$2:$R$187,$A154,'Plany i wykon 2025'!G$2:G$187),SUMIF('Plany i wykon 2025'!$S$2:$S$187,$A154&amp;" "&amp;$C154,'Plany i wykon 2025'!G$2:G$187)+SUMIF('Plany i wykon 2025'!$T$2:$T$187,$A154&amp;" "&amp;$C154,'Plany i wykon 2025'!G$2:G$187)+SUMIF('Plany i wykon 2025'!$U$2:$U$187,$A154&amp;" "&amp;$C154,'Plany i wykon 2025'!G$2:G$187))),2))</f>
        <v/>
      </c>
      <c r="W154" s="59" t="str">
        <f>IF($A154="","",ROUND(IF(COUNTIF($A154,"MSTWDM"),SUMIF('Plany i wykon 2025'!$O$2:$O$187,$A154,'Plany i wykon 2025'!H$2:H$187),IF($C154="",SUMIF('Plany i wykon 2025'!$B$2:$B$187,$A154,'Plany i wykon 2025'!H$2:H$187)+SUMIF('Plany i wykon 2025'!$P$2:$P$187,$A154,'Plany i wykon 2025'!H$2:H$187)+SUMIF('Plany i wykon 2025'!$Q$2:$Q$187,$A154,'Plany i wykon 2025'!H$2:H$187)+SUMIF('Plany i wykon 2025'!$R$2:$R$187,$A154,'Plany i wykon 2025'!H$2:H$187),SUMIF('Plany i wykon 2025'!$S$2:$S$187,$A154&amp;" "&amp;$C154,'Plany i wykon 2025'!H$2:H$187)+SUMIF('Plany i wykon 2025'!$T$2:$T$187,$A154&amp;" "&amp;$C154,'Plany i wykon 2025'!H$2:H$187)+SUMIF('Plany i wykon 2025'!$U$2:$U$187,$A154&amp;" "&amp;$C154,'Plany i wykon 2025'!H$2:H$187))),2))</f>
        <v/>
      </c>
      <c r="X154" s="60" t="str">
        <f t="shared" si="5"/>
        <v/>
      </c>
      <c r="Y154" s="61" t="str">
        <f t="shared" si="6"/>
        <v/>
      </c>
    </row>
    <row r="155" spans="1:25" ht="9" x14ac:dyDescent="0.15">
      <c r="B155" s="109"/>
      <c r="C155" s="110"/>
      <c r="D155" s="91"/>
      <c r="E155" s="159" t="s">
        <v>103</v>
      </c>
      <c r="G155" s="154">
        <f>63764.01+2427.2</f>
        <v>66191.210000000006</v>
      </c>
      <c r="H155" s="138"/>
      <c r="I155" s="349"/>
      <c r="J155" s="325"/>
      <c r="S155" s="62" t="str">
        <f ca="1">_xlfn.IFNA(IF(AND(A155&lt;&gt;"",COUNTIF(V155:W155,"0")&lt;2),INDEX('Porządk. dochodów'!D:D,MATCH(SUBSTITUTE(A155,"MSTW",""),'Porządk. dochodów'!A:A,0)),IF(A155&lt;&gt;"","-",OFFSET(S155,-1,0))),"-")</f>
        <v>WBK, DBFO</v>
      </c>
      <c r="T155" s="63" t="str">
        <f t="shared" ca="1" si="7"/>
        <v>tak</v>
      </c>
      <c r="U155" s="3" t="str">
        <f t="shared" ca="1" si="8"/>
        <v>tak</v>
      </c>
      <c r="V155" s="58" t="str">
        <f>IF($A155="","",ROUND(IF(COUNTIF($A155,"MSTWDM"),SUMIF('Plany i wykon 2025'!$O$2:$O$187,$A155,'Plany i wykon 2025'!G$2:G$187),IF($C155="",SUMIF('Plany i wykon 2025'!$B$2:$B$187,$A155,'Plany i wykon 2025'!G$2:G$187)+SUMIF('Plany i wykon 2025'!$P$2:$P$187,$A155,'Plany i wykon 2025'!G$2:G$187)+SUMIF('Plany i wykon 2025'!$Q$2:$Q$187,$A155,'Plany i wykon 2025'!G$2:G$187)+SUMIF('Plany i wykon 2025'!$R$2:$R$187,$A155,'Plany i wykon 2025'!G$2:G$187),SUMIF('Plany i wykon 2025'!$S$2:$S$187,$A155&amp;" "&amp;$C155,'Plany i wykon 2025'!G$2:G$187)+SUMIF('Plany i wykon 2025'!$T$2:$T$187,$A155&amp;" "&amp;$C155,'Plany i wykon 2025'!G$2:G$187)+SUMIF('Plany i wykon 2025'!$U$2:$U$187,$A155&amp;" "&amp;$C155,'Plany i wykon 2025'!G$2:G$187))),2))</f>
        <v/>
      </c>
      <c r="W155" s="59" t="str">
        <f>IF($A155="","",ROUND(IF(COUNTIF($A155,"MSTWDM"),SUMIF('Plany i wykon 2025'!$O$2:$O$187,$A155,'Plany i wykon 2025'!H$2:H$187),IF($C155="",SUMIF('Plany i wykon 2025'!$B$2:$B$187,$A155,'Plany i wykon 2025'!H$2:H$187)+SUMIF('Plany i wykon 2025'!$P$2:$P$187,$A155,'Plany i wykon 2025'!H$2:H$187)+SUMIF('Plany i wykon 2025'!$Q$2:$Q$187,$A155,'Plany i wykon 2025'!H$2:H$187)+SUMIF('Plany i wykon 2025'!$R$2:$R$187,$A155,'Plany i wykon 2025'!H$2:H$187),SUMIF('Plany i wykon 2025'!$S$2:$S$187,$A155&amp;" "&amp;$C155,'Plany i wykon 2025'!H$2:H$187)+SUMIF('Plany i wykon 2025'!$T$2:$T$187,$A155&amp;" "&amp;$C155,'Plany i wykon 2025'!H$2:H$187)+SUMIF('Plany i wykon 2025'!$U$2:$U$187,$A155&amp;" "&amp;$C155,'Plany i wykon 2025'!H$2:H$187))),2))</f>
        <v/>
      </c>
      <c r="X155" s="60" t="str">
        <f t="shared" si="5"/>
        <v/>
      </c>
      <c r="Y155" s="61" t="str">
        <f t="shared" si="6"/>
        <v/>
      </c>
    </row>
    <row r="156" spans="1:25" x14ac:dyDescent="0.15">
      <c r="B156" s="109"/>
      <c r="C156" s="110"/>
      <c r="D156" s="91"/>
      <c r="E156" s="125"/>
      <c r="G156" s="128"/>
      <c r="H156" s="138"/>
      <c r="I156" s="75"/>
      <c r="J156" s="325"/>
      <c r="S156" s="62" t="str">
        <f ca="1">_xlfn.IFNA(IF(AND(A156&lt;&gt;"",COUNTIF(V156:W156,"0")&lt;2),INDEX('Porządk. dochodów'!D:D,MATCH(SUBSTITUTE(A156,"MSTW",""),'Porządk. dochodów'!A:A,0)),IF(A156&lt;&gt;"","-",OFFSET(S156,-1,0))),"-")</f>
        <v>WBK, DBFO</v>
      </c>
      <c r="T156" s="63" t="str">
        <f t="shared" ca="1" si="7"/>
        <v>tak</v>
      </c>
      <c r="U156" s="3" t="str">
        <f t="shared" ca="1" si="8"/>
        <v>tak</v>
      </c>
      <c r="V156" s="58" t="str">
        <f>IF($A156="","",ROUND(IF(COUNTIF($A156,"MSTWDM"),SUMIF('Plany i wykon 2025'!$O$2:$O$187,$A156,'Plany i wykon 2025'!G$2:G$187),IF($C156="",SUMIF('Plany i wykon 2025'!$B$2:$B$187,$A156,'Plany i wykon 2025'!G$2:G$187)+SUMIF('Plany i wykon 2025'!$P$2:$P$187,$A156,'Plany i wykon 2025'!G$2:G$187)+SUMIF('Plany i wykon 2025'!$Q$2:$Q$187,$A156,'Plany i wykon 2025'!G$2:G$187)+SUMIF('Plany i wykon 2025'!$R$2:$R$187,$A156,'Plany i wykon 2025'!G$2:G$187),SUMIF('Plany i wykon 2025'!$S$2:$S$187,$A156&amp;" "&amp;$C156,'Plany i wykon 2025'!G$2:G$187)+SUMIF('Plany i wykon 2025'!$T$2:$T$187,$A156&amp;" "&amp;$C156,'Plany i wykon 2025'!G$2:G$187)+SUMIF('Plany i wykon 2025'!$U$2:$U$187,$A156&amp;" "&amp;$C156,'Plany i wykon 2025'!G$2:G$187))),2))</f>
        <v/>
      </c>
      <c r="W156" s="59" t="str">
        <f>IF($A156="","",ROUND(IF(COUNTIF($A156,"MSTWDM"),SUMIF('Plany i wykon 2025'!$O$2:$O$187,$A156,'Plany i wykon 2025'!H$2:H$187),IF($C156="",SUMIF('Plany i wykon 2025'!$B$2:$B$187,$A156,'Plany i wykon 2025'!H$2:H$187)+SUMIF('Plany i wykon 2025'!$P$2:$P$187,$A156,'Plany i wykon 2025'!H$2:H$187)+SUMIF('Plany i wykon 2025'!$Q$2:$Q$187,$A156,'Plany i wykon 2025'!H$2:H$187)+SUMIF('Plany i wykon 2025'!$R$2:$R$187,$A156,'Plany i wykon 2025'!H$2:H$187),SUMIF('Plany i wykon 2025'!$S$2:$S$187,$A156&amp;" "&amp;$C156,'Plany i wykon 2025'!H$2:H$187)+SUMIF('Plany i wykon 2025'!$T$2:$T$187,$A156&amp;" "&amp;$C156,'Plany i wykon 2025'!H$2:H$187)+SUMIF('Plany i wykon 2025'!$U$2:$U$187,$A156&amp;" "&amp;$C156,'Plany i wykon 2025'!H$2:H$187))),2))</f>
        <v/>
      </c>
      <c r="X156" s="60" t="str">
        <f t="shared" si="5"/>
        <v/>
      </c>
      <c r="Y156" s="61" t="str">
        <f t="shared" si="6"/>
        <v/>
      </c>
    </row>
    <row r="157" spans="1:25" x14ac:dyDescent="0.15">
      <c r="A157" s="65" t="s">
        <v>96</v>
      </c>
      <c r="B157" s="109"/>
      <c r="C157" s="129" t="s">
        <v>104</v>
      </c>
      <c r="D157" s="91"/>
      <c r="E157" s="125" t="s">
        <v>95</v>
      </c>
      <c r="F157" s="144">
        <v>6921</v>
      </c>
      <c r="G157" s="145">
        <v>12554.65</v>
      </c>
      <c r="H157" s="138"/>
      <c r="I157" s="349"/>
      <c r="J157" s="325"/>
      <c r="S157" s="62" t="str">
        <f ca="1">_xlfn.IFNA(IF(AND(A157&lt;&gt;"",COUNTIF(V157:W157,"0")&lt;2),INDEX('Porządk. dochodów'!D:D,MATCH(SUBSTITUTE(A157,"MSTW",""),'Porządk. dochodów'!A:A,0)),IF(A157&lt;&gt;"","-",OFFSET(S157,-1,0))),"-")</f>
        <v>WBK, DBFO</v>
      </c>
      <c r="T157" s="63" t="str">
        <f t="shared" ca="1" si="7"/>
        <v>tak</v>
      </c>
      <c r="U157" s="3" t="str">
        <f t="shared" ca="1" si="8"/>
        <v>tak</v>
      </c>
      <c r="V157" s="58">
        <f>IF($A157="","",ROUND(IF(COUNTIF($A157,"MSTWDM"),SUMIF('Plany i wykon 2025'!$O$2:$O$187,$A157,'Plany i wykon 2025'!G$2:G$187),IF($C157="",SUMIF('Plany i wykon 2025'!$B$2:$B$187,$A157,'Plany i wykon 2025'!G$2:G$187)+SUMIF('Plany i wykon 2025'!$P$2:$P$187,$A157,'Plany i wykon 2025'!G$2:G$187)+SUMIF('Plany i wykon 2025'!$Q$2:$Q$187,$A157,'Plany i wykon 2025'!G$2:G$187)+SUMIF('Plany i wykon 2025'!$R$2:$R$187,$A157,'Plany i wykon 2025'!G$2:G$187),SUMIF('Plany i wykon 2025'!$S$2:$S$187,$A157&amp;" "&amp;$C157,'Plany i wykon 2025'!G$2:G$187)+SUMIF('Plany i wykon 2025'!$T$2:$T$187,$A157&amp;" "&amp;$C157,'Plany i wykon 2025'!G$2:G$187)+SUMIF('Plany i wykon 2025'!$U$2:$U$187,$A157&amp;" "&amp;$C157,'Plany i wykon 2025'!G$2:G$187))),2))</f>
        <v>6921</v>
      </c>
      <c r="W157" s="59">
        <f>IF($A157="","",ROUND(IF(COUNTIF($A157,"MSTWDM"),SUMIF('Plany i wykon 2025'!$O$2:$O$187,$A157,'Plany i wykon 2025'!H$2:H$187),IF($C157="",SUMIF('Plany i wykon 2025'!$B$2:$B$187,$A157,'Plany i wykon 2025'!H$2:H$187)+SUMIF('Plany i wykon 2025'!$P$2:$P$187,$A157,'Plany i wykon 2025'!H$2:H$187)+SUMIF('Plany i wykon 2025'!$Q$2:$Q$187,$A157,'Plany i wykon 2025'!H$2:H$187)+SUMIF('Plany i wykon 2025'!$R$2:$R$187,$A157,'Plany i wykon 2025'!H$2:H$187),SUMIF('Plany i wykon 2025'!$S$2:$S$187,$A157&amp;" "&amp;$C157,'Plany i wykon 2025'!H$2:H$187)+SUMIF('Plany i wykon 2025'!$T$2:$T$187,$A157&amp;" "&amp;$C157,'Plany i wykon 2025'!H$2:H$187)+SUMIF('Plany i wykon 2025'!$U$2:$U$187,$A157&amp;" "&amp;$C157,'Plany i wykon 2025'!H$2:H$187))),2))</f>
        <v>12554.65</v>
      </c>
      <c r="X157" s="60">
        <f t="shared" si="5"/>
        <v>0</v>
      </c>
      <c r="Y157" s="61">
        <f t="shared" si="6"/>
        <v>0</v>
      </c>
    </row>
    <row r="158" spans="1:25" x14ac:dyDescent="0.15">
      <c r="B158" s="109"/>
      <c r="C158" s="129"/>
      <c r="D158" s="91"/>
      <c r="E158" s="125" t="s">
        <v>17</v>
      </c>
      <c r="F158" s="126"/>
      <c r="G158" s="128"/>
      <c r="H158" s="138"/>
      <c r="I158" s="349"/>
      <c r="J158" s="325"/>
      <c r="S158" s="62" t="str">
        <f ca="1">_xlfn.IFNA(IF(AND(A158&lt;&gt;"",COUNTIF(V158:W158,"0")&lt;2),INDEX('Porządk. dochodów'!D:D,MATCH(SUBSTITUTE(A158,"MSTW",""),'Porządk. dochodów'!A:A,0)),IF(A158&lt;&gt;"","-",OFFSET(S158,-1,0))),"-")</f>
        <v>WBK, DBFO</v>
      </c>
      <c r="T158" s="63" t="str">
        <f t="shared" ca="1" si="7"/>
        <v>tak</v>
      </c>
      <c r="U158" s="3" t="str">
        <f t="shared" ca="1" si="8"/>
        <v>tak</v>
      </c>
      <c r="V158" s="58" t="str">
        <f>IF($A158="","",ROUND(IF(COUNTIF($A158,"MSTWDM"),SUMIF('Plany i wykon 2025'!$O$2:$O$187,$A158,'Plany i wykon 2025'!G$2:G$187),IF($C158="",SUMIF('Plany i wykon 2025'!$B$2:$B$187,$A158,'Plany i wykon 2025'!G$2:G$187)+SUMIF('Plany i wykon 2025'!$P$2:$P$187,$A158,'Plany i wykon 2025'!G$2:G$187)+SUMIF('Plany i wykon 2025'!$Q$2:$Q$187,$A158,'Plany i wykon 2025'!G$2:G$187)+SUMIF('Plany i wykon 2025'!$R$2:$R$187,$A158,'Plany i wykon 2025'!G$2:G$187),SUMIF('Plany i wykon 2025'!$S$2:$S$187,$A158&amp;" "&amp;$C158,'Plany i wykon 2025'!G$2:G$187)+SUMIF('Plany i wykon 2025'!$T$2:$T$187,$A158&amp;" "&amp;$C158,'Plany i wykon 2025'!G$2:G$187)+SUMIF('Plany i wykon 2025'!$U$2:$U$187,$A158&amp;" "&amp;$C158,'Plany i wykon 2025'!G$2:G$187))),2))</f>
        <v/>
      </c>
      <c r="W158" s="59" t="str">
        <f>IF($A158="","",ROUND(IF(COUNTIF($A158,"MSTWDM"),SUMIF('Plany i wykon 2025'!$O$2:$O$187,$A158,'Plany i wykon 2025'!H$2:H$187),IF($C158="",SUMIF('Plany i wykon 2025'!$B$2:$B$187,$A158,'Plany i wykon 2025'!H$2:H$187)+SUMIF('Plany i wykon 2025'!$P$2:$P$187,$A158,'Plany i wykon 2025'!H$2:H$187)+SUMIF('Plany i wykon 2025'!$Q$2:$Q$187,$A158,'Plany i wykon 2025'!H$2:H$187)+SUMIF('Plany i wykon 2025'!$R$2:$R$187,$A158,'Plany i wykon 2025'!H$2:H$187),SUMIF('Plany i wykon 2025'!$S$2:$S$187,$A158&amp;" "&amp;$C158,'Plany i wykon 2025'!H$2:H$187)+SUMIF('Plany i wykon 2025'!$T$2:$T$187,$A158&amp;" "&amp;$C158,'Plany i wykon 2025'!H$2:H$187)+SUMIF('Plany i wykon 2025'!$U$2:$U$187,$A158&amp;" "&amp;$C158,'Plany i wykon 2025'!H$2:H$187))),2))</f>
        <v/>
      </c>
      <c r="X158" s="60" t="str">
        <f t="shared" si="5"/>
        <v/>
      </c>
      <c r="Y158" s="61" t="str">
        <f t="shared" si="6"/>
        <v/>
      </c>
    </row>
    <row r="159" spans="1:25" ht="9" x14ac:dyDescent="0.15">
      <c r="A159" s="150"/>
      <c r="B159" s="151"/>
      <c r="C159" s="152"/>
      <c r="D159" s="153"/>
      <c r="E159" s="159" t="s">
        <v>105</v>
      </c>
      <c r="F159" s="155"/>
      <c r="G159" s="154">
        <v>6381</v>
      </c>
      <c r="H159" s="167"/>
      <c r="I159" s="158"/>
      <c r="J159" s="346" t="s">
        <v>723</v>
      </c>
      <c r="S159" s="62" t="str">
        <f ca="1">_xlfn.IFNA(IF(AND(A159&lt;&gt;"",COUNTIF(V159:W159,"0")&lt;2),INDEX('Porządk. dochodów'!D:D,MATCH(SUBSTITUTE(A159,"MSTW",""),'Porządk. dochodów'!A:A,0)),IF(A159&lt;&gt;"","-",OFFSET(S159,-1,0))),"-")</f>
        <v>WBK, DBFO</v>
      </c>
      <c r="T159" s="63" t="str">
        <f t="shared" ca="1" si="7"/>
        <v>tak</v>
      </c>
      <c r="U159" s="3" t="str">
        <f t="shared" ca="1" si="8"/>
        <v>tak</v>
      </c>
      <c r="V159" s="58" t="str">
        <f>IF($A159="","",ROUND(IF(COUNTIF($A159,"MSTWDM"),SUMIF('Plany i wykon 2025'!$O$2:$O$187,$A159,'Plany i wykon 2025'!G$2:G$187),IF($C159="",SUMIF('Plany i wykon 2025'!$B$2:$B$187,$A159,'Plany i wykon 2025'!G$2:G$187)+SUMIF('Plany i wykon 2025'!$P$2:$P$187,$A159,'Plany i wykon 2025'!G$2:G$187)+SUMIF('Plany i wykon 2025'!$Q$2:$Q$187,$A159,'Plany i wykon 2025'!G$2:G$187)+SUMIF('Plany i wykon 2025'!$R$2:$R$187,$A159,'Plany i wykon 2025'!G$2:G$187),SUMIF('Plany i wykon 2025'!$S$2:$S$187,$A159&amp;" "&amp;$C159,'Plany i wykon 2025'!G$2:G$187)+SUMIF('Plany i wykon 2025'!$T$2:$T$187,$A159&amp;" "&amp;$C159,'Plany i wykon 2025'!G$2:G$187)+SUMIF('Plany i wykon 2025'!$U$2:$U$187,$A159&amp;" "&amp;$C159,'Plany i wykon 2025'!G$2:G$187))),2))</f>
        <v/>
      </c>
      <c r="W159" s="59" t="str">
        <f>IF($A159="","",ROUND(IF(COUNTIF($A159,"MSTWDM"),SUMIF('Plany i wykon 2025'!$O$2:$O$187,$A159,'Plany i wykon 2025'!H$2:H$187),IF($C159="",SUMIF('Plany i wykon 2025'!$B$2:$B$187,$A159,'Plany i wykon 2025'!H$2:H$187)+SUMIF('Plany i wykon 2025'!$P$2:$P$187,$A159,'Plany i wykon 2025'!H$2:H$187)+SUMIF('Plany i wykon 2025'!$Q$2:$Q$187,$A159,'Plany i wykon 2025'!H$2:H$187)+SUMIF('Plany i wykon 2025'!$R$2:$R$187,$A159,'Plany i wykon 2025'!H$2:H$187),SUMIF('Plany i wykon 2025'!$S$2:$S$187,$A159&amp;" "&amp;$C159,'Plany i wykon 2025'!H$2:H$187)+SUMIF('Plany i wykon 2025'!$T$2:$T$187,$A159&amp;" "&amp;$C159,'Plany i wykon 2025'!H$2:H$187)+SUMIF('Plany i wykon 2025'!$U$2:$U$187,$A159&amp;" "&amp;$C159,'Plany i wykon 2025'!H$2:H$187))),2))</f>
        <v/>
      </c>
      <c r="X159" s="60" t="str">
        <f t="shared" si="5"/>
        <v/>
      </c>
      <c r="Y159" s="61" t="str">
        <f t="shared" si="6"/>
        <v/>
      </c>
    </row>
    <row r="160" spans="1:25" ht="9" x14ac:dyDescent="0.15">
      <c r="A160" s="150"/>
      <c r="B160" s="151"/>
      <c r="C160" s="152"/>
      <c r="D160" s="153"/>
      <c r="E160" s="159" t="s">
        <v>106</v>
      </c>
      <c r="F160" s="155"/>
      <c r="G160" s="154">
        <v>5995</v>
      </c>
      <c r="H160" s="167"/>
      <c r="I160" s="158"/>
      <c r="J160" s="346" t="s">
        <v>734</v>
      </c>
      <c r="S160" s="62" t="str">
        <f ca="1">_xlfn.IFNA(IF(AND(A160&lt;&gt;"",COUNTIF(V160:W160,"0")&lt;2),INDEX('Porządk. dochodów'!D:D,MATCH(SUBSTITUTE(A160,"MSTW",""),'Porządk. dochodów'!A:A,0)),IF(A160&lt;&gt;"","-",OFFSET(S160,-1,0))),"-")</f>
        <v>WBK, DBFO</v>
      </c>
      <c r="T160" s="63" t="str">
        <f t="shared" ca="1" si="7"/>
        <v>tak</v>
      </c>
      <c r="U160" s="3" t="str">
        <f t="shared" ca="1" si="8"/>
        <v>tak</v>
      </c>
      <c r="V160" s="58" t="str">
        <f>IF($A160="","",ROUND(IF(COUNTIF($A160,"MSTWDM"),SUMIF('Plany i wykon 2025'!$O$2:$O$187,$A160,'Plany i wykon 2025'!G$2:G$187),IF($C160="",SUMIF('Plany i wykon 2025'!$B$2:$B$187,$A160,'Plany i wykon 2025'!G$2:G$187)+SUMIF('Plany i wykon 2025'!$P$2:$P$187,$A160,'Plany i wykon 2025'!G$2:G$187)+SUMIF('Plany i wykon 2025'!$Q$2:$Q$187,$A160,'Plany i wykon 2025'!G$2:G$187)+SUMIF('Plany i wykon 2025'!$R$2:$R$187,$A160,'Plany i wykon 2025'!G$2:G$187),SUMIF('Plany i wykon 2025'!$S$2:$S$187,$A160&amp;" "&amp;$C160,'Plany i wykon 2025'!G$2:G$187)+SUMIF('Plany i wykon 2025'!$T$2:$T$187,$A160&amp;" "&amp;$C160,'Plany i wykon 2025'!G$2:G$187)+SUMIF('Plany i wykon 2025'!$U$2:$U$187,$A160&amp;" "&amp;$C160,'Plany i wykon 2025'!G$2:G$187))),2))</f>
        <v/>
      </c>
      <c r="W160" s="59" t="str">
        <f>IF($A160="","",ROUND(IF(COUNTIF($A160,"MSTWDM"),SUMIF('Plany i wykon 2025'!$O$2:$O$187,$A160,'Plany i wykon 2025'!H$2:H$187),IF($C160="",SUMIF('Plany i wykon 2025'!$B$2:$B$187,$A160,'Plany i wykon 2025'!H$2:H$187)+SUMIF('Plany i wykon 2025'!$P$2:$P$187,$A160,'Plany i wykon 2025'!H$2:H$187)+SUMIF('Plany i wykon 2025'!$Q$2:$Q$187,$A160,'Plany i wykon 2025'!H$2:H$187)+SUMIF('Plany i wykon 2025'!$R$2:$R$187,$A160,'Plany i wykon 2025'!H$2:H$187),SUMIF('Plany i wykon 2025'!$S$2:$S$187,$A160&amp;" "&amp;$C160,'Plany i wykon 2025'!H$2:H$187)+SUMIF('Plany i wykon 2025'!$T$2:$T$187,$A160&amp;" "&amp;$C160,'Plany i wykon 2025'!H$2:H$187)+SUMIF('Plany i wykon 2025'!$U$2:$U$187,$A160&amp;" "&amp;$C160,'Plany i wykon 2025'!H$2:H$187))),2))</f>
        <v/>
      </c>
      <c r="X160" s="60" t="str">
        <f t="shared" si="5"/>
        <v/>
      </c>
      <c r="Y160" s="61" t="str">
        <f t="shared" si="6"/>
        <v/>
      </c>
    </row>
    <row r="161" spans="1:25" ht="9" x14ac:dyDescent="0.15">
      <c r="A161" s="150"/>
      <c r="B161" s="151"/>
      <c r="C161" s="152"/>
      <c r="D161" s="153"/>
      <c r="E161" s="343" t="s">
        <v>722</v>
      </c>
      <c r="F161" s="153"/>
      <c r="G161" s="154">
        <v>178.65</v>
      </c>
      <c r="H161" s="167"/>
      <c r="I161" s="158"/>
      <c r="J161" s="346" t="s">
        <v>723</v>
      </c>
      <c r="S161" s="62" t="str">
        <f ca="1">_xlfn.IFNA(IF(AND(A161&lt;&gt;"",COUNTIF(V161:W161,"0")&lt;2),INDEX('Porządk. dochodów'!D:D,MATCH(SUBSTITUTE(A161,"MSTW",""),'Porządk. dochodów'!A:A,0)),IF(A161&lt;&gt;"","-",OFFSET(S161,-1,0))),"-")</f>
        <v>WBK, DBFO</v>
      </c>
      <c r="T161" s="63" t="str">
        <f t="shared" ca="1" si="7"/>
        <v>tak</v>
      </c>
      <c r="U161" s="3" t="str">
        <f t="shared" ca="1" si="8"/>
        <v>tak</v>
      </c>
      <c r="V161" s="58" t="str">
        <f>IF($A161="","",ROUND(IF(COUNTIF($A161,"MSTWDM"),SUMIF('Plany i wykon 2025'!$O$2:$O$187,$A161,'Plany i wykon 2025'!G$2:G$187),IF($C161="",SUMIF('Plany i wykon 2025'!$B$2:$B$187,$A161,'Plany i wykon 2025'!G$2:G$187)+SUMIF('Plany i wykon 2025'!$P$2:$P$187,$A161,'Plany i wykon 2025'!G$2:G$187)+SUMIF('Plany i wykon 2025'!$Q$2:$Q$187,$A161,'Plany i wykon 2025'!G$2:G$187)+SUMIF('Plany i wykon 2025'!$R$2:$R$187,$A161,'Plany i wykon 2025'!G$2:G$187),SUMIF('Plany i wykon 2025'!$S$2:$S$187,$A161&amp;" "&amp;$C161,'Plany i wykon 2025'!G$2:G$187)+SUMIF('Plany i wykon 2025'!$T$2:$T$187,$A161&amp;" "&amp;$C161,'Plany i wykon 2025'!G$2:G$187)+SUMIF('Plany i wykon 2025'!$U$2:$U$187,$A161&amp;" "&amp;$C161,'Plany i wykon 2025'!G$2:G$187))),2))</f>
        <v/>
      </c>
      <c r="W161" s="59" t="str">
        <f>IF($A161="","",ROUND(IF(COUNTIF($A161,"MSTWDM"),SUMIF('Plany i wykon 2025'!$O$2:$O$187,$A161,'Plany i wykon 2025'!H$2:H$187),IF($C161="",SUMIF('Plany i wykon 2025'!$B$2:$B$187,$A161,'Plany i wykon 2025'!H$2:H$187)+SUMIF('Plany i wykon 2025'!$P$2:$P$187,$A161,'Plany i wykon 2025'!H$2:H$187)+SUMIF('Plany i wykon 2025'!$Q$2:$Q$187,$A161,'Plany i wykon 2025'!H$2:H$187)+SUMIF('Plany i wykon 2025'!$R$2:$R$187,$A161,'Plany i wykon 2025'!H$2:H$187),SUMIF('Plany i wykon 2025'!$S$2:$S$187,$A161&amp;" "&amp;$C161,'Plany i wykon 2025'!H$2:H$187)+SUMIF('Plany i wykon 2025'!$T$2:$T$187,$A161&amp;" "&amp;$C161,'Plany i wykon 2025'!H$2:H$187)+SUMIF('Plany i wykon 2025'!$U$2:$U$187,$A161&amp;" "&amp;$C161,'Plany i wykon 2025'!H$2:H$187))),2))</f>
        <v/>
      </c>
      <c r="X161" s="60" t="str">
        <f t="shared" si="5"/>
        <v/>
      </c>
      <c r="Y161" s="61" t="str">
        <f t="shared" si="6"/>
        <v/>
      </c>
    </row>
    <row r="162" spans="1:25" ht="9" x14ac:dyDescent="0.15">
      <c r="B162" s="109"/>
      <c r="C162" s="110"/>
      <c r="D162" s="91"/>
      <c r="E162" s="159"/>
      <c r="F162" s="91"/>
      <c r="G162" s="128"/>
      <c r="H162" s="138"/>
      <c r="I162" s="348"/>
      <c r="J162" s="325"/>
      <c r="S162" s="62" t="str">
        <f ca="1">_xlfn.IFNA(IF(AND(A162&lt;&gt;"",COUNTIF(V162:W162,"0")&lt;2),INDEX('Porządk. dochodów'!D:D,MATCH(SUBSTITUTE(A162,"MSTW",""),'Porządk. dochodów'!A:A,0)),IF(A162&lt;&gt;"","-",OFFSET(S162,-1,0))),"-")</f>
        <v>WBK, DBFO</v>
      </c>
      <c r="T162" s="63" t="str">
        <f t="shared" ca="1" si="7"/>
        <v>tak</v>
      </c>
      <c r="U162" s="3" t="str">
        <f t="shared" ca="1" si="8"/>
        <v>tak</v>
      </c>
      <c r="V162" s="58" t="str">
        <f>IF($A162="","",ROUND(IF(COUNTIF($A162,"MSTWDM"),SUMIF('Plany i wykon 2025'!$O$2:$O$187,$A162,'Plany i wykon 2025'!G$2:G$187),IF($C162="",SUMIF('Plany i wykon 2025'!$B$2:$B$187,$A162,'Plany i wykon 2025'!G$2:G$187)+SUMIF('Plany i wykon 2025'!$P$2:$P$187,$A162,'Plany i wykon 2025'!G$2:G$187)+SUMIF('Plany i wykon 2025'!$Q$2:$Q$187,$A162,'Plany i wykon 2025'!G$2:G$187)+SUMIF('Plany i wykon 2025'!$R$2:$R$187,$A162,'Plany i wykon 2025'!G$2:G$187),SUMIF('Plany i wykon 2025'!$S$2:$S$187,$A162&amp;" "&amp;$C162,'Plany i wykon 2025'!G$2:G$187)+SUMIF('Plany i wykon 2025'!$T$2:$T$187,$A162&amp;" "&amp;$C162,'Plany i wykon 2025'!G$2:G$187)+SUMIF('Plany i wykon 2025'!$U$2:$U$187,$A162&amp;" "&amp;$C162,'Plany i wykon 2025'!G$2:G$187))),2))</f>
        <v/>
      </c>
      <c r="W162" s="59" t="str">
        <f>IF($A162="","",ROUND(IF(COUNTIF($A162,"MSTWDM"),SUMIF('Plany i wykon 2025'!$O$2:$O$187,$A162,'Plany i wykon 2025'!H$2:H$187),IF($C162="",SUMIF('Plany i wykon 2025'!$B$2:$B$187,$A162,'Plany i wykon 2025'!H$2:H$187)+SUMIF('Plany i wykon 2025'!$P$2:$P$187,$A162,'Plany i wykon 2025'!H$2:H$187)+SUMIF('Plany i wykon 2025'!$Q$2:$Q$187,$A162,'Plany i wykon 2025'!H$2:H$187)+SUMIF('Plany i wykon 2025'!$R$2:$R$187,$A162,'Plany i wykon 2025'!H$2:H$187),SUMIF('Plany i wykon 2025'!$S$2:$S$187,$A162&amp;" "&amp;$C162,'Plany i wykon 2025'!H$2:H$187)+SUMIF('Plany i wykon 2025'!$T$2:$T$187,$A162&amp;" "&amp;$C162,'Plany i wykon 2025'!H$2:H$187)+SUMIF('Plany i wykon 2025'!$U$2:$U$187,$A162&amp;" "&amp;$C162,'Plany i wykon 2025'!H$2:H$187))),2))</f>
        <v/>
      </c>
      <c r="X162" s="60" t="str">
        <f t="shared" si="5"/>
        <v/>
      </c>
      <c r="Y162" s="61" t="str">
        <f t="shared" si="6"/>
        <v/>
      </c>
    </row>
    <row r="163" spans="1:25" x14ac:dyDescent="0.15">
      <c r="A163" s="325" t="s">
        <v>428</v>
      </c>
      <c r="B163" s="109"/>
      <c r="C163" s="331" t="s">
        <v>250</v>
      </c>
      <c r="D163" s="91"/>
      <c r="E163" s="147" t="s">
        <v>429</v>
      </c>
      <c r="F163" s="144">
        <f>F165</f>
        <v>0</v>
      </c>
      <c r="G163" s="145">
        <f>G165</f>
        <v>24099.4</v>
      </c>
      <c r="H163" s="138"/>
      <c r="I163" s="349"/>
      <c r="J163" s="325"/>
      <c r="S163" s="62" t="str">
        <f ca="1">_xlfn.IFNA(IF(AND(A163&lt;&gt;"",COUNTIF(V163:W163,"0")&lt;2),INDEX('Porządk. dochodów'!D:D,MATCH(SUBSTITUTE(A163,"MSTW",""),'Porządk. dochodów'!A:A,0)),IF(A163&lt;&gt;"","-",OFFSET(S163,-1,0))),"-")</f>
        <v>-</v>
      </c>
      <c r="T163" s="63" t="str">
        <f t="shared" ca="1" si="7"/>
        <v>tak</v>
      </c>
      <c r="U163" s="3" t="str">
        <f t="shared" ca="1" si="8"/>
        <v>tak</v>
      </c>
      <c r="V163" s="58">
        <f>IF($A163="","",ROUND(IF(COUNTIF($A163,"MSTWDM"),SUMIF('Plany i wykon 2025'!$O$2:$O$187,$A163,'Plany i wykon 2025'!G$2:G$187),IF($C163="",SUMIF('Plany i wykon 2025'!$B$2:$B$187,$A163,'Plany i wykon 2025'!G$2:G$187)+SUMIF('Plany i wykon 2025'!$P$2:$P$187,$A163,'Plany i wykon 2025'!G$2:G$187)+SUMIF('Plany i wykon 2025'!$Q$2:$Q$187,$A163,'Plany i wykon 2025'!G$2:G$187)+SUMIF('Plany i wykon 2025'!$R$2:$R$187,$A163,'Plany i wykon 2025'!G$2:G$187),SUMIF('Plany i wykon 2025'!$S$2:$S$187,$A163&amp;" "&amp;$C163,'Plany i wykon 2025'!G$2:G$187)+SUMIF('Plany i wykon 2025'!$T$2:$T$187,$A163&amp;" "&amp;$C163,'Plany i wykon 2025'!G$2:G$187)+SUMIF('Plany i wykon 2025'!$U$2:$U$187,$A163&amp;" "&amp;$C163,'Plany i wykon 2025'!G$2:G$187))),2))</f>
        <v>0</v>
      </c>
      <c r="W163" s="59">
        <f>IF($A163="","",ROUND(IF(COUNTIF($A163,"MSTWDM"),SUMIF('Plany i wykon 2025'!$O$2:$O$187,$A163,'Plany i wykon 2025'!H$2:H$187),IF($C163="",SUMIF('Plany i wykon 2025'!$B$2:$B$187,$A163,'Plany i wykon 2025'!H$2:H$187)+SUMIF('Plany i wykon 2025'!$P$2:$P$187,$A163,'Plany i wykon 2025'!H$2:H$187)+SUMIF('Plany i wykon 2025'!$Q$2:$Q$187,$A163,'Plany i wykon 2025'!H$2:H$187)+SUMIF('Plany i wykon 2025'!$R$2:$R$187,$A163,'Plany i wykon 2025'!H$2:H$187),SUMIF('Plany i wykon 2025'!$S$2:$S$187,$A163&amp;" "&amp;$C163,'Plany i wykon 2025'!H$2:H$187)+SUMIF('Plany i wykon 2025'!$T$2:$T$187,$A163&amp;" "&amp;$C163,'Plany i wykon 2025'!H$2:H$187)+SUMIF('Plany i wykon 2025'!$U$2:$U$187,$A163&amp;" "&amp;$C163,'Plany i wykon 2025'!H$2:H$187))),2))</f>
        <v>24099.4</v>
      </c>
      <c r="X163" s="60">
        <f t="shared" si="5"/>
        <v>0</v>
      </c>
      <c r="Y163" s="61">
        <f t="shared" si="6"/>
        <v>0</v>
      </c>
    </row>
    <row r="164" spans="1:25" ht="9" x14ac:dyDescent="0.15">
      <c r="B164" s="109"/>
      <c r="C164" s="110"/>
      <c r="D164" s="91"/>
      <c r="E164" s="341"/>
      <c r="F164" s="91"/>
      <c r="G164" s="128"/>
      <c r="H164" s="138"/>
      <c r="I164" s="348"/>
      <c r="J164" s="325"/>
      <c r="S164" s="62" t="str">
        <f ca="1">_xlfn.IFNA(IF(AND(A164&lt;&gt;"",COUNTIF(V164:W164,"0")&lt;2),INDEX('Porządk. dochodów'!D:D,MATCH(SUBSTITUTE(A164,"MSTW",""),'Porządk. dochodów'!A:A,0)),IF(A164&lt;&gt;"","-",OFFSET(S164,-1,0))),"-")</f>
        <v>-</v>
      </c>
      <c r="T164" s="63" t="str">
        <f t="shared" ca="1" si="7"/>
        <v>tak</v>
      </c>
      <c r="U164" s="3" t="str">
        <f t="shared" ca="1" si="8"/>
        <v>tak</v>
      </c>
      <c r="V164" s="58" t="str">
        <f>IF($A164="","",ROUND(IF(COUNTIF($A164,"MSTWDM"),SUMIF('Plany i wykon 2025'!$O$2:$O$187,$A164,'Plany i wykon 2025'!G$2:G$187),IF($C164="",SUMIF('Plany i wykon 2025'!$B$2:$B$187,$A164,'Plany i wykon 2025'!G$2:G$187)+SUMIF('Plany i wykon 2025'!$P$2:$P$187,$A164,'Plany i wykon 2025'!G$2:G$187)+SUMIF('Plany i wykon 2025'!$Q$2:$Q$187,$A164,'Plany i wykon 2025'!G$2:G$187)+SUMIF('Plany i wykon 2025'!$R$2:$R$187,$A164,'Plany i wykon 2025'!G$2:G$187),SUMIF('Plany i wykon 2025'!$S$2:$S$187,$A164&amp;" "&amp;$C164,'Plany i wykon 2025'!G$2:G$187)+SUMIF('Plany i wykon 2025'!$T$2:$T$187,$A164&amp;" "&amp;$C164,'Plany i wykon 2025'!G$2:G$187)+SUMIF('Plany i wykon 2025'!$U$2:$U$187,$A164&amp;" "&amp;$C164,'Plany i wykon 2025'!G$2:G$187))),2))</f>
        <v/>
      </c>
      <c r="W164" s="59" t="str">
        <f>IF($A164="","",ROUND(IF(COUNTIF($A164,"MSTWDM"),SUMIF('Plany i wykon 2025'!$O$2:$O$187,$A164,'Plany i wykon 2025'!H$2:H$187),IF($C164="",SUMIF('Plany i wykon 2025'!$B$2:$B$187,$A164,'Plany i wykon 2025'!H$2:H$187)+SUMIF('Plany i wykon 2025'!$P$2:$P$187,$A164,'Plany i wykon 2025'!H$2:H$187)+SUMIF('Plany i wykon 2025'!$Q$2:$Q$187,$A164,'Plany i wykon 2025'!H$2:H$187)+SUMIF('Plany i wykon 2025'!$R$2:$R$187,$A164,'Plany i wykon 2025'!H$2:H$187),SUMIF('Plany i wykon 2025'!$S$2:$S$187,$A164&amp;" "&amp;$C164,'Plany i wykon 2025'!H$2:H$187)+SUMIF('Plany i wykon 2025'!$T$2:$T$187,$A164&amp;" "&amp;$C164,'Plany i wykon 2025'!H$2:H$187)+SUMIF('Plany i wykon 2025'!$U$2:$U$187,$A164&amp;" "&amp;$C164,'Plany i wykon 2025'!H$2:H$187))),2))</f>
        <v/>
      </c>
      <c r="X164" s="60" t="str">
        <f t="shared" si="5"/>
        <v/>
      </c>
      <c r="Y164" s="61" t="str">
        <f t="shared" si="6"/>
        <v/>
      </c>
    </row>
    <row r="165" spans="1:25" ht="18" x14ac:dyDescent="0.15">
      <c r="B165" s="109"/>
      <c r="C165" s="129"/>
      <c r="D165" s="91"/>
      <c r="E165" s="328" t="s">
        <v>703</v>
      </c>
      <c r="F165" s="327">
        <f>F167</f>
        <v>0</v>
      </c>
      <c r="G165" s="154">
        <f>G167</f>
        <v>24099.4</v>
      </c>
      <c r="H165" s="138"/>
      <c r="I165" s="349"/>
      <c r="J165" s="325"/>
      <c r="S165" s="62" t="str">
        <f ca="1">_xlfn.IFNA(IF(AND(A165&lt;&gt;"",COUNTIF(V165:W165,"0")&lt;2),INDEX('Porządk. dochodów'!D:D,MATCH(SUBSTITUTE(A165,"MSTW",""),'Porządk. dochodów'!A:A,0)),IF(A165&lt;&gt;"","-",OFFSET(S165,-1,0))),"-")</f>
        <v>-</v>
      </c>
      <c r="T165" s="63" t="str">
        <f t="shared" ca="1" si="7"/>
        <v>tak</v>
      </c>
      <c r="U165" s="3" t="str">
        <f t="shared" ca="1" si="8"/>
        <v>tak</v>
      </c>
      <c r="V165" s="58" t="str">
        <f>IF($A165="","",ROUND(IF(COUNTIF($A165,"MSTWDM"),SUMIF('Plany i wykon 2025'!$O$2:$O$187,$A165,'Plany i wykon 2025'!G$2:G$187),IF($C165="",SUMIF('Plany i wykon 2025'!$B$2:$B$187,$A165,'Plany i wykon 2025'!G$2:G$187)+SUMIF('Plany i wykon 2025'!$P$2:$P$187,$A165,'Plany i wykon 2025'!G$2:G$187)+SUMIF('Plany i wykon 2025'!$Q$2:$Q$187,$A165,'Plany i wykon 2025'!G$2:G$187)+SUMIF('Plany i wykon 2025'!$R$2:$R$187,$A165,'Plany i wykon 2025'!G$2:G$187),SUMIF('Plany i wykon 2025'!$S$2:$S$187,$A165&amp;" "&amp;$C165,'Plany i wykon 2025'!G$2:G$187)+SUMIF('Plany i wykon 2025'!$T$2:$T$187,$A165&amp;" "&amp;$C165,'Plany i wykon 2025'!G$2:G$187)+SUMIF('Plany i wykon 2025'!$U$2:$U$187,$A165&amp;" "&amp;$C165,'Plany i wykon 2025'!G$2:G$187))),2))</f>
        <v/>
      </c>
      <c r="W165" s="59" t="str">
        <f>IF($A165="","",ROUND(IF(COUNTIF($A165,"MSTWDM"),SUMIF('Plany i wykon 2025'!$O$2:$O$187,$A165,'Plany i wykon 2025'!H$2:H$187),IF($C165="",SUMIF('Plany i wykon 2025'!$B$2:$B$187,$A165,'Plany i wykon 2025'!H$2:H$187)+SUMIF('Plany i wykon 2025'!$P$2:$P$187,$A165,'Plany i wykon 2025'!H$2:H$187)+SUMIF('Plany i wykon 2025'!$Q$2:$Q$187,$A165,'Plany i wykon 2025'!H$2:H$187)+SUMIF('Plany i wykon 2025'!$R$2:$R$187,$A165,'Plany i wykon 2025'!H$2:H$187),SUMIF('Plany i wykon 2025'!$S$2:$S$187,$A165&amp;" "&amp;$C165,'Plany i wykon 2025'!H$2:H$187)+SUMIF('Plany i wykon 2025'!$T$2:$T$187,$A165&amp;" "&amp;$C165,'Plany i wykon 2025'!H$2:H$187)+SUMIF('Plany i wykon 2025'!$U$2:$U$187,$A165&amp;" "&amp;$C165,'Plany i wykon 2025'!H$2:H$187))),2))</f>
        <v/>
      </c>
      <c r="X165" s="60" t="str">
        <f t="shared" si="5"/>
        <v/>
      </c>
      <c r="Y165" s="61" t="str">
        <f t="shared" si="6"/>
        <v/>
      </c>
    </row>
    <row r="166" spans="1:25" ht="9" x14ac:dyDescent="0.15">
      <c r="A166" s="150"/>
      <c r="B166" s="151"/>
      <c r="C166" s="152"/>
      <c r="D166" s="153"/>
      <c r="E166" s="329" t="s">
        <v>17</v>
      </c>
      <c r="F166" s="183"/>
      <c r="G166" s="183"/>
      <c r="H166" s="167"/>
      <c r="I166" s="158"/>
      <c r="J166" s="325"/>
      <c r="S166" s="62" t="str">
        <f ca="1">_xlfn.IFNA(IF(AND(A166&lt;&gt;"",COUNTIF(V166:W166,"0")&lt;2),INDEX('Porządk. dochodów'!D:D,MATCH(SUBSTITUTE(A166,"MSTW",""),'Porządk. dochodów'!A:A,0)),IF(A166&lt;&gt;"","-",OFFSET(S166,-1,0))),"-")</f>
        <v>-</v>
      </c>
      <c r="T166" s="63" t="str">
        <f t="shared" ca="1" si="7"/>
        <v>tak</v>
      </c>
      <c r="U166" s="3" t="str">
        <f t="shared" ca="1" si="8"/>
        <v>tak</v>
      </c>
      <c r="V166" s="58" t="str">
        <f>IF($A166="","",ROUND(IF(COUNTIF($A166,"MSTWDM"),SUMIF('Plany i wykon 2025'!$O$2:$O$187,$A166,'Plany i wykon 2025'!G$2:G$187),IF($C166="",SUMIF('Plany i wykon 2025'!$B$2:$B$187,$A166,'Plany i wykon 2025'!G$2:G$187)+SUMIF('Plany i wykon 2025'!$P$2:$P$187,$A166,'Plany i wykon 2025'!G$2:G$187)+SUMIF('Plany i wykon 2025'!$Q$2:$Q$187,$A166,'Plany i wykon 2025'!G$2:G$187)+SUMIF('Plany i wykon 2025'!$R$2:$R$187,$A166,'Plany i wykon 2025'!G$2:G$187),SUMIF('Plany i wykon 2025'!$S$2:$S$187,$A166&amp;" "&amp;$C166,'Plany i wykon 2025'!G$2:G$187)+SUMIF('Plany i wykon 2025'!$T$2:$T$187,$A166&amp;" "&amp;$C166,'Plany i wykon 2025'!G$2:G$187)+SUMIF('Plany i wykon 2025'!$U$2:$U$187,$A166&amp;" "&amp;$C166,'Plany i wykon 2025'!G$2:G$187))),2))</f>
        <v/>
      </c>
      <c r="W166" s="59" t="str">
        <f>IF($A166="","",ROUND(IF(COUNTIF($A166,"MSTWDM"),SUMIF('Plany i wykon 2025'!$O$2:$O$187,$A166,'Plany i wykon 2025'!H$2:H$187),IF($C166="",SUMIF('Plany i wykon 2025'!$B$2:$B$187,$A166,'Plany i wykon 2025'!H$2:H$187)+SUMIF('Plany i wykon 2025'!$P$2:$P$187,$A166,'Plany i wykon 2025'!H$2:H$187)+SUMIF('Plany i wykon 2025'!$Q$2:$Q$187,$A166,'Plany i wykon 2025'!H$2:H$187)+SUMIF('Plany i wykon 2025'!$R$2:$R$187,$A166,'Plany i wykon 2025'!H$2:H$187),SUMIF('Plany i wykon 2025'!$S$2:$S$187,$A166&amp;" "&amp;$C166,'Plany i wykon 2025'!H$2:H$187)+SUMIF('Plany i wykon 2025'!$T$2:$T$187,$A166&amp;" "&amp;$C166,'Plany i wykon 2025'!H$2:H$187)+SUMIF('Plany i wykon 2025'!$U$2:$U$187,$A166&amp;" "&amp;$C166,'Plany i wykon 2025'!H$2:H$187))),2))</f>
        <v/>
      </c>
      <c r="X166" s="60" t="str">
        <f t="shared" si="5"/>
        <v/>
      </c>
      <c r="Y166" s="61" t="str">
        <f t="shared" si="6"/>
        <v/>
      </c>
    </row>
    <row r="167" spans="1:25" ht="9" x14ac:dyDescent="0.15">
      <c r="A167" s="150"/>
      <c r="B167" s="151"/>
      <c r="C167" s="152"/>
      <c r="D167" s="344"/>
      <c r="E167" s="174" t="s">
        <v>704</v>
      </c>
      <c r="F167" s="154">
        <v>0</v>
      </c>
      <c r="G167" s="154">
        <v>24099.4</v>
      </c>
      <c r="H167" s="167"/>
      <c r="I167" s="158"/>
      <c r="J167" s="346"/>
      <c r="S167" s="62" t="str">
        <f ca="1">_xlfn.IFNA(IF(AND(A167&lt;&gt;"",COUNTIF(V167:W167,"0")&lt;2),INDEX('Porządk. dochodów'!D:D,MATCH(SUBSTITUTE(A167,"MSTW",""),'Porządk. dochodów'!A:A,0)),IF(A167&lt;&gt;"","-",OFFSET(S167,-1,0))),"-")</f>
        <v>-</v>
      </c>
      <c r="T167" s="63" t="str">
        <f t="shared" ca="1" si="7"/>
        <v>tak</v>
      </c>
      <c r="U167" s="3" t="str">
        <f t="shared" ca="1" si="8"/>
        <v>tak</v>
      </c>
      <c r="V167" s="58" t="str">
        <f>IF($A167="","",ROUND(IF(COUNTIF($A167,"MSTWDM"),SUMIF('Plany i wykon 2025'!$O$2:$O$187,$A167,'Plany i wykon 2025'!G$2:G$187),IF($C167="",SUMIF('Plany i wykon 2025'!$B$2:$B$187,$A167,'Plany i wykon 2025'!G$2:G$187)+SUMIF('Plany i wykon 2025'!$P$2:$P$187,$A167,'Plany i wykon 2025'!G$2:G$187)+SUMIF('Plany i wykon 2025'!$Q$2:$Q$187,$A167,'Plany i wykon 2025'!G$2:G$187)+SUMIF('Plany i wykon 2025'!$R$2:$R$187,$A167,'Plany i wykon 2025'!G$2:G$187),SUMIF('Plany i wykon 2025'!$S$2:$S$187,$A167&amp;" "&amp;$C167,'Plany i wykon 2025'!G$2:G$187)+SUMIF('Plany i wykon 2025'!$T$2:$T$187,$A167&amp;" "&amp;$C167,'Plany i wykon 2025'!G$2:G$187)+SUMIF('Plany i wykon 2025'!$U$2:$U$187,$A167&amp;" "&amp;$C167,'Plany i wykon 2025'!G$2:G$187))),2))</f>
        <v/>
      </c>
      <c r="W167" s="59" t="str">
        <f>IF($A167="","",ROUND(IF(COUNTIF($A167,"MSTWDM"),SUMIF('Plany i wykon 2025'!$O$2:$O$187,$A167,'Plany i wykon 2025'!H$2:H$187),IF($C167="",SUMIF('Plany i wykon 2025'!$B$2:$B$187,$A167,'Plany i wykon 2025'!H$2:H$187)+SUMIF('Plany i wykon 2025'!$P$2:$P$187,$A167,'Plany i wykon 2025'!H$2:H$187)+SUMIF('Plany i wykon 2025'!$Q$2:$Q$187,$A167,'Plany i wykon 2025'!H$2:H$187)+SUMIF('Plany i wykon 2025'!$R$2:$R$187,$A167,'Plany i wykon 2025'!H$2:H$187),SUMIF('Plany i wykon 2025'!$S$2:$S$187,$A167&amp;" "&amp;$C167,'Plany i wykon 2025'!H$2:H$187)+SUMIF('Plany i wykon 2025'!$T$2:$T$187,$A167&amp;" "&amp;$C167,'Plany i wykon 2025'!H$2:H$187)+SUMIF('Plany i wykon 2025'!$U$2:$U$187,$A167&amp;" "&amp;$C167,'Plany i wykon 2025'!H$2:H$187))),2))</f>
        <v/>
      </c>
      <c r="X167" s="60" t="str">
        <f t="shared" si="5"/>
        <v/>
      </c>
      <c r="Y167" s="61" t="str">
        <f t="shared" si="6"/>
        <v/>
      </c>
    </row>
    <row r="168" spans="1:25" ht="9" x14ac:dyDescent="0.15">
      <c r="B168" s="109"/>
      <c r="C168" s="110"/>
      <c r="D168" s="91"/>
      <c r="E168" s="319"/>
      <c r="F168" s="91"/>
      <c r="G168" s="128"/>
      <c r="H168" s="138"/>
      <c r="I168" s="348"/>
      <c r="J168" s="325"/>
      <c r="S168" s="62" t="str">
        <f ca="1">_xlfn.IFNA(IF(AND(A168&lt;&gt;"",COUNTIF(V168:W168,"0")&lt;2),INDEX('Porządk. dochodów'!D:D,MATCH(SUBSTITUTE(A168,"MSTW",""),'Porządk. dochodów'!A:A,0)),IF(A168&lt;&gt;"","-",OFFSET(S168,-1,0))),"-")</f>
        <v>-</v>
      </c>
      <c r="T168" s="63" t="str">
        <f t="shared" ca="1" si="7"/>
        <v>tak</v>
      </c>
      <c r="U168" s="3" t="str">
        <f t="shared" ca="1" si="8"/>
        <v>tak</v>
      </c>
      <c r="V168" s="58" t="str">
        <f>IF($A168="","",ROUND(IF(COUNTIF($A168,"MSTWDM"),SUMIF('Plany i wykon 2025'!$O$2:$O$187,$A168,'Plany i wykon 2025'!G$2:G$187),IF($C168="",SUMIF('Plany i wykon 2025'!$B$2:$B$187,$A168,'Plany i wykon 2025'!G$2:G$187)+SUMIF('Plany i wykon 2025'!$P$2:$P$187,$A168,'Plany i wykon 2025'!G$2:G$187)+SUMIF('Plany i wykon 2025'!$Q$2:$Q$187,$A168,'Plany i wykon 2025'!G$2:G$187)+SUMIF('Plany i wykon 2025'!$R$2:$R$187,$A168,'Plany i wykon 2025'!G$2:G$187),SUMIF('Plany i wykon 2025'!$S$2:$S$187,$A168&amp;" "&amp;$C168,'Plany i wykon 2025'!G$2:G$187)+SUMIF('Plany i wykon 2025'!$T$2:$T$187,$A168&amp;" "&amp;$C168,'Plany i wykon 2025'!G$2:G$187)+SUMIF('Plany i wykon 2025'!$U$2:$U$187,$A168&amp;" "&amp;$C168,'Plany i wykon 2025'!G$2:G$187))),2))</f>
        <v/>
      </c>
      <c r="W168" s="59" t="str">
        <f>IF($A168="","",ROUND(IF(COUNTIF($A168,"MSTWDM"),SUMIF('Plany i wykon 2025'!$O$2:$O$187,$A168,'Plany i wykon 2025'!H$2:H$187),IF($C168="",SUMIF('Plany i wykon 2025'!$B$2:$B$187,$A168,'Plany i wykon 2025'!H$2:H$187)+SUMIF('Plany i wykon 2025'!$P$2:$P$187,$A168,'Plany i wykon 2025'!H$2:H$187)+SUMIF('Plany i wykon 2025'!$Q$2:$Q$187,$A168,'Plany i wykon 2025'!H$2:H$187)+SUMIF('Plany i wykon 2025'!$R$2:$R$187,$A168,'Plany i wykon 2025'!H$2:H$187),SUMIF('Plany i wykon 2025'!$S$2:$S$187,$A168&amp;" "&amp;$C168,'Plany i wykon 2025'!H$2:H$187)+SUMIF('Plany i wykon 2025'!$T$2:$T$187,$A168&amp;" "&amp;$C168,'Plany i wykon 2025'!H$2:H$187)+SUMIF('Plany i wykon 2025'!$U$2:$U$187,$A168&amp;" "&amp;$C168,'Plany i wykon 2025'!H$2:H$187))),2))</f>
        <v/>
      </c>
      <c r="X168" s="60" t="str">
        <f t="shared" si="5"/>
        <v/>
      </c>
      <c r="Y168" s="61" t="str">
        <f t="shared" si="6"/>
        <v/>
      </c>
    </row>
    <row r="169" spans="1:25" x14ac:dyDescent="0.15">
      <c r="A169" s="65" t="s">
        <v>107</v>
      </c>
      <c r="B169" s="3"/>
      <c r="C169" s="2" t="s">
        <v>104</v>
      </c>
      <c r="D169" s="91"/>
      <c r="E169" s="1" t="s">
        <v>108</v>
      </c>
      <c r="F169" s="93">
        <f>F172+F173</f>
        <v>3629935</v>
      </c>
      <c r="G169" s="128">
        <f>G172+G173</f>
        <v>4420179.0600000005</v>
      </c>
      <c r="H169" s="138"/>
      <c r="I169" s="348"/>
      <c r="J169" s="325"/>
      <c r="S169" s="62" t="str">
        <f ca="1">_xlfn.IFNA(IF(AND(A169&lt;&gt;"",COUNTIF(V169:W169,"0")&lt;2),INDEX('Porządk. dochodów'!D:D,MATCH(SUBSTITUTE(A169,"MSTW",""),'Porządk. dochodów'!A:A,0)),IF(A169&lt;&gt;"","-",OFFSET(S169,-1,0))),"-")</f>
        <v>WBK</v>
      </c>
      <c r="T169" s="63" t="str">
        <f t="shared" ca="1" si="7"/>
        <v>tak</v>
      </c>
      <c r="U169" s="3" t="str">
        <f t="shared" ca="1" si="8"/>
        <v>tak</v>
      </c>
      <c r="V169" s="58">
        <f>IF($A169="","",ROUND(IF(COUNTIF($A169,"MSTWDM"),SUMIF('Plany i wykon 2025'!$O$2:$O$187,$A169,'Plany i wykon 2025'!G$2:G$187),IF($C169="",SUMIF('Plany i wykon 2025'!$B$2:$B$187,$A169,'Plany i wykon 2025'!G$2:G$187)+SUMIF('Plany i wykon 2025'!$P$2:$P$187,$A169,'Plany i wykon 2025'!G$2:G$187)+SUMIF('Plany i wykon 2025'!$Q$2:$Q$187,$A169,'Plany i wykon 2025'!G$2:G$187)+SUMIF('Plany i wykon 2025'!$R$2:$R$187,$A169,'Plany i wykon 2025'!G$2:G$187),SUMIF('Plany i wykon 2025'!$S$2:$S$187,$A169&amp;" "&amp;$C169,'Plany i wykon 2025'!G$2:G$187)+SUMIF('Plany i wykon 2025'!$T$2:$T$187,$A169&amp;" "&amp;$C169,'Plany i wykon 2025'!G$2:G$187)+SUMIF('Plany i wykon 2025'!$U$2:$U$187,$A169&amp;" "&amp;$C169,'Plany i wykon 2025'!G$2:G$187))),2))</f>
        <v>3629935</v>
      </c>
      <c r="W169" s="59">
        <f>IF($A169="","",ROUND(IF(COUNTIF($A169,"MSTWDM"),SUMIF('Plany i wykon 2025'!$O$2:$O$187,$A169,'Plany i wykon 2025'!H$2:H$187),IF($C169="",SUMIF('Plany i wykon 2025'!$B$2:$B$187,$A169,'Plany i wykon 2025'!H$2:H$187)+SUMIF('Plany i wykon 2025'!$P$2:$P$187,$A169,'Plany i wykon 2025'!H$2:H$187)+SUMIF('Plany i wykon 2025'!$Q$2:$Q$187,$A169,'Plany i wykon 2025'!H$2:H$187)+SUMIF('Plany i wykon 2025'!$R$2:$R$187,$A169,'Plany i wykon 2025'!H$2:H$187),SUMIF('Plany i wykon 2025'!$S$2:$S$187,$A169&amp;" "&amp;$C169,'Plany i wykon 2025'!H$2:H$187)+SUMIF('Plany i wykon 2025'!$T$2:$T$187,$A169&amp;" "&amp;$C169,'Plany i wykon 2025'!H$2:H$187)+SUMIF('Plany i wykon 2025'!$U$2:$U$187,$A169&amp;" "&amp;$C169,'Plany i wykon 2025'!H$2:H$187))),2))</f>
        <v>4420179.0599999996</v>
      </c>
      <c r="X169" s="60">
        <f t="shared" si="5"/>
        <v>0</v>
      </c>
      <c r="Y169" s="61">
        <f t="shared" si="6"/>
        <v>0</v>
      </c>
    </row>
    <row r="170" spans="1:25" x14ac:dyDescent="0.15">
      <c r="B170" s="3"/>
      <c r="C170" s="2"/>
      <c r="D170" s="91"/>
      <c r="E170" s="1"/>
      <c r="F170" s="91"/>
      <c r="G170" s="128"/>
      <c r="H170" s="138"/>
      <c r="I170" s="348"/>
      <c r="J170" s="325"/>
      <c r="S170" s="62" t="str">
        <f ca="1">_xlfn.IFNA(IF(AND(A170&lt;&gt;"",COUNTIF(V170:W170,"0")&lt;2),INDEX('Porządk. dochodów'!D:D,MATCH(SUBSTITUTE(A170,"MSTW",""),'Porządk. dochodów'!A:A,0)),IF(A170&lt;&gt;"","-",OFFSET(S170,-1,0))),"-")</f>
        <v>WBK</v>
      </c>
      <c r="T170" s="63" t="str">
        <f t="shared" ca="1" si="7"/>
        <v>tak</v>
      </c>
      <c r="U170" s="3" t="str">
        <f t="shared" ca="1" si="8"/>
        <v>tak</v>
      </c>
      <c r="V170" s="58" t="str">
        <f>IF($A170="","",ROUND(IF(COUNTIF($A170,"MSTWDM"),SUMIF('Plany i wykon 2025'!$O$2:$O$187,$A170,'Plany i wykon 2025'!G$2:G$187),IF($C170="",SUMIF('Plany i wykon 2025'!$B$2:$B$187,$A170,'Plany i wykon 2025'!G$2:G$187)+SUMIF('Plany i wykon 2025'!$P$2:$P$187,$A170,'Plany i wykon 2025'!G$2:G$187)+SUMIF('Plany i wykon 2025'!$Q$2:$Q$187,$A170,'Plany i wykon 2025'!G$2:G$187)+SUMIF('Plany i wykon 2025'!$R$2:$R$187,$A170,'Plany i wykon 2025'!G$2:G$187),SUMIF('Plany i wykon 2025'!$S$2:$S$187,$A170&amp;" "&amp;$C170,'Plany i wykon 2025'!G$2:G$187)+SUMIF('Plany i wykon 2025'!$T$2:$T$187,$A170&amp;" "&amp;$C170,'Plany i wykon 2025'!G$2:G$187)+SUMIF('Plany i wykon 2025'!$U$2:$U$187,$A170&amp;" "&amp;$C170,'Plany i wykon 2025'!G$2:G$187))),2))</f>
        <v/>
      </c>
      <c r="W170" s="59" t="str">
        <f>IF($A170="","",ROUND(IF(COUNTIF($A170,"MSTWDM"),SUMIF('Plany i wykon 2025'!$O$2:$O$187,$A170,'Plany i wykon 2025'!H$2:H$187),IF($C170="",SUMIF('Plany i wykon 2025'!$B$2:$B$187,$A170,'Plany i wykon 2025'!H$2:H$187)+SUMIF('Plany i wykon 2025'!$P$2:$P$187,$A170,'Plany i wykon 2025'!H$2:H$187)+SUMIF('Plany i wykon 2025'!$Q$2:$Q$187,$A170,'Plany i wykon 2025'!H$2:H$187)+SUMIF('Plany i wykon 2025'!$R$2:$R$187,$A170,'Plany i wykon 2025'!H$2:H$187),SUMIF('Plany i wykon 2025'!$S$2:$S$187,$A170&amp;" "&amp;$C170,'Plany i wykon 2025'!H$2:H$187)+SUMIF('Plany i wykon 2025'!$T$2:$T$187,$A170&amp;" "&amp;$C170,'Plany i wykon 2025'!H$2:H$187)+SUMIF('Plany i wykon 2025'!$U$2:$U$187,$A170&amp;" "&amp;$C170,'Plany i wykon 2025'!H$2:H$187))),2))</f>
        <v/>
      </c>
      <c r="X170" s="60" t="str">
        <f t="shared" si="5"/>
        <v/>
      </c>
      <c r="Y170" s="61" t="str">
        <f t="shared" si="6"/>
        <v/>
      </c>
    </row>
    <row r="171" spans="1:25" ht="16.5" x14ac:dyDescent="0.15">
      <c r="B171" s="3"/>
      <c r="E171" s="125" t="s">
        <v>109</v>
      </c>
      <c r="F171" s="179" t="s">
        <v>110</v>
      </c>
      <c r="G171" s="180" t="s">
        <v>111</v>
      </c>
      <c r="H171" s="69"/>
      <c r="J171" s="325"/>
      <c r="S171" s="62" t="str">
        <f ca="1">_xlfn.IFNA(IF(AND(A171&lt;&gt;"",COUNTIF(V171:W171,"0")&lt;2),INDEX('Porządk. dochodów'!D:D,MATCH(SUBSTITUTE(A171,"MSTW",""),'Porządk. dochodów'!A:A,0)),IF(A171&lt;&gt;"","-",OFFSET(S171,-1,0))),"-")</f>
        <v>WBK</v>
      </c>
      <c r="T171" s="63" t="str">
        <f t="shared" ca="1" si="7"/>
        <v>tak</v>
      </c>
      <c r="U171" s="3" t="str">
        <f t="shared" ca="1" si="8"/>
        <v>tak</v>
      </c>
      <c r="V171" s="58" t="str">
        <f>IF($A171="","",ROUND(IF(COUNTIF($A171,"MSTWDM"),SUMIF('Plany i wykon 2025'!$O$2:$O$187,$A171,'Plany i wykon 2025'!G$2:G$187),IF($C171="",SUMIF('Plany i wykon 2025'!$B$2:$B$187,$A171,'Plany i wykon 2025'!G$2:G$187)+SUMIF('Plany i wykon 2025'!$P$2:$P$187,$A171,'Plany i wykon 2025'!G$2:G$187)+SUMIF('Plany i wykon 2025'!$Q$2:$Q$187,$A171,'Plany i wykon 2025'!G$2:G$187)+SUMIF('Plany i wykon 2025'!$R$2:$R$187,$A171,'Plany i wykon 2025'!G$2:G$187),SUMIF('Plany i wykon 2025'!$S$2:$S$187,$A171&amp;" "&amp;$C171,'Plany i wykon 2025'!G$2:G$187)+SUMIF('Plany i wykon 2025'!$T$2:$T$187,$A171&amp;" "&amp;$C171,'Plany i wykon 2025'!G$2:G$187)+SUMIF('Plany i wykon 2025'!$U$2:$U$187,$A171&amp;" "&amp;$C171,'Plany i wykon 2025'!G$2:G$187))),2))</f>
        <v/>
      </c>
      <c r="W171" s="59" t="str">
        <f>IF($A171="","",ROUND(IF(COUNTIF($A171,"MSTWDM"),SUMIF('Plany i wykon 2025'!$O$2:$O$187,$A171,'Plany i wykon 2025'!H$2:H$187),IF($C171="",SUMIF('Plany i wykon 2025'!$B$2:$B$187,$A171,'Plany i wykon 2025'!H$2:H$187)+SUMIF('Plany i wykon 2025'!$P$2:$P$187,$A171,'Plany i wykon 2025'!H$2:H$187)+SUMIF('Plany i wykon 2025'!$Q$2:$Q$187,$A171,'Plany i wykon 2025'!H$2:H$187)+SUMIF('Plany i wykon 2025'!$R$2:$R$187,$A171,'Plany i wykon 2025'!H$2:H$187),SUMIF('Plany i wykon 2025'!$S$2:$S$187,$A171&amp;" "&amp;$C171,'Plany i wykon 2025'!H$2:H$187)+SUMIF('Plany i wykon 2025'!$T$2:$T$187,$A171&amp;" "&amp;$C171,'Plany i wykon 2025'!H$2:H$187)+SUMIF('Plany i wykon 2025'!$U$2:$U$187,$A171&amp;" "&amp;$C171,'Plany i wykon 2025'!H$2:H$187))),2))</f>
        <v/>
      </c>
      <c r="X171" s="60" t="str">
        <f t="shared" si="5"/>
        <v/>
      </c>
      <c r="Y171" s="61" t="str">
        <f t="shared" si="6"/>
        <v/>
      </c>
    </row>
    <row r="172" spans="1:25" x14ac:dyDescent="0.15">
      <c r="B172" s="109"/>
      <c r="C172" s="77" t="s">
        <v>232</v>
      </c>
      <c r="E172" s="146" t="s">
        <v>736</v>
      </c>
      <c r="F172" s="144">
        <v>2793426</v>
      </c>
      <c r="G172" s="145">
        <v>3583670.7</v>
      </c>
      <c r="H172" s="69"/>
      <c r="J172" s="346" t="s">
        <v>735</v>
      </c>
      <c r="S172" s="62" t="str">
        <f ca="1">_xlfn.IFNA(IF(AND(A172&lt;&gt;"",COUNTIF(V172:W172,"0")&lt;2),INDEX('Porządk. dochodów'!D:D,MATCH(SUBSTITUTE(A172,"MSTW",""),'Porządk. dochodów'!A:A,0)),IF(A172&lt;&gt;"","-",OFFSET(S172,-1,0))),"-")</f>
        <v>WBK</v>
      </c>
      <c r="T172" s="63" t="str">
        <f t="shared" ca="1" si="7"/>
        <v>tak</v>
      </c>
      <c r="U172" s="3" t="str">
        <f t="shared" ca="1" si="8"/>
        <v>tak</v>
      </c>
      <c r="V172" s="58" t="str">
        <f>IF($A172="","",ROUND(IF(COUNTIF($A172,"MSTWDM"),SUMIF('Plany i wykon 2025'!$O$2:$O$187,$A172,'Plany i wykon 2025'!G$2:G$187),IF($C172="",SUMIF('Plany i wykon 2025'!$B$2:$B$187,$A172,'Plany i wykon 2025'!G$2:G$187)+SUMIF('Plany i wykon 2025'!$P$2:$P$187,$A172,'Plany i wykon 2025'!G$2:G$187)+SUMIF('Plany i wykon 2025'!$Q$2:$Q$187,$A172,'Plany i wykon 2025'!G$2:G$187)+SUMIF('Plany i wykon 2025'!$R$2:$R$187,$A172,'Plany i wykon 2025'!G$2:G$187),SUMIF('Plany i wykon 2025'!$S$2:$S$187,$A172&amp;" "&amp;$C172,'Plany i wykon 2025'!G$2:G$187)+SUMIF('Plany i wykon 2025'!$T$2:$T$187,$A172&amp;" "&amp;$C172,'Plany i wykon 2025'!G$2:G$187)+SUMIF('Plany i wykon 2025'!$U$2:$U$187,$A172&amp;" "&amp;$C172,'Plany i wykon 2025'!G$2:G$187))),2))</f>
        <v/>
      </c>
      <c r="W172" s="59" t="str">
        <f>IF($A172="","",ROUND(IF(COUNTIF($A172,"MSTWDM"),SUMIF('Plany i wykon 2025'!$O$2:$O$187,$A172,'Plany i wykon 2025'!H$2:H$187),IF($C172="",SUMIF('Plany i wykon 2025'!$B$2:$B$187,$A172,'Plany i wykon 2025'!H$2:H$187)+SUMIF('Plany i wykon 2025'!$P$2:$P$187,$A172,'Plany i wykon 2025'!H$2:H$187)+SUMIF('Plany i wykon 2025'!$Q$2:$Q$187,$A172,'Plany i wykon 2025'!H$2:H$187)+SUMIF('Plany i wykon 2025'!$R$2:$R$187,$A172,'Plany i wykon 2025'!H$2:H$187),SUMIF('Plany i wykon 2025'!$S$2:$S$187,$A172&amp;" "&amp;$C172,'Plany i wykon 2025'!H$2:H$187)+SUMIF('Plany i wykon 2025'!$T$2:$T$187,$A172&amp;" "&amp;$C172,'Plany i wykon 2025'!H$2:H$187)+SUMIF('Plany i wykon 2025'!$U$2:$U$187,$A172&amp;" "&amp;$C172,'Plany i wykon 2025'!H$2:H$187))),2))</f>
        <v/>
      </c>
      <c r="X172" s="60" t="str">
        <f t="shared" si="5"/>
        <v/>
      </c>
      <c r="Y172" s="61" t="str">
        <f t="shared" si="6"/>
        <v/>
      </c>
    </row>
    <row r="173" spans="1:25" x14ac:dyDescent="0.15">
      <c r="B173" s="109"/>
      <c r="C173" s="77" t="s">
        <v>233</v>
      </c>
      <c r="E173" s="146" t="s">
        <v>738</v>
      </c>
      <c r="F173" s="144">
        <v>836509</v>
      </c>
      <c r="G173" s="145">
        <v>836508.36</v>
      </c>
      <c r="H173" s="69"/>
      <c r="J173" s="346" t="s">
        <v>737</v>
      </c>
      <c r="S173" s="62" t="str">
        <f ca="1">_xlfn.IFNA(IF(AND(A173&lt;&gt;"",COUNTIF(V173:W173,"0")&lt;2),INDEX('Porządk. dochodów'!D:D,MATCH(SUBSTITUTE(A173,"MSTW",""),'Porządk. dochodów'!A:A,0)),IF(A173&lt;&gt;"","-",OFFSET(S173,-1,0))),"-")</f>
        <v>WBK</v>
      </c>
      <c r="T173" s="63" t="str">
        <f t="shared" ca="1" si="7"/>
        <v>tak</v>
      </c>
      <c r="U173" s="3" t="str">
        <f t="shared" ca="1" si="8"/>
        <v>tak</v>
      </c>
      <c r="V173" s="58" t="str">
        <f>IF($A173="","",ROUND(IF(COUNTIF($A173,"MSTWDM"),SUMIF('Plany i wykon 2025'!$O$2:$O$187,$A173,'Plany i wykon 2025'!G$2:G$187),IF($C173="",SUMIF('Plany i wykon 2025'!$B$2:$B$187,$A173,'Plany i wykon 2025'!G$2:G$187)+SUMIF('Plany i wykon 2025'!$P$2:$P$187,$A173,'Plany i wykon 2025'!G$2:G$187)+SUMIF('Plany i wykon 2025'!$Q$2:$Q$187,$A173,'Plany i wykon 2025'!G$2:G$187)+SUMIF('Plany i wykon 2025'!$R$2:$R$187,$A173,'Plany i wykon 2025'!G$2:G$187),SUMIF('Plany i wykon 2025'!$S$2:$S$187,$A173&amp;" "&amp;$C173,'Plany i wykon 2025'!G$2:G$187)+SUMIF('Plany i wykon 2025'!$T$2:$T$187,$A173&amp;" "&amp;$C173,'Plany i wykon 2025'!G$2:G$187)+SUMIF('Plany i wykon 2025'!$U$2:$U$187,$A173&amp;" "&amp;$C173,'Plany i wykon 2025'!G$2:G$187))),2))</f>
        <v/>
      </c>
      <c r="W173" s="59" t="str">
        <f>IF($A173="","",ROUND(IF(COUNTIF($A173,"MSTWDM"),SUMIF('Plany i wykon 2025'!$O$2:$O$187,$A173,'Plany i wykon 2025'!H$2:H$187),IF($C173="",SUMIF('Plany i wykon 2025'!$B$2:$B$187,$A173,'Plany i wykon 2025'!H$2:H$187)+SUMIF('Plany i wykon 2025'!$P$2:$P$187,$A173,'Plany i wykon 2025'!H$2:H$187)+SUMIF('Plany i wykon 2025'!$Q$2:$Q$187,$A173,'Plany i wykon 2025'!H$2:H$187)+SUMIF('Plany i wykon 2025'!$R$2:$R$187,$A173,'Plany i wykon 2025'!H$2:H$187),SUMIF('Plany i wykon 2025'!$S$2:$S$187,$A173&amp;" "&amp;$C173,'Plany i wykon 2025'!H$2:H$187)+SUMIF('Plany i wykon 2025'!$T$2:$T$187,$A173&amp;" "&amp;$C173,'Plany i wykon 2025'!H$2:H$187)+SUMIF('Plany i wykon 2025'!$U$2:$U$187,$A173&amp;" "&amp;$C173,'Plany i wykon 2025'!H$2:H$187))),2))</f>
        <v/>
      </c>
      <c r="X173" s="60" t="str">
        <f t="shared" si="5"/>
        <v/>
      </c>
      <c r="Y173" s="61" t="str">
        <f t="shared" si="6"/>
        <v/>
      </c>
    </row>
    <row r="174" spans="1:25" ht="9" x14ac:dyDescent="0.15">
      <c r="B174" s="109"/>
      <c r="C174" s="110"/>
      <c r="D174" s="91"/>
      <c r="E174" s="159"/>
      <c r="F174" s="91"/>
      <c r="G174" s="128"/>
      <c r="H174" s="138"/>
      <c r="I174" s="348"/>
      <c r="J174" s="325"/>
      <c r="S174" s="62" t="str">
        <f ca="1">_xlfn.IFNA(IF(AND(A174&lt;&gt;"",COUNTIF(V174:W174,"0")&lt;2),INDEX('Porządk. dochodów'!D:D,MATCH(SUBSTITUTE(A174,"MSTW",""),'Porządk. dochodów'!A:A,0)),IF(A174&lt;&gt;"","-",OFFSET(S174,-1,0))),"-")</f>
        <v>WBK</v>
      </c>
      <c r="T174" s="63" t="str">
        <f t="shared" ca="1" si="7"/>
        <v>tak</v>
      </c>
      <c r="U174" s="3" t="str">
        <f t="shared" ca="1" si="8"/>
        <v>tak</v>
      </c>
      <c r="V174" s="58" t="str">
        <f>IF($A174="","",ROUND(IF(COUNTIF($A174,"MSTWDM"),SUMIF('Plany i wykon 2025'!$O$2:$O$187,$A174,'Plany i wykon 2025'!G$2:G$187),IF($C174="",SUMIF('Plany i wykon 2025'!$B$2:$B$187,$A174,'Plany i wykon 2025'!G$2:G$187)+SUMIF('Plany i wykon 2025'!$P$2:$P$187,$A174,'Plany i wykon 2025'!G$2:G$187)+SUMIF('Plany i wykon 2025'!$Q$2:$Q$187,$A174,'Plany i wykon 2025'!G$2:G$187)+SUMIF('Plany i wykon 2025'!$R$2:$R$187,$A174,'Plany i wykon 2025'!G$2:G$187),SUMIF('Plany i wykon 2025'!$S$2:$S$187,$A174&amp;" "&amp;$C174,'Plany i wykon 2025'!G$2:G$187)+SUMIF('Plany i wykon 2025'!$T$2:$T$187,$A174&amp;" "&amp;$C174,'Plany i wykon 2025'!G$2:G$187)+SUMIF('Plany i wykon 2025'!$U$2:$U$187,$A174&amp;" "&amp;$C174,'Plany i wykon 2025'!G$2:G$187))),2))</f>
        <v/>
      </c>
      <c r="W174" s="59" t="str">
        <f>IF($A174="","",ROUND(IF(COUNTIF($A174,"MSTWDM"),SUMIF('Plany i wykon 2025'!$O$2:$O$187,$A174,'Plany i wykon 2025'!H$2:H$187),IF($C174="",SUMIF('Plany i wykon 2025'!$B$2:$B$187,$A174,'Plany i wykon 2025'!H$2:H$187)+SUMIF('Plany i wykon 2025'!$P$2:$P$187,$A174,'Plany i wykon 2025'!H$2:H$187)+SUMIF('Plany i wykon 2025'!$Q$2:$Q$187,$A174,'Plany i wykon 2025'!H$2:H$187)+SUMIF('Plany i wykon 2025'!$R$2:$R$187,$A174,'Plany i wykon 2025'!H$2:H$187),SUMIF('Plany i wykon 2025'!$S$2:$S$187,$A174&amp;" "&amp;$C174,'Plany i wykon 2025'!H$2:H$187)+SUMIF('Plany i wykon 2025'!$T$2:$T$187,$A174&amp;" "&amp;$C174,'Plany i wykon 2025'!H$2:H$187)+SUMIF('Plany i wykon 2025'!$U$2:$U$187,$A174&amp;" "&amp;$C174,'Plany i wykon 2025'!H$2:H$187))),2))</f>
        <v/>
      </c>
      <c r="X174" s="60" t="str">
        <f t="shared" ref="X174:X237" si="9">IF($A174="","",ROUND(V174-F174,2))</f>
        <v/>
      </c>
      <c r="Y174" s="61" t="str">
        <f t="shared" ref="Y174:Y237" si="10">IF($A174="","",ROUND(W174-G174,2))</f>
        <v/>
      </c>
    </row>
    <row r="175" spans="1:25" x14ac:dyDescent="0.15">
      <c r="A175" s="65" t="s">
        <v>112</v>
      </c>
      <c r="B175" s="2"/>
      <c r="C175" s="2" t="s">
        <v>113</v>
      </c>
      <c r="D175" s="91"/>
      <c r="E175" s="1" t="s">
        <v>114</v>
      </c>
      <c r="F175" s="144">
        <v>1200000</v>
      </c>
      <c r="G175" s="145">
        <v>1038969.71</v>
      </c>
      <c r="H175" s="181"/>
      <c r="I175" s="75"/>
      <c r="J175" s="325"/>
      <c r="S175" s="62" t="str">
        <f ca="1">_xlfn.IFNA(IF(AND(A175&lt;&gt;"",COUNTIF(V175:W175,"0")&lt;2),INDEX('Porządk. dochodów'!D:D,MATCH(SUBSTITUTE(A175,"MSTW",""),'Porządk. dochodów'!A:A,0)),IF(A175&lt;&gt;"","-",OFFSET(S175,-1,0))),"-")</f>
        <v>WIR</v>
      </c>
      <c r="T175" s="63" t="str">
        <f t="shared" ref="T175:T238" ca="1" si="11">IF(OR(A175="",COUNTIF(A175,"* *")&gt;0),OFFSET(T175,-1,0),IF(OR(F175&lt;&gt;0,G175&lt;&gt;0,X175&lt;&gt;0,Y175&lt;&gt;0),"tak","nie"))</f>
        <v>tak</v>
      </c>
      <c r="U175" s="3" t="str">
        <f t="shared" ref="U175:U238" ca="1" si="12">IF(OR(A175="",COUNTIF(A175,"* *")&gt;0),OFFSET(U175,-1,0),IF(OR(F175&lt;&gt;0,G175&lt;&gt;0),"tak","nie"))</f>
        <v>tak</v>
      </c>
      <c r="V175" s="58">
        <f>IF($A175="","",ROUND(IF(COUNTIF($A175,"MSTWDM"),SUMIF('Plany i wykon 2025'!$O$2:$O$187,$A175,'Plany i wykon 2025'!G$2:G$187),IF($C175="",SUMIF('Plany i wykon 2025'!$B$2:$B$187,$A175,'Plany i wykon 2025'!G$2:G$187)+SUMIF('Plany i wykon 2025'!$P$2:$P$187,$A175,'Plany i wykon 2025'!G$2:G$187)+SUMIF('Plany i wykon 2025'!$Q$2:$Q$187,$A175,'Plany i wykon 2025'!G$2:G$187)+SUMIF('Plany i wykon 2025'!$R$2:$R$187,$A175,'Plany i wykon 2025'!G$2:G$187),SUMIF('Plany i wykon 2025'!$S$2:$S$187,$A175&amp;" "&amp;$C175,'Plany i wykon 2025'!G$2:G$187)+SUMIF('Plany i wykon 2025'!$T$2:$T$187,$A175&amp;" "&amp;$C175,'Plany i wykon 2025'!G$2:G$187)+SUMIF('Plany i wykon 2025'!$U$2:$U$187,$A175&amp;" "&amp;$C175,'Plany i wykon 2025'!G$2:G$187))),2))</f>
        <v>1200000</v>
      </c>
      <c r="W175" s="59">
        <f>IF($A175="","",ROUND(IF(COUNTIF($A175,"MSTWDM"),SUMIF('Plany i wykon 2025'!$O$2:$O$187,$A175,'Plany i wykon 2025'!H$2:H$187),IF($C175="",SUMIF('Plany i wykon 2025'!$B$2:$B$187,$A175,'Plany i wykon 2025'!H$2:H$187)+SUMIF('Plany i wykon 2025'!$P$2:$P$187,$A175,'Plany i wykon 2025'!H$2:H$187)+SUMIF('Plany i wykon 2025'!$Q$2:$Q$187,$A175,'Plany i wykon 2025'!H$2:H$187)+SUMIF('Plany i wykon 2025'!$R$2:$R$187,$A175,'Plany i wykon 2025'!H$2:H$187),SUMIF('Plany i wykon 2025'!$S$2:$S$187,$A175&amp;" "&amp;$C175,'Plany i wykon 2025'!H$2:H$187)+SUMIF('Plany i wykon 2025'!$T$2:$T$187,$A175&amp;" "&amp;$C175,'Plany i wykon 2025'!H$2:H$187)+SUMIF('Plany i wykon 2025'!$U$2:$U$187,$A175&amp;" "&amp;$C175,'Plany i wykon 2025'!H$2:H$187))),2))</f>
        <v>1038969.71</v>
      </c>
      <c r="X175" s="60">
        <f t="shared" si="9"/>
        <v>0</v>
      </c>
      <c r="Y175" s="61">
        <f t="shared" si="10"/>
        <v>0</v>
      </c>
    </row>
    <row r="176" spans="1:25" x14ac:dyDescent="0.15">
      <c r="B176" s="109"/>
      <c r="C176" s="110"/>
      <c r="D176" s="91"/>
      <c r="E176" s="125"/>
      <c r="F176" s="91"/>
      <c r="G176" s="91"/>
      <c r="H176" s="135"/>
      <c r="I176" s="75"/>
      <c r="J176" s="325"/>
      <c r="S176" s="62" t="str">
        <f ca="1">_xlfn.IFNA(IF(AND(A176&lt;&gt;"",COUNTIF(V176:W176,"0")&lt;2),INDEX('Porządk. dochodów'!D:D,MATCH(SUBSTITUTE(A176,"MSTW",""),'Porządk. dochodów'!A:A,0)),IF(A176&lt;&gt;"","-",OFFSET(S176,-1,0))),"-")</f>
        <v>WIR</v>
      </c>
      <c r="T176" s="63" t="str">
        <f t="shared" ca="1" si="11"/>
        <v>tak</v>
      </c>
      <c r="U176" s="3" t="str">
        <f t="shared" ca="1" si="12"/>
        <v>tak</v>
      </c>
      <c r="V176" s="58" t="str">
        <f>IF($A176="","",ROUND(IF(COUNTIF($A176,"MSTWDM"),SUMIF('Plany i wykon 2025'!$O$2:$O$187,$A176,'Plany i wykon 2025'!G$2:G$187),IF($C176="",SUMIF('Plany i wykon 2025'!$B$2:$B$187,$A176,'Plany i wykon 2025'!G$2:G$187)+SUMIF('Plany i wykon 2025'!$P$2:$P$187,$A176,'Plany i wykon 2025'!G$2:G$187)+SUMIF('Plany i wykon 2025'!$Q$2:$Q$187,$A176,'Plany i wykon 2025'!G$2:G$187)+SUMIF('Plany i wykon 2025'!$R$2:$R$187,$A176,'Plany i wykon 2025'!G$2:G$187),SUMIF('Plany i wykon 2025'!$S$2:$S$187,$A176&amp;" "&amp;$C176,'Plany i wykon 2025'!G$2:G$187)+SUMIF('Plany i wykon 2025'!$T$2:$T$187,$A176&amp;" "&amp;$C176,'Plany i wykon 2025'!G$2:G$187)+SUMIF('Plany i wykon 2025'!$U$2:$U$187,$A176&amp;" "&amp;$C176,'Plany i wykon 2025'!G$2:G$187))),2))</f>
        <v/>
      </c>
      <c r="W176" s="59" t="str">
        <f>IF($A176="","",ROUND(IF(COUNTIF($A176,"MSTWDM"),SUMIF('Plany i wykon 2025'!$O$2:$O$187,$A176,'Plany i wykon 2025'!H$2:H$187),IF($C176="",SUMIF('Plany i wykon 2025'!$B$2:$B$187,$A176,'Plany i wykon 2025'!H$2:H$187)+SUMIF('Plany i wykon 2025'!$P$2:$P$187,$A176,'Plany i wykon 2025'!H$2:H$187)+SUMIF('Plany i wykon 2025'!$Q$2:$Q$187,$A176,'Plany i wykon 2025'!H$2:H$187)+SUMIF('Plany i wykon 2025'!$R$2:$R$187,$A176,'Plany i wykon 2025'!H$2:H$187),SUMIF('Plany i wykon 2025'!$S$2:$S$187,$A176&amp;" "&amp;$C176,'Plany i wykon 2025'!H$2:H$187)+SUMIF('Plany i wykon 2025'!$T$2:$T$187,$A176&amp;" "&amp;$C176,'Plany i wykon 2025'!H$2:H$187)+SUMIF('Plany i wykon 2025'!$U$2:$U$187,$A176&amp;" "&amp;$C176,'Plany i wykon 2025'!H$2:H$187))),2))</f>
        <v/>
      </c>
      <c r="X176" s="60" t="str">
        <f t="shared" si="9"/>
        <v/>
      </c>
      <c r="Y176" s="61" t="str">
        <f t="shared" si="10"/>
        <v/>
      </c>
    </row>
    <row r="177" spans="1:25" ht="24.75" x14ac:dyDescent="0.15">
      <c r="B177" s="109"/>
      <c r="C177" s="110"/>
      <c r="D177" s="90"/>
      <c r="E177" s="136" t="s">
        <v>115</v>
      </c>
      <c r="F177" s="91"/>
      <c r="G177" s="91"/>
      <c r="H177" s="135"/>
      <c r="I177" s="75"/>
      <c r="J177" s="353"/>
      <c r="S177" s="62" t="str">
        <f ca="1">_xlfn.IFNA(IF(AND(A177&lt;&gt;"",COUNTIF(V177:W177,"0")&lt;2),INDEX('Porządk. dochodów'!D:D,MATCH(SUBSTITUTE(A177,"MSTW",""),'Porządk. dochodów'!A:A,0)),IF(A177&lt;&gt;"","-",OFFSET(S177,-1,0))),"-")</f>
        <v>WIR</v>
      </c>
      <c r="T177" s="63" t="str">
        <f t="shared" ca="1" si="11"/>
        <v>tak</v>
      </c>
      <c r="U177" s="3" t="str">
        <f t="shared" ca="1" si="12"/>
        <v>tak</v>
      </c>
      <c r="V177" s="58" t="str">
        <f>IF($A177="","",ROUND(IF(COUNTIF($A177,"MSTWDM"),SUMIF('Plany i wykon 2025'!$O$2:$O$187,$A177,'Plany i wykon 2025'!G$2:G$187),IF($C177="",SUMIF('Plany i wykon 2025'!$B$2:$B$187,$A177,'Plany i wykon 2025'!G$2:G$187)+SUMIF('Plany i wykon 2025'!$P$2:$P$187,$A177,'Plany i wykon 2025'!G$2:G$187)+SUMIF('Plany i wykon 2025'!$Q$2:$Q$187,$A177,'Plany i wykon 2025'!G$2:G$187)+SUMIF('Plany i wykon 2025'!$R$2:$R$187,$A177,'Plany i wykon 2025'!G$2:G$187),SUMIF('Plany i wykon 2025'!$S$2:$S$187,$A177&amp;" "&amp;$C177,'Plany i wykon 2025'!G$2:G$187)+SUMIF('Plany i wykon 2025'!$T$2:$T$187,$A177&amp;" "&amp;$C177,'Plany i wykon 2025'!G$2:G$187)+SUMIF('Plany i wykon 2025'!$U$2:$U$187,$A177&amp;" "&amp;$C177,'Plany i wykon 2025'!G$2:G$187))),2))</f>
        <v/>
      </c>
      <c r="W177" s="59" t="str">
        <f>IF($A177="","",ROUND(IF(COUNTIF($A177,"MSTWDM"),SUMIF('Plany i wykon 2025'!$O$2:$O$187,$A177,'Plany i wykon 2025'!H$2:H$187),IF($C177="",SUMIF('Plany i wykon 2025'!$B$2:$B$187,$A177,'Plany i wykon 2025'!H$2:H$187)+SUMIF('Plany i wykon 2025'!$P$2:$P$187,$A177,'Plany i wykon 2025'!H$2:H$187)+SUMIF('Plany i wykon 2025'!$Q$2:$Q$187,$A177,'Plany i wykon 2025'!H$2:H$187)+SUMIF('Plany i wykon 2025'!$R$2:$R$187,$A177,'Plany i wykon 2025'!H$2:H$187),SUMIF('Plany i wykon 2025'!$S$2:$S$187,$A177&amp;" "&amp;$C177,'Plany i wykon 2025'!H$2:H$187)+SUMIF('Plany i wykon 2025'!$T$2:$T$187,$A177&amp;" "&amp;$C177,'Plany i wykon 2025'!H$2:H$187)+SUMIF('Plany i wykon 2025'!$U$2:$U$187,$A177&amp;" "&amp;$C177,'Plany i wykon 2025'!H$2:H$187))),2))</f>
        <v/>
      </c>
      <c r="X177" s="60" t="str">
        <f t="shared" si="9"/>
        <v/>
      </c>
      <c r="Y177" s="61" t="str">
        <f t="shared" si="10"/>
        <v/>
      </c>
    </row>
    <row r="178" spans="1:25" ht="9" x14ac:dyDescent="0.15">
      <c r="B178" s="109"/>
      <c r="C178" s="110"/>
      <c r="D178" s="91"/>
      <c r="E178" s="159"/>
      <c r="F178" s="91"/>
      <c r="G178" s="128"/>
      <c r="H178" s="138"/>
      <c r="I178" s="348"/>
      <c r="J178" s="325"/>
      <c r="S178" s="62" t="str">
        <f ca="1">_xlfn.IFNA(IF(AND(A178&lt;&gt;"",COUNTIF(V178:W178,"0")&lt;2),INDEX('Porządk. dochodów'!D:D,MATCH(SUBSTITUTE(A178,"MSTW",""),'Porządk. dochodów'!A:A,0)),IF(A178&lt;&gt;"","-",OFFSET(S178,-1,0))),"-")</f>
        <v>WIR</v>
      </c>
      <c r="T178" s="63" t="str">
        <f t="shared" ca="1" si="11"/>
        <v>tak</v>
      </c>
      <c r="U178" s="3" t="str">
        <f t="shared" ca="1" si="12"/>
        <v>tak</v>
      </c>
      <c r="V178" s="58" t="str">
        <f>IF($A178="","",ROUND(IF(COUNTIF($A178,"MSTWDM"),SUMIF('Plany i wykon 2025'!$O$2:$O$187,$A178,'Plany i wykon 2025'!G$2:G$187),IF($C178="",SUMIF('Plany i wykon 2025'!$B$2:$B$187,$A178,'Plany i wykon 2025'!G$2:G$187)+SUMIF('Plany i wykon 2025'!$P$2:$P$187,$A178,'Plany i wykon 2025'!G$2:G$187)+SUMIF('Plany i wykon 2025'!$Q$2:$Q$187,$A178,'Plany i wykon 2025'!G$2:G$187)+SUMIF('Plany i wykon 2025'!$R$2:$R$187,$A178,'Plany i wykon 2025'!G$2:G$187),SUMIF('Plany i wykon 2025'!$S$2:$S$187,$A178&amp;" "&amp;$C178,'Plany i wykon 2025'!G$2:G$187)+SUMIF('Plany i wykon 2025'!$T$2:$T$187,$A178&amp;" "&amp;$C178,'Plany i wykon 2025'!G$2:G$187)+SUMIF('Plany i wykon 2025'!$U$2:$U$187,$A178&amp;" "&amp;$C178,'Plany i wykon 2025'!G$2:G$187))),2))</f>
        <v/>
      </c>
      <c r="W178" s="59" t="str">
        <f>IF($A178="","",ROUND(IF(COUNTIF($A178,"MSTWDM"),SUMIF('Plany i wykon 2025'!$O$2:$O$187,$A178,'Plany i wykon 2025'!H$2:H$187),IF($C178="",SUMIF('Plany i wykon 2025'!$B$2:$B$187,$A178,'Plany i wykon 2025'!H$2:H$187)+SUMIF('Plany i wykon 2025'!$P$2:$P$187,$A178,'Plany i wykon 2025'!H$2:H$187)+SUMIF('Plany i wykon 2025'!$Q$2:$Q$187,$A178,'Plany i wykon 2025'!H$2:H$187)+SUMIF('Plany i wykon 2025'!$R$2:$R$187,$A178,'Plany i wykon 2025'!H$2:H$187),SUMIF('Plany i wykon 2025'!$S$2:$S$187,$A178&amp;" "&amp;$C178,'Plany i wykon 2025'!H$2:H$187)+SUMIF('Plany i wykon 2025'!$T$2:$T$187,$A178&amp;" "&amp;$C178,'Plany i wykon 2025'!H$2:H$187)+SUMIF('Plany i wykon 2025'!$U$2:$U$187,$A178&amp;" "&amp;$C178,'Plany i wykon 2025'!H$2:H$187))),2))</f>
        <v/>
      </c>
      <c r="X178" s="60" t="str">
        <f t="shared" si="9"/>
        <v/>
      </c>
      <c r="Y178" s="61" t="str">
        <f t="shared" si="10"/>
        <v/>
      </c>
    </row>
    <row r="179" spans="1:25" x14ac:dyDescent="0.15">
      <c r="A179" s="65" t="s">
        <v>116</v>
      </c>
      <c r="B179" s="109"/>
      <c r="C179" s="129" t="s">
        <v>117</v>
      </c>
      <c r="D179" s="130"/>
      <c r="E179" s="131" t="s">
        <v>118</v>
      </c>
      <c r="F179" s="132">
        <v>9000</v>
      </c>
      <c r="G179" s="133">
        <v>2842.25</v>
      </c>
      <c r="H179" s="140">
        <f>IF(F179&gt;0,G179/F179,"-")</f>
        <v>0.31580555555555556</v>
      </c>
      <c r="I179" s="75" t="s">
        <v>119</v>
      </c>
      <c r="J179" s="325"/>
      <c r="S179" s="62" t="str">
        <f ca="1">_xlfn.IFNA(IF(AND(A179&lt;&gt;"",COUNTIF(V179:W179,"0")&lt;2),INDEX('Porządk. dochodów'!D:D,MATCH(SUBSTITUTE(A179,"MSTW",""),'Porządk. dochodów'!A:A,0)),IF(A179&lt;&gt;"","-",OFFSET(S179,-1,0))),"-")</f>
        <v>WBK</v>
      </c>
      <c r="T179" s="63" t="str">
        <f t="shared" ca="1" si="11"/>
        <v>tak</v>
      </c>
      <c r="U179" s="3" t="str">
        <f t="shared" ca="1" si="12"/>
        <v>tak</v>
      </c>
      <c r="V179" s="58">
        <f>IF($A179="","",ROUND(IF(COUNTIF($A179,"MSTWDM"),SUMIF('Plany i wykon 2025'!$O$2:$O$187,$A179,'Plany i wykon 2025'!G$2:G$187),IF($C179="",SUMIF('Plany i wykon 2025'!$B$2:$B$187,$A179,'Plany i wykon 2025'!G$2:G$187)+SUMIF('Plany i wykon 2025'!$P$2:$P$187,$A179,'Plany i wykon 2025'!G$2:G$187)+SUMIF('Plany i wykon 2025'!$Q$2:$Q$187,$A179,'Plany i wykon 2025'!G$2:G$187)+SUMIF('Plany i wykon 2025'!$R$2:$R$187,$A179,'Plany i wykon 2025'!G$2:G$187),SUMIF('Plany i wykon 2025'!$S$2:$S$187,$A179&amp;" "&amp;$C179,'Plany i wykon 2025'!G$2:G$187)+SUMIF('Plany i wykon 2025'!$T$2:$T$187,$A179&amp;" "&amp;$C179,'Plany i wykon 2025'!G$2:G$187)+SUMIF('Plany i wykon 2025'!$U$2:$U$187,$A179&amp;" "&amp;$C179,'Plany i wykon 2025'!G$2:G$187))),2))</f>
        <v>9000</v>
      </c>
      <c r="W179" s="59">
        <f>IF($A179="","",ROUND(IF(COUNTIF($A179,"MSTWDM"),SUMIF('Plany i wykon 2025'!$O$2:$O$187,$A179,'Plany i wykon 2025'!H$2:H$187),IF($C179="",SUMIF('Plany i wykon 2025'!$B$2:$B$187,$A179,'Plany i wykon 2025'!H$2:H$187)+SUMIF('Plany i wykon 2025'!$P$2:$P$187,$A179,'Plany i wykon 2025'!H$2:H$187)+SUMIF('Plany i wykon 2025'!$Q$2:$Q$187,$A179,'Plany i wykon 2025'!H$2:H$187)+SUMIF('Plany i wykon 2025'!$R$2:$R$187,$A179,'Plany i wykon 2025'!H$2:H$187),SUMIF('Plany i wykon 2025'!$S$2:$S$187,$A179&amp;" "&amp;$C179,'Plany i wykon 2025'!H$2:H$187)+SUMIF('Plany i wykon 2025'!$T$2:$T$187,$A179&amp;" "&amp;$C179,'Plany i wykon 2025'!H$2:H$187)+SUMIF('Plany i wykon 2025'!$U$2:$U$187,$A179&amp;" "&amp;$C179,'Plany i wykon 2025'!H$2:H$187))),2))</f>
        <v>2842.25</v>
      </c>
      <c r="X179" s="60">
        <f t="shared" si="9"/>
        <v>0</v>
      </c>
      <c r="Y179" s="61">
        <f t="shared" si="10"/>
        <v>0</v>
      </c>
    </row>
    <row r="180" spans="1:25" x14ac:dyDescent="0.15">
      <c r="B180" s="109"/>
      <c r="C180" s="110"/>
      <c r="D180" s="91"/>
      <c r="E180" s="125"/>
      <c r="F180" s="91"/>
      <c r="H180" s="138"/>
      <c r="I180" s="75"/>
      <c r="J180" s="325"/>
      <c r="S180" s="62" t="str">
        <f ca="1">_xlfn.IFNA(IF(AND(A180&lt;&gt;"",COUNTIF(V180:W180,"0")&lt;2),INDEX('Porządk. dochodów'!D:D,MATCH(SUBSTITUTE(A180,"MSTW",""),'Porządk. dochodów'!A:A,0)),IF(A180&lt;&gt;"","-",OFFSET(S180,-1,0))),"-")</f>
        <v>WBK</v>
      </c>
      <c r="T180" s="63" t="str">
        <f t="shared" ca="1" si="11"/>
        <v>tak</v>
      </c>
      <c r="U180" s="3" t="str">
        <f t="shared" ca="1" si="12"/>
        <v>tak</v>
      </c>
      <c r="V180" s="58" t="str">
        <f>IF($A180="","",ROUND(IF(COUNTIF($A180,"MSTWDM"),SUMIF('Plany i wykon 2025'!$O$2:$O$187,$A180,'Plany i wykon 2025'!G$2:G$187),IF($C180="",SUMIF('Plany i wykon 2025'!$B$2:$B$187,$A180,'Plany i wykon 2025'!G$2:G$187)+SUMIF('Plany i wykon 2025'!$P$2:$P$187,$A180,'Plany i wykon 2025'!G$2:G$187)+SUMIF('Plany i wykon 2025'!$Q$2:$Q$187,$A180,'Plany i wykon 2025'!G$2:G$187)+SUMIF('Plany i wykon 2025'!$R$2:$R$187,$A180,'Plany i wykon 2025'!G$2:G$187),SUMIF('Plany i wykon 2025'!$S$2:$S$187,$A180&amp;" "&amp;$C180,'Plany i wykon 2025'!G$2:G$187)+SUMIF('Plany i wykon 2025'!$T$2:$T$187,$A180&amp;" "&amp;$C180,'Plany i wykon 2025'!G$2:G$187)+SUMIF('Plany i wykon 2025'!$U$2:$U$187,$A180&amp;" "&amp;$C180,'Plany i wykon 2025'!G$2:G$187))),2))</f>
        <v/>
      </c>
      <c r="W180" s="59" t="str">
        <f>IF($A180="","",ROUND(IF(COUNTIF($A180,"MSTWDM"),SUMIF('Plany i wykon 2025'!$O$2:$O$187,$A180,'Plany i wykon 2025'!H$2:H$187),IF($C180="",SUMIF('Plany i wykon 2025'!$B$2:$B$187,$A180,'Plany i wykon 2025'!H$2:H$187)+SUMIF('Plany i wykon 2025'!$P$2:$P$187,$A180,'Plany i wykon 2025'!H$2:H$187)+SUMIF('Plany i wykon 2025'!$Q$2:$Q$187,$A180,'Plany i wykon 2025'!H$2:H$187)+SUMIF('Plany i wykon 2025'!$R$2:$R$187,$A180,'Plany i wykon 2025'!H$2:H$187),SUMIF('Plany i wykon 2025'!$S$2:$S$187,$A180&amp;" "&amp;$C180,'Plany i wykon 2025'!H$2:H$187)+SUMIF('Plany i wykon 2025'!$T$2:$T$187,$A180&amp;" "&amp;$C180,'Plany i wykon 2025'!H$2:H$187)+SUMIF('Plany i wykon 2025'!$U$2:$U$187,$A180&amp;" "&amp;$C180,'Plany i wykon 2025'!H$2:H$187))),2))</f>
        <v/>
      </c>
      <c r="X180" s="60" t="str">
        <f t="shared" si="9"/>
        <v/>
      </c>
      <c r="Y180" s="61" t="str">
        <f t="shared" si="10"/>
        <v/>
      </c>
    </row>
    <row r="181" spans="1:25" x14ac:dyDescent="0.15">
      <c r="A181" s="65" t="s">
        <v>120</v>
      </c>
      <c r="B181" s="109"/>
      <c r="C181" s="129" t="s">
        <v>121</v>
      </c>
      <c r="D181" s="130"/>
      <c r="E181" s="131" t="s">
        <v>122</v>
      </c>
      <c r="F181" s="132">
        <v>0</v>
      </c>
      <c r="G181" s="133">
        <v>1518.16</v>
      </c>
      <c r="H181" s="140" t="str">
        <f>IF(F181&gt;0,G181/F181,"-")</f>
        <v>-</v>
      </c>
      <c r="I181" s="75"/>
      <c r="J181" s="325"/>
      <c r="S181" s="62" t="str">
        <f ca="1">_xlfn.IFNA(IF(AND(A181&lt;&gt;"",COUNTIF(V181:W181,"0")&lt;2),INDEX('Porządk. dochodów'!D:D,MATCH(SUBSTITUTE(A181,"MSTW",""),'Porządk. dochodów'!A:A,0)),IF(A181&lt;&gt;"","-",OFFSET(S181,-1,0))),"-")</f>
        <v>WBK</v>
      </c>
      <c r="T181" s="63" t="str">
        <f t="shared" ca="1" si="11"/>
        <v>tak</v>
      </c>
      <c r="U181" s="3" t="str">
        <f t="shared" ca="1" si="12"/>
        <v>tak</v>
      </c>
      <c r="V181" s="58">
        <f>IF($A181="","",ROUND(IF(COUNTIF($A181,"MSTWDM"),SUMIF('Plany i wykon 2025'!$O$2:$O$187,$A181,'Plany i wykon 2025'!G$2:G$187),IF($C181="",SUMIF('Plany i wykon 2025'!$B$2:$B$187,$A181,'Plany i wykon 2025'!G$2:G$187)+SUMIF('Plany i wykon 2025'!$P$2:$P$187,$A181,'Plany i wykon 2025'!G$2:G$187)+SUMIF('Plany i wykon 2025'!$Q$2:$Q$187,$A181,'Plany i wykon 2025'!G$2:G$187)+SUMIF('Plany i wykon 2025'!$R$2:$R$187,$A181,'Plany i wykon 2025'!G$2:G$187),SUMIF('Plany i wykon 2025'!$S$2:$S$187,$A181&amp;" "&amp;$C181,'Plany i wykon 2025'!G$2:G$187)+SUMIF('Plany i wykon 2025'!$T$2:$T$187,$A181&amp;" "&amp;$C181,'Plany i wykon 2025'!G$2:G$187)+SUMIF('Plany i wykon 2025'!$U$2:$U$187,$A181&amp;" "&amp;$C181,'Plany i wykon 2025'!G$2:G$187))),2))</f>
        <v>0</v>
      </c>
      <c r="W181" s="59">
        <f>IF($A181="","",ROUND(IF(COUNTIF($A181,"MSTWDM"),SUMIF('Plany i wykon 2025'!$O$2:$O$187,$A181,'Plany i wykon 2025'!H$2:H$187),IF($C181="",SUMIF('Plany i wykon 2025'!$B$2:$B$187,$A181,'Plany i wykon 2025'!H$2:H$187)+SUMIF('Plany i wykon 2025'!$P$2:$P$187,$A181,'Plany i wykon 2025'!H$2:H$187)+SUMIF('Plany i wykon 2025'!$Q$2:$Q$187,$A181,'Plany i wykon 2025'!H$2:H$187)+SUMIF('Plany i wykon 2025'!$R$2:$R$187,$A181,'Plany i wykon 2025'!H$2:H$187),SUMIF('Plany i wykon 2025'!$S$2:$S$187,$A181&amp;" "&amp;$C181,'Plany i wykon 2025'!H$2:H$187)+SUMIF('Plany i wykon 2025'!$T$2:$T$187,$A181&amp;" "&amp;$C181,'Plany i wykon 2025'!H$2:H$187)+SUMIF('Plany i wykon 2025'!$U$2:$U$187,$A181&amp;" "&amp;$C181,'Plany i wykon 2025'!H$2:H$187))),2))</f>
        <v>1518.16</v>
      </c>
      <c r="X181" s="60">
        <f t="shared" si="9"/>
        <v>0</v>
      </c>
      <c r="Y181" s="61">
        <f t="shared" si="10"/>
        <v>0</v>
      </c>
    </row>
    <row r="182" spans="1:25" ht="9" x14ac:dyDescent="0.15">
      <c r="B182" s="109"/>
      <c r="C182" s="110"/>
      <c r="D182" s="91"/>
      <c r="E182" s="159"/>
      <c r="G182" s="128"/>
      <c r="H182" s="138"/>
      <c r="I182" s="75"/>
      <c r="J182" s="325"/>
      <c r="S182" s="62" t="str">
        <f ca="1">_xlfn.IFNA(IF(AND(A182&lt;&gt;"",COUNTIF(V182:W182,"0")&lt;2),INDEX('Porządk. dochodów'!D:D,MATCH(SUBSTITUTE(A182,"MSTW",""),'Porządk. dochodów'!A:A,0)),IF(A182&lt;&gt;"","-",OFFSET(S182,-1,0))),"-")</f>
        <v>WBK</v>
      </c>
      <c r="T182" s="63" t="str">
        <f t="shared" ca="1" si="11"/>
        <v>tak</v>
      </c>
      <c r="U182" s="3" t="str">
        <f t="shared" ca="1" si="12"/>
        <v>tak</v>
      </c>
      <c r="V182" s="58" t="str">
        <f>IF($A182="","",ROUND(IF(COUNTIF($A182,"MSTWDM"),SUMIF('Plany i wykon 2025'!$O$2:$O$187,$A182,'Plany i wykon 2025'!G$2:G$187),IF($C182="",SUMIF('Plany i wykon 2025'!$B$2:$B$187,$A182,'Plany i wykon 2025'!G$2:G$187)+SUMIF('Plany i wykon 2025'!$P$2:$P$187,$A182,'Plany i wykon 2025'!G$2:G$187)+SUMIF('Plany i wykon 2025'!$Q$2:$Q$187,$A182,'Plany i wykon 2025'!G$2:G$187)+SUMIF('Plany i wykon 2025'!$R$2:$R$187,$A182,'Plany i wykon 2025'!G$2:G$187),SUMIF('Plany i wykon 2025'!$S$2:$S$187,$A182&amp;" "&amp;$C182,'Plany i wykon 2025'!G$2:G$187)+SUMIF('Plany i wykon 2025'!$T$2:$T$187,$A182&amp;" "&amp;$C182,'Plany i wykon 2025'!G$2:G$187)+SUMIF('Plany i wykon 2025'!$U$2:$U$187,$A182&amp;" "&amp;$C182,'Plany i wykon 2025'!G$2:G$187))),2))</f>
        <v/>
      </c>
      <c r="W182" s="59" t="str">
        <f>IF($A182="","",ROUND(IF(COUNTIF($A182,"MSTWDM"),SUMIF('Plany i wykon 2025'!$O$2:$O$187,$A182,'Plany i wykon 2025'!H$2:H$187),IF($C182="",SUMIF('Plany i wykon 2025'!$B$2:$B$187,$A182,'Plany i wykon 2025'!H$2:H$187)+SUMIF('Plany i wykon 2025'!$P$2:$P$187,$A182,'Plany i wykon 2025'!H$2:H$187)+SUMIF('Plany i wykon 2025'!$Q$2:$Q$187,$A182,'Plany i wykon 2025'!H$2:H$187)+SUMIF('Plany i wykon 2025'!$R$2:$R$187,$A182,'Plany i wykon 2025'!H$2:H$187),SUMIF('Plany i wykon 2025'!$S$2:$S$187,$A182&amp;" "&amp;$C182,'Plany i wykon 2025'!H$2:H$187)+SUMIF('Plany i wykon 2025'!$T$2:$T$187,$A182&amp;" "&amp;$C182,'Plany i wykon 2025'!H$2:H$187)+SUMIF('Plany i wykon 2025'!$U$2:$U$187,$A182&amp;" "&amp;$C182,'Plany i wykon 2025'!H$2:H$187))),2))</f>
        <v/>
      </c>
      <c r="X182" s="60" t="str">
        <f t="shared" si="9"/>
        <v/>
      </c>
      <c r="Y182" s="61" t="str">
        <f t="shared" si="10"/>
        <v/>
      </c>
    </row>
    <row r="183" spans="1:25" x14ac:dyDescent="0.15">
      <c r="A183" s="65" t="s">
        <v>123</v>
      </c>
      <c r="B183" s="109"/>
      <c r="C183" s="129" t="s">
        <v>50</v>
      </c>
      <c r="D183" s="130"/>
      <c r="E183" s="131" t="s">
        <v>124</v>
      </c>
      <c r="F183" s="132">
        <v>1053115</v>
      </c>
      <c r="G183" s="133">
        <v>2366495.5299999998</v>
      </c>
      <c r="H183" s="140">
        <f>IF(F183&gt;0,G183/F183,"-")</f>
        <v>2.2471387550267536</v>
      </c>
      <c r="I183" s="75"/>
      <c r="J183" s="325"/>
      <c r="S183" s="62" t="str">
        <f ca="1">_xlfn.IFNA(IF(AND(A183&lt;&gt;"",COUNTIF(V183:W183,"0")&lt;2),INDEX('Porządk. dochodów'!D:D,MATCH(SUBSTITUTE(A183,"MSTW",""),'Porządk. dochodów'!A:A,0)),IF(A183&lt;&gt;"","-",OFFSET(S183,-1,0))),"-")</f>
        <v>WBK</v>
      </c>
      <c r="T183" s="63" t="str">
        <f t="shared" ca="1" si="11"/>
        <v>tak</v>
      </c>
      <c r="U183" s="3" t="str">
        <f t="shared" ca="1" si="12"/>
        <v>tak</v>
      </c>
      <c r="V183" s="58">
        <f>IF($A183="","",ROUND(IF(COUNTIF($A183,"MSTWDM"),SUMIF('Plany i wykon 2025'!$O$2:$O$187,$A183,'Plany i wykon 2025'!G$2:G$187),IF($C183="",SUMIF('Plany i wykon 2025'!$B$2:$B$187,$A183,'Plany i wykon 2025'!G$2:G$187)+SUMIF('Plany i wykon 2025'!$P$2:$P$187,$A183,'Plany i wykon 2025'!G$2:G$187)+SUMIF('Plany i wykon 2025'!$Q$2:$Q$187,$A183,'Plany i wykon 2025'!G$2:G$187)+SUMIF('Plany i wykon 2025'!$R$2:$R$187,$A183,'Plany i wykon 2025'!G$2:G$187),SUMIF('Plany i wykon 2025'!$S$2:$S$187,$A183&amp;" "&amp;$C183,'Plany i wykon 2025'!G$2:G$187)+SUMIF('Plany i wykon 2025'!$T$2:$T$187,$A183&amp;" "&amp;$C183,'Plany i wykon 2025'!G$2:G$187)+SUMIF('Plany i wykon 2025'!$U$2:$U$187,$A183&amp;" "&amp;$C183,'Plany i wykon 2025'!G$2:G$187))),2))</f>
        <v>1053115</v>
      </c>
      <c r="W183" s="59">
        <f>IF($A183="","",ROUND(IF(COUNTIF($A183,"MSTWDM"),SUMIF('Plany i wykon 2025'!$O$2:$O$187,$A183,'Plany i wykon 2025'!H$2:H$187),IF($C183="",SUMIF('Plany i wykon 2025'!$B$2:$B$187,$A183,'Plany i wykon 2025'!H$2:H$187)+SUMIF('Plany i wykon 2025'!$P$2:$P$187,$A183,'Plany i wykon 2025'!H$2:H$187)+SUMIF('Plany i wykon 2025'!$Q$2:$Q$187,$A183,'Plany i wykon 2025'!H$2:H$187)+SUMIF('Plany i wykon 2025'!$R$2:$R$187,$A183,'Plany i wykon 2025'!H$2:H$187),SUMIF('Plany i wykon 2025'!$S$2:$S$187,$A183&amp;" "&amp;$C183,'Plany i wykon 2025'!H$2:H$187)+SUMIF('Plany i wykon 2025'!$T$2:$T$187,$A183&amp;" "&amp;$C183,'Plany i wykon 2025'!H$2:H$187)+SUMIF('Plany i wykon 2025'!$U$2:$U$187,$A183&amp;" "&amp;$C183,'Plany i wykon 2025'!H$2:H$187))),2))</f>
        <v>2366495.5299999998</v>
      </c>
      <c r="X183" s="60">
        <f t="shared" si="9"/>
        <v>0</v>
      </c>
      <c r="Y183" s="61">
        <f t="shared" si="10"/>
        <v>0</v>
      </c>
    </row>
    <row r="184" spans="1:25" x14ac:dyDescent="0.15">
      <c r="B184" s="109"/>
      <c r="C184" s="110"/>
      <c r="D184" s="91"/>
      <c r="E184" s="125"/>
      <c r="F184" s="91"/>
      <c r="H184" s="138"/>
      <c r="I184" s="75"/>
      <c r="J184" s="325"/>
      <c r="S184" s="62" t="str">
        <f ca="1">_xlfn.IFNA(IF(AND(A184&lt;&gt;"",COUNTIF(V184:W184,"0")&lt;2),INDEX('Porządk. dochodów'!D:D,MATCH(SUBSTITUTE(A184,"MSTW",""),'Porządk. dochodów'!A:A,0)),IF(A184&lt;&gt;"","-",OFFSET(S184,-1,0))),"-")</f>
        <v>WBK</v>
      </c>
      <c r="T184" s="63" t="str">
        <f t="shared" ca="1" si="11"/>
        <v>tak</v>
      </c>
      <c r="U184" s="3" t="str">
        <f t="shared" ca="1" si="12"/>
        <v>tak</v>
      </c>
      <c r="V184" s="58" t="str">
        <f>IF($A184="","",ROUND(IF(COUNTIF($A184,"MSTWDM"),SUMIF('Plany i wykon 2025'!$O$2:$O$187,$A184,'Plany i wykon 2025'!G$2:G$187),IF($C184="",SUMIF('Plany i wykon 2025'!$B$2:$B$187,$A184,'Plany i wykon 2025'!G$2:G$187)+SUMIF('Plany i wykon 2025'!$P$2:$P$187,$A184,'Plany i wykon 2025'!G$2:G$187)+SUMIF('Plany i wykon 2025'!$Q$2:$Q$187,$A184,'Plany i wykon 2025'!G$2:G$187)+SUMIF('Plany i wykon 2025'!$R$2:$R$187,$A184,'Plany i wykon 2025'!G$2:G$187),SUMIF('Plany i wykon 2025'!$S$2:$S$187,$A184&amp;" "&amp;$C184,'Plany i wykon 2025'!G$2:G$187)+SUMIF('Plany i wykon 2025'!$T$2:$T$187,$A184&amp;" "&amp;$C184,'Plany i wykon 2025'!G$2:G$187)+SUMIF('Plany i wykon 2025'!$U$2:$U$187,$A184&amp;" "&amp;$C184,'Plany i wykon 2025'!G$2:G$187))),2))</f>
        <v/>
      </c>
      <c r="W184" s="59" t="str">
        <f>IF($A184="","",ROUND(IF(COUNTIF($A184,"MSTWDM"),SUMIF('Plany i wykon 2025'!$O$2:$O$187,$A184,'Plany i wykon 2025'!H$2:H$187),IF($C184="",SUMIF('Plany i wykon 2025'!$B$2:$B$187,$A184,'Plany i wykon 2025'!H$2:H$187)+SUMIF('Plany i wykon 2025'!$P$2:$P$187,$A184,'Plany i wykon 2025'!H$2:H$187)+SUMIF('Plany i wykon 2025'!$Q$2:$Q$187,$A184,'Plany i wykon 2025'!H$2:H$187)+SUMIF('Plany i wykon 2025'!$R$2:$R$187,$A184,'Plany i wykon 2025'!H$2:H$187),SUMIF('Plany i wykon 2025'!$S$2:$S$187,$A184&amp;" "&amp;$C184,'Plany i wykon 2025'!H$2:H$187)+SUMIF('Plany i wykon 2025'!$T$2:$T$187,$A184&amp;" "&amp;$C184,'Plany i wykon 2025'!H$2:H$187)+SUMIF('Plany i wykon 2025'!$U$2:$U$187,$A184&amp;" "&amp;$C184,'Plany i wykon 2025'!H$2:H$187))),2))</f>
        <v/>
      </c>
      <c r="X184" s="60" t="str">
        <f t="shared" si="9"/>
        <v/>
      </c>
      <c r="Y184" s="61" t="str">
        <f t="shared" si="10"/>
        <v/>
      </c>
    </row>
    <row r="185" spans="1:25" x14ac:dyDescent="0.15">
      <c r="A185" s="169" t="s">
        <v>127</v>
      </c>
      <c r="B185" s="109"/>
      <c r="C185" s="129"/>
      <c r="D185" s="130"/>
      <c r="E185" s="131" t="s">
        <v>128</v>
      </c>
      <c r="F185" s="141">
        <f>F189+F191</f>
        <v>1155116</v>
      </c>
      <c r="G185" s="142">
        <f>G189+G191</f>
        <v>1289629.7000000002</v>
      </c>
      <c r="H185" s="140">
        <f>IF(F185&gt;0,G185/F185,"-")</f>
        <v>1.1164503824724099</v>
      </c>
      <c r="I185" s="358"/>
      <c r="J185" s="325"/>
      <c r="S185" s="62" t="str">
        <f ca="1">_xlfn.IFNA(IF(AND(A185&lt;&gt;"",COUNTIF(V185:W185,"0")&lt;2),INDEX('Porządk. dochodów'!D:D,MATCH(SUBSTITUTE(A185,"MSTW",""),'Porządk. dochodów'!A:A,0)),IF(A185&lt;&gt;"","-",OFFSET(S185,-1,0))),"-")</f>
        <v>WBK, WGN, WZL, DBFO, OPS</v>
      </c>
      <c r="T185" s="63" t="str">
        <f t="shared" ca="1" si="11"/>
        <v>tak</v>
      </c>
      <c r="U185" s="3" t="str">
        <f t="shared" ca="1" si="12"/>
        <v>tak</v>
      </c>
      <c r="V185" s="58">
        <f>IF($A185="","",ROUND(IF(COUNTIF($A185,"MSTWDM"),SUMIF('Plany i wykon 2025'!$O$2:$O$187,$A185,'Plany i wykon 2025'!G$2:G$187),IF($C185="",SUMIF('Plany i wykon 2025'!$B$2:$B$187,$A185,'Plany i wykon 2025'!G$2:G$187)+SUMIF('Plany i wykon 2025'!$P$2:$P$187,$A185,'Plany i wykon 2025'!G$2:G$187)+SUMIF('Plany i wykon 2025'!$Q$2:$Q$187,$A185,'Plany i wykon 2025'!G$2:G$187)+SUMIF('Plany i wykon 2025'!$R$2:$R$187,$A185,'Plany i wykon 2025'!G$2:G$187),SUMIF('Plany i wykon 2025'!$S$2:$S$187,$A185&amp;" "&amp;$C185,'Plany i wykon 2025'!G$2:G$187)+SUMIF('Plany i wykon 2025'!$T$2:$T$187,$A185&amp;" "&amp;$C185,'Plany i wykon 2025'!G$2:G$187)+SUMIF('Plany i wykon 2025'!$U$2:$U$187,$A185&amp;" "&amp;$C185,'Plany i wykon 2025'!G$2:G$187))),2))</f>
        <v>1155116</v>
      </c>
      <c r="W185" s="59">
        <f>IF($A185="","",ROUND(IF(COUNTIF($A185,"MSTWDM"),SUMIF('Plany i wykon 2025'!$O$2:$O$187,$A185,'Plany i wykon 2025'!H$2:H$187),IF($C185="",SUMIF('Plany i wykon 2025'!$B$2:$B$187,$A185,'Plany i wykon 2025'!H$2:H$187)+SUMIF('Plany i wykon 2025'!$P$2:$P$187,$A185,'Plany i wykon 2025'!H$2:H$187)+SUMIF('Plany i wykon 2025'!$Q$2:$Q$187,$A185,'Plany i wykon 2025'!H$2:H$187)+SUMIF('Plany i wykon 2025'!$R$2:$R$187,$A185,'Plany i wykon 2025'!H$2:H$187),SUMIF('Plany i wykon 2025'!$S$2:$S$187,$A185&amp;" "&amp;$C185,'Plany i wykon 2025'!H$2:H$187)+SUMIF('Plany i wykon 2025'!$T$2:$T$187,$A185&amp;" "&amp;$C185,'Plany i wykon 2025'!H$2:H$187)+SUMIF('Plany i wykon 2025'!$U$2:$U$187,$A185&amp;" "&amp;$C185,'Plany i wykon 2025'!H$2:H$187))),2))</f>
        <v>1289629.7</v>
      </c>
      <c r="X185" s="60">
        <f t="shared" si="9"/>
        <v>0</v>
      </c>
      <c r="Y185" s="61">
        <f t="shared" si="10"/>
        <v>0</v>
      </c>
    </row>
    <row r="186" spans="1:25" x14ac:dyDescent="0.15">
      <c r="B186" s="109"/>
      <c r="C186" s="129"/>
      <c r="D186" s="91"/>
      <c r="E186" s="170"/>
      <c r="F186" s="171"/>
      <c r="G186" s="172"/>
      <c r="H186" s="173"/>
      <c r="I186" s="358"/>
      <c r="J186" s="325"/>
      <c r="S186" s="62" t="str">
        <f ca="1">_xlfn.IFNA(IF(AND(A186&lt;&gt;"",COUNTIF(V186:W186,"0")&lt;2),INDEX('Porządk. dochodów'!D:D,MATCH(SUBSTITUTE(A186,"MSTW",""),'Porządk. dochodów'!A:A,0)),IF(A186&lt;&gt;"","-",OFFSET(S186,-1,0))),"-")</f>
        <v>WBK, WGN, WZL, DBFO, OPS</v>
      </c>
      <c r="T186" s="63" t="str">
        <f t="shared" ca="1" si="11"/>
        <v>tak</v>
      </c>
      <c r="U186" s="3" t="str">
        <f t="shared" ca="1" si="12"/>
        <v>tak</v>
      </c>
      <c r="V186" s="58" t="str">
        <f>IF($A186="","",ROUND(IF(COUNTIF($A186,"MSTWDM"),SUMIF('Plany i wykon 2025'!$O$2:$O$187,$A186,'Plany i wykon 2025'!G$2:G$187),IF($C186="",SUMIF('Plany i wykon 2025'!$B$2:$B$187,$A186,'Plany i wykon 2025'!G$2:G$187)+SUMIF('Plany i wykon 2025'!$P$2:$P$187,$A186,'Plany i wykon 2025'!G$2:G$187)+SUMIF('Plany i wykon 2025'!$Q$2:$Q$187,$A186,'Plany i wykon 2025'!G$2:G$187)+SUMIF('Plany i wykon 2025'!$R$2:$R$187,$A186,'Plany i wykon 2025'!G$2:G$187),SUMIF('Plany i wykon 2025'!$S$2:$S$187,$A186&amp;" "&amp;$C186,'Plany i wykon 2025'!G$2:G$187)+SUMIF('Plany i wykon 2025'!$T$2:$T$187,$A186&amp;" "&amp;$C186,'Plany i wykon 2025'!G$2:G$187)+SUMIF('Plany i wykon 2025'!$U$2:$U$187,$A186&amp;" "&amp;$C186,'Plany i wykon 2025'!G$2:G$187))),2))</f>
        <v/>
      </c>
      <c r="W186" s="59" t="str">
        <f>IF($A186="","",ROUND(IF(COUNTIF($A186,"MSTWDM"),SUMIF('Plany i wykon 2025'!$O$2:$O$187,$A186,'Plany i wykon 2025'!H$2:H$187),IF($C186="",SUMIF('Plany i wykon 2025'!$B$2:$B$187,$A186,'Plany i wykon 2025'!H$2:H$187)+SUMIF('Plany i wykon 2025'!$P$2:$P$187,$A186,'Plany i wykon 2025'!H$2:H$187)+SUMIF('Plany i wykon 2025'!$Q$2:$Q$187,$A186,'Plany i wykon 2025'!H$2:H$187)+SUMIF('Plany i wykon 2025'!$R$2:$R$187,$A186,'Plany i wykon 2025'!H$2:H$187),SUMIF('Plany i wykon 2025'!$S$2:$S$187,$A186&amp;" "&amp;$C186,'Plany i wykon 2025'!H$2:H$187)+SUMIF('Plany i wykon 2025'!$T$2:$T$187,$A186&amp;" "&amp;$C186,'Plany i wykon 2025'!H$2:H$187)+SUMIF('Plany i wykon 2025'!$U$2:$U$187,$A186&amp;" "&amp;$C186,'Plany i wykon 2025'!H$2:H$187))),2))</f>
        <v/>
      </c>
      <c r="X186" s="60" t="str">
        <f t="shared" si="9"/>
        <v/>
      </c>
      <c r="Y186" s="61" t="str">
        <f t="shared" si="10"/>
        <v/>
      </c>
    </row>
    <row r="187" spans="1:25" x14ac:dyDescent="0.15">
      <c r="B187" s="109"/>
      <c r="C187" s="110"/>
      <c r="D187" s="91"/>
      <c r="E187" s="125" t="s">
        <v>35</v>
      </c>
      <c r="G187" s="128"/>
      <c r="H187" s="138"/>
      <c r="I187" s="75"/>
      <c r="J187" s="325"/>
      <c r="S187" s="62" t="str">
        <f ca="1">_xlfn.IFNA(IF(AND(A187&lt;&gt;"",COUNTIF(V187:W187,"0")&lt;2),INDEX('Porządk. dochodów'!D:D,MATCH(SUBSTITUTE(A187,"MSTW",""),'Porządk. dochodów'!A:A,0)),IF(A187&lt;&gt;"","-",OFFSET(S187,-1,0))),"-")</f>
        <v>WBK, WGN, WZL, DBFO, OPS</v>
      </c>
      <c r="T187" s="63" t="str">
        <f t="shared" ca="1" si="11"/>
        <v>tak</v>
      </c>
      <c r="U187" s="3" t="str">
        <f t="shared" ca="1" si="12"/>
        <v>tak</v>
      </c>
      <c r="V187" s="58" t="str">
        <f>IF($A187="","",ROUND(IF(COUNTIF($A187,"MSTWDM"),SUMIF('Plany i wykon 2025'!$O$2:$O$187,$A187,'Plany i wykon 2025'!G$2:G$187),IF($C187="",SUMIF('Plany i wykon 2025'!$B$2:$B$187,$A187,'Plany i wykon 2025'!G$2:G$187)+SUMIF('Plany i wykon 2025'!$P$2:$P$187,$A187,'Plany i wykon 2025'!G$2:G$187)+SUMIF('Plany i wykon 2025'!$Q$2:$Q$187,$A187,'Plany i wykon 2025'!G$2:G$187)+SUMIF('Plany i wykon 2025'!$R$2:$R$187,$A187,'Plany i wykon 2025'!G$2:G$187),SUMIF('Plany i wykon 2025'!$S$2:$S$187,$A187&amp;" "&amp;$C187,'Plany i wykon 2025'!G$2:G$187)+SUMIF('Plany i wykon 2025'!$T$2:$T$187,$A187&amp;" "&amp;$C187,'Plany i wykon 2025'!G$2:G$187)+SUMIF('Plany i wykon 2025'!$U$2:$U$187,$A187&amp;" "&amp;$C187,'Plany i wykon 2025'!G$2:G$187))),2))</f>
        <v/>
      </c>
      <c r="W187" s="59" t="str">
        <f>IF($A187="","",ROUND(IF(COUNTIF($A187,"MSTWDM"),SUMIF('Plany i wykon 2025'!$O$2:$O$187,$A187,'Plany i wykon 2025'!H$2:H$187),IF($C187="",SUMIF('Plany i wykon 2025'!$B$2:$B$187,$A187,'Plany i wykon 2025'!H$2:H$187)+SUMIF('Plany i wykon 2025'!$P$2:$P$187,$A187,'Plany i wykon 2025'!H$2:H$187)+SUMIF('Plany i wykon 2025'!$Q$2:$Q$187,$A187,'Plany i wykon 2025'!H$2:H$187)+SUMIF('Plany i wykon 2025'!$R$2:$R$187,$A187,'Plany i wykon 2025'!H$2:H$187),SUMIF('Plany i wykon 2025'!$S$2:$S$187,$A187&amp;" "&amp;$C187,'Plany i wykon 2025'!H$2:H$187)+SUMIF('Plany i wykon 2025'!$T$2:$T$187,$A187&amp;" "&amp;$C187,'Plany i wykon 2025'!H$2:H$187)+SUMIF('Plany i wykon 2025'!$U$2:$U$187,$A187&amp;" "&amp;$C187,'Plany i wykon 2025'!H$2:H$187))),2))</f>
        <v/>
      </c>
      <c r="X187" s="60" t="str">
        <f t="shared" si="9"/>
        <v/>
      </c>
      <c r="Y187" s="61" t="str">
        <f t="shared" si="10"/>
        <v/>
      </c>
    </row>
    <row r="188" spans="1:25" x14ac:dyDescent="0.15">
      <c r="B188" s="109"/>
      <c r="C188" s="69"/>
      <c r="D188" s="91"/>
      <c r="E188" s="125"/>
      <c r="G188" s="128"/>
      <c r="H188" s="138"/>
      <c r="I188" s="75"/>
      <c r="J188" s="325"/>
      <c r="S188" s="62" t="str">
        <f ca="1">_xlfn.IFNA(IF(AND(A188&lt;&gt;"",COUNTIF(V188:W188,"0")&lt;2),INDEX('Porządk. dochodów'!D:D,MATCH(SUBSTITUTE(A188,"MSTW",""),'Porządk. dochodów'!A:A,0)),IF(A188&lt;&gt;"","-",OFFSET(S188,-1,0))),"-")</f>
        <v>WBK, WGN, WZL, DBFO, OPS</v>
      </c>
      <c r="T188" s="63" t="str">
        <f t="shared" ca="1" si="11"/>
        <v>tak</v>
      </c>
      <c r="U188" s="3" t="str">
        <f t="shared" ca="1" si="12"/>
        <v>tak</v>
      </c>
      <c r="V188" s="58" t="str">
        <f>IF($A188="","",ROUND(IF(COUNTIF($A188,"MSTWDM"),SUMIF('Plany i wykon 2025'!$O$2:$O$187,$A188,'Plany i wykon 2025'!G$2:G$187),IF($C188="",SUMIF('Plany i wykon 2025'!$B$2:$B$187,$A188,'Plany i wykon 2025'!G$2:G$187)+SUMIF('Plany i wykon 2025'!$P$2:$P$187,$A188,'Plany i wykon 2025'!G$2:G$187)+SUMIF('Plany i wykon 2025'!$Q$2:$Q$187,$A188,'Plany i wykon 2025'!G$2:G$187)+SUMIF('Plany i wykon 2025'!$R$2:$R$187,$A188,'Plany i wykon 2025'!G$2:G$187),SUMIF('Plany i wykon 2025'!$S$2:$S$187,$A188&amp;" "&amp;$C188,'Plany i wykon 2025'!G$2:G$187)+SUMIF('Plany i wykon 2025'!$T$2:$T$187,$A188&amp;" "&amp;$C188,'Plany i wykon 2025'!G$2:G$187)+SUMIF('Plany i wykon 2025'!$U$2:$U$187,$A188&amp;" "&amp;$C188,'Plany i wykon 2025'!G$2:G$187))),2))</f>
        <v/>
      </c>
      <c r="W188" s="59" t="str">
        <f>IF($A188="","",ROUND(IF(COUNTIF($A188,"MSTWDM"),SUMIF('Plany i wykon 2025'!$O$2:$O$187,$A188,'Plany i wykon 2025'!H$2:H$187),IF($C188="",SUMIF('Plany i wykon 2025'!$B$2:$B$187,$A188,'Plany i wykon 2025'!H$2:H$187)+SUMIF('Plany i wykon 2025'!$P$2:$P$187,$A188,'Plany i wykon 2025'!H$2:H$187)+SUMIF('Plany i wykon 2025'!$Q$2:$Q$187,$A188,'Plany i wykon 2025'!H$2:H$187)+SUMIF('Plany i wykon 2025'!$R$2:$R$187,$A188,'Plany i wykon 2025'!H$2:H$187),SUMIF('Plany i wykon 2025'!$S$2:$S$187,$A188&amp;" "&amp;$C188,'Plany i wykon 2025'!H$2:H$187)+SUMIF('Plany i wykon 2025'!$T$2:$T$187,$A188&amp;" "&amp;$C188,'Plany i wykon 2025'!H$2:H$187)+SUMIF('Plany i wykon 2025'!$U$2:$U$187,$A188&amp;" "&amp;$C188,'Plany i wykon 2025'!H$2:H$187))),2))</f>
        <v/>
      </c>
      <c r="X188" s="60" t="str">
        <f t="shared" si="9"/>
        <v/>
      </c>
      <c r="Y188" s="61" t="str">
        <f t="shared" si="10"/>
        <v/>
      </c>
    </row>
    <row r="189" spans="1:25" x14ac:dyDescent="0.15">
      <c r="A189" s="65" t="s">
        <v>127</v>
      </c>
      <c r="B189" s="109"/>
      <c r="C189" s="129" t="s">
        <v>129</v>
      </c>
      <c r="D189" s="91"/>
      <c r="E189" s="125" t="s">
        <v>130</v>
      </c>
      <c r="F189" s="144">
        <v>213107</v>
      </c>
      <c r="G189" s="145">
        <v>227408.63</v>
      </c>
      <c r="H189" s="138"/>
      <c r="I189" s="349"/>
      <c r="J189" s="325"/>
      <c r="S189" s="62" t="str">
        <f ca="1">_xlfn.IFNA(IF(AND(A189&lt;&gt;"",COUNTIF(V189:W189,"0")&lt;2),INDEX('Porządk. dochodów'!D:D,MATCH(SUBSTITUTE(A189,"MSTW",""),'Porządk. dochodów'!A:A,0)),IF(A189&lt;&gt;"","-",OFFSET(S189,-1,0))),"-")</f>
        <v>WBK, WGN, WZL, DBFO, OPS</v>
      </c>
      <c r="T189" s="63" t="str">
        <f t="shared" ca="1" si="11"/>
        <v>tak</v>
      </c>
      <c r="U189" s="3" t="str">
        <f t="shared" ca="1" si="12"/>
        <v>tak</v>
      </c>
      <c r="V189" s="58">
        <f>IF($A189="","",ROUND(IF(COUNTIF($A189,"MSTWDM"),SUMIF('Plany i wykon 2025'!$O$2:$O$187,$A189,'Plany i wykon 2025'!G$2:G$187),IF($C189="",SUMIF('Plany i wykon 2025'!$B$2:$B$187,$A189,'Plany i wykon 2025'!G$2:G$187)+SUMIF('Plany i wykon 2025'!$P$2:$P$187,$A189,'Plany i wykon 2025'!G$2:G$187)+SUMIF('Plany i wykon 2025'!$Q$2:$Q$187,$A189,'Plany i wykon 2025'!G$2:G$187)+SUMIF('Plany i wykon 2025'!$R$2:$R$187,$A189,'Plany i wykon 2025'!G$2:G$187),SUMIF('Plany i wykon 2025'!$S$2:$S$187,$A189&amp;" "&amp;$C189,'Plany i wykon 2025'!G$2:G$187)+SUMIF('Plany i wykon 2025'!$T$2:$T$187,$A189&amp;" "&amp;$C189,'Plany i wykon 2025'!G$2:G$187)+SUMIF('Plany i wykon 2025'!$U$2:$U$187,$A189&amp;" "&amp;$C189,'Plany i wykon 2025'!G$2:G$187))),2))</f>
        <v>213107</v>
      </c>
      <c r="W189" s="59">
        <f>IF($A189="","",ROUND(IF(COUNTIF($A189,"MSTWDM"),SUMIF('Plany i wykon 2025'!$O$2:$O$187,$A189,'Plany i wykon 2025'!H$2:H$187),IF($C189="",SUMIF('Plany i wykon 2025'!$B$2:$B$187,$A189,'Plany i wykon 2025'!H$2:H$187)+SUMIF('Plany i wykon 2025'!$P$2:$P$187,$A189,'Plany i wykon 2025'!H$2:H$187)+SUMIF('Plany i wykon 2025'!$Q$2:$Q$187,$A189,'Plany i wykon 2025'!H$2:H$187)+SUMIF('Plany i wykon 2025'!$R$2:$R$187,$A189,'Plany i wykon 2025'!H$2:H$187),SUMIF('Plany i wykon 2025'!$S$2:$S$187,$A189&amp;" "&amp;$C189,'Plany i wykon 2025'!H$2:H$187)+SUMIF('Plany i wykon 2025'!$T$2:$T$187,$A189&amp;" "&amp;$C189,'Plany i wykon 2025'!H$2:H$187)+SUMIF('Plany i wykon 2025'!$U$2:$U$187,$A189&amp;" "&amp;$C189,'Plany i wykon 2025'!H$2:H$187))),2))</f>
        <v>227408.63</v>
      </c>
      <c r="X189" s="60">
        <f t="shared" si="9"/>
        <v>0</v>
      </c>
      <c r="Y189" s="61">
        <f t="shared" si="10"/>
        <v>0</v>
      </c>
    </row>
    <row r="190" spans="1:25" x14ac:dyDescent="0.15">
      <c r="B190" s="109"/>
      <c r="C190" s="129"/>
      <c r="D190" s="91"/>
      <c r="E190" s="125"/>
      <c r="F190" s="182"/>
      <c r="G190" s="128"/>
      <c r="H190" s="138"/>
      <c r="I190" s="75"/>
      <c r="J190" s="325"/>
      <c r="S190" s="62" t="str">
        <f ca="1">_xlfn.IFNA(IF(AND(A190&lt;&gt;"",COUNTIF(V190:W190,"0")&lt;2),INDEX('Porządk. dochodów'!D:D,MATCH(SUBSTITUTE(A190,"MSTW",""),'Porządk. dochodów'!A:A,0)),IF(A190&lt;&gt;"","-",OFFSET(S190,-1,0))),"-")</f>
        <v>WBK, WGN, WZL, DBFO, OPS</v>
      </c>
      <c r="T190" s="63" t="str">
        <f t="shared" ca="1" si="11"/>
        <v>tak</v>
      </c>
      <c r="U190" s="3" t="str">
        <f t="shared" ca="1" si="12"/>
        <v>tak</v>
      </c>
      <c r="V190" s="58" t="str">
        <f>IF($A190="","",ROUND(IF(COUNTIF($A190,"MSTWDM"),SUMIF('Plany i wykon 2025'!$O$2:$O$187,$A190,'Plany i wykon 2025'!G$2:G$187),IF($C190="",SUMIF('Plany i wykon 2025'!$B$2:$B$187,$A190,'Plany i wykon 2025'!G$2:G$187)+SUMIF('Plany i wykon 2025'!$P$2:$P$187,$A190,'Plany i wykon 2025'!G$2:G$187)+SUMIF('Plany i wykon 2025'!$Q$2:$Q$187,$A190,'Plany i wykon 2025'!G$2:G$187)+SUMIF('Plany i wykon 2025'!$R$2:$R$187,$A190,'Plany i wykon 2025'!G$2:G$187),SUMIF('Plany i wykon 2025'!$S$2:$S$187,$A190&amp;" "&amp;$C190,'Plany i wykon 2025'!G$2:G$187)+SUMIF('Plany i wykon 2025'!$T$2:$T$187,$A190&amp;" "&amp;$C190,'Plany i wykon 2025'!G$2:G$187)+SUMIF('Plany i wykon 2025'!$U$2:$U$187,$A190&amp;" "&amp;$C190,'Plany i wykon 2025'!G$2:G$187))),2))</f>
        <v/>
      </c>
      <c r="W190" s="59" t="str">
        <f>IF($A190="","",ROUND(IF(COUNTIF($A190,"MSTWDM"),SUMIF('Plany i wykon 2025'!$O$2:$O$187,$A190,'Plany i wykon 2025'!H$2:H$187),IF($C190="",SUMIF('Plany i wykon 2025'!$B$2:$B$187,$A190,'Plany i wykon 2025'!H$2:H$187)+SUMIF('Plany i wykon 2025'!$P$2:$P$187,$A190,'Plany i wykon 2025'!H$2:H$187)+SUMIF('Plany i wykon 2025'!$Q$2:$Q$187,$A190,'Plany i wykon 2025'!H$2:H$187)+SUMIF('Plany i wykon 2025'!$R$2:$R$187,$A190,'Plany i wykon 2025'!H$2:H$187),SUMIF('Plany i wykon 2025'!$S$2:$S$187,$A190&amp;" "&amp;$C190,'Plany i wykon 2025'!H$2:H$187)+SUMIF('Plany i wykon 2025'!$T$2:$T$187,$A190&amp;" "&amp;$C190,'Plany i wykon 2025'!H$2:H$187)+SUMIF('Plany i wykon 2025'!$U$2:$U$187,$A190&amp;" "&amp;$C190,'Plany i wykon 2025'!H$2:H$187))),2))</f>
        <v/>
      </c>
      <c r="X190" s="60" t="str">
        <f t="shared" si="9"/>
        <v/>
      </c>
      <c r="Y190" s="61" t="str">
        <f t="shared" si="10"/>
        <v/>
      </c>
    </row>
    <row r="191" spans="1:25" ht="9" x14ac:dyDescent="0.15">
      <c r="A191" s="65" t="s">
        <v>127</v>
      </c>
      <c r="B191" s="109"/>
      <c r="C191" s="129" t="s">
        <v>131</v>
      </c>
      <c r="D191" s="91"/>
      <c r="E191" s="125" t="s">
        <v>128</v>
      </c>
      <c r="F191" s="144">
        <v>942009</v>
      </c>
      <c r="G191" s="154">
        <v>1062221.07</v>
      </c>
      <c r="H191" s="138"/>
      <c r="I191" s="158"/>
      <c r="J191" s="325"/>
      <c r="S191" s="62" t="str">
        <f ca="1">_xlfn.IFNA(IF(AND(A191&lt;&gt;"",COUNTIF(V191:W191,"0")&lt;2),INDEX('Porządk. dochodów'!D:D,MATCH(SUBSTITUTE(A191,"MSTW",""),'Porządk. dochodów'!A:A,0)),IF(A191&lt;&gt;"","-",OFFSET(S191,-1,0))),"-")</f>
        <v>WBK, WGN, WZL, DBFO, OPS</v>
      </c>
      <c r="T191" s="63" t="str">
        <f t="shared" ca="1" si="11"/>
        <v>tak</v>
      </c>
      <c r="U191" s="3" t="str">
        <f t="shared" ca="1" si="12"/>
        <v>tak</v>
      </c>
      <c r="V191" s="58">
        <f>IF($A191="","",ROUND(IF(COUNTIF($A191,"MSTWDM"),SUMIF('Plany i wykon 2025'!$O$2:$O$187,$A191,'Plany i wykon 2025'!G$2:G$187),IF($C191="",SUMIF('Plany i wykon 2025'!$B$2:$B$187,$A191,'Plany i wykon 2025'!G$2:G$187)+SUMIF('Plany i wykon 2025'!$P$2:$P$187,$A191,'Plany i wykon 2025'!G$2:G$187)+SUMIF('Plany i wykon 2025'!$Q$2:$Q$187,$A191,'Plany i wykon 2025'!G$2:G$187)+SUMIF('Plany i wykon 2025'!$R$2:$R$187,$A191,'Plany i wykon 2025'!G$2:G$187),SUMIF('Plany i wykon 2025'!$S$2:$S$187,$A191&amp;" "&amp;$C191,'Plany i wykon 2025'!G$2:G$187)+SUMIF('Plany i wykon 2025'!$T$2:$T$187,$A191&amp;" "&amp;$C191,'Plany i wykon 2025'!G$2:G$187)+SUMIF('Plany i wykon 2025'!$U$2:$U$187,$A191&amp;" "&amp;$C191,'Plany i wykon 2025'!G$2:G$187))),2))</f>
        <v>942009</v>
      </c>
      <c r="W191" s="59">
        <f>IF($A191="","",ROUND(IF(COUNTIF($A191,"MSTWDM"),SUMIF('Plany i wykon 2025'!$O$2:$O$187,$A191,'Plany i wykon 2025'!H$2:H$187),IF($C191="",SUMIF('Plany i wykon 2025'!$B$2:$B$187,$A191,'Plany i wykon 2025'!H$2:H$187)+SUMIF('Plany i wykon 2025'!$P$2:$P$187,$A191,'Plany i wykon 2025'!H$2:H$187)+SUMIF('Plany i wykon 2025'!$Q$2:$Q$187,$A191,'Plany i wykon 2025'!H$2:H$187)+SUMIF('Plany i wykon 2025'!$R$2:$R$187,$A191,'Plany i wykon 2025'!H$2:H$187),SUMIF('Plany i wykon 2025'!$S$2:$S$187,$A191&amp;" "&amp;$C191,'Plany i wykon 2025'!H$2:H$187)+SUMIF('Plany i wykon 2025'!$T$2:$T$187,$A191&amp;" "&amp;$C191,'Plany i wykon 2025'!H$2:H$187)+SUMIF('Plany i wykon 2025'!$U$2:$U$187,$A191&amp;" "&amp;$C191,'Plany i wykon 2025'!H$2:H$187))),2))</f>
        <v>1062221.07</v>
      </c>
      <c r="X191" s="60">
        <f t="shared" si="9"/>
        <v>0</v>
      </c>
      <c r="Y191" s="61">
        <f t="shared" si="10"/>
        <v>0</v>
      </c>
    </row>
    <row r="192" spans="1:25" ht="9" x14ac:dyDescent="0.15">
      <c r="B192" s="109"/>
      <c r="C192" s="110"/>
      <c r="D192" s="91"/>
      <c r="E192" s="71"/>
      <c r="F192" s="91"/>
      <c r="H192" s="138"/>
      <c r="I192" s="349"/>
      <c r="J192" s="325"/>
      <c r="S192" s="62" t="str">
        <f ca="1">_xlfn.IFNA(IF(AND(A192&lt;&gt;"",COUNTIF(V192:W192,"0")&lt;2),INDEX('Porządk. dochodów'!D:D,MATCH(SUBSTITUTE(A192,"MSTW",""),'Porządk. dochodów'!A:A,0)),IF(A192&lt;&gt;"","-",OFFSET(S192,-1,0))),"-")</f>
        <v>WBK, WGN, WZL, DBFO, OPS</v>
      </c>
      <c r="T192" s="63" t="str">
        <f t="shared" ca="1" si="11"/>
        <v>tak</v>
      </c>
      <c r="U192" s="3" t="str">
        <f t="shared" ca="1" si="12"/>
        <v>tak</v>
      </c>
      <c r="V192" s="58" t="str">
        <f>IF($A192="","",ROUND(IF(COUNTIF($A192,"MSTWDM"),SUMIF('Plany i wykon 2025'!$O$2:$O$187,$A192,'Plany i wykon 2025'!G$2:G$187),IF($C192="",SUMIF('Plany i wykon 2025'!$B$2:$B$187,$A192,'Plany i wykon 2025'!G$2:G$187)+SUMIF('Plany i wykon 2025'!$P$2:$P$187,$A192,'Plany i wykon 2025'!G$2:G$187)+SUMIF('Plany i wykon 2025'!$Q$2:$Q$187,$A192,'Plany i wykon 2025'!G$2:G$187)+SUMIF('Plany i wykon 2025'!$R$2:$R$187,$A192,'Plany i wykon 2025'!G$2:G$187),SUMIF('Plany i wykon 2025'!$S$2:$S$187,$A192&amp;" "&amp;$C192,'Plany i wykon 2025'!G$2:G$187)+SUMIF('Plany i wykon 2025'!$T$2:$T$187,$A192&amp;" "&amp;$C192,'Plany i wykon 2025'!G$2:G$187)+SUMIF('Plany i wykon 2025'!$U$2:$U$187,$A192&amp;" "&amp;$C192,'Plany i wykon 2025'!G$2:G$187))),2))</f>
        <v/>
      </c>
      <c r="W192" s="59" t="str">
        <f>IF($A192="","",ROUND(IF(COUNTIF($A192,"MSTWDM"),SUMIF('Plany i wykon 2025'!$O$2:$O$187,$A192,'Plany i wykon 2025'!H$2:H$187),IF($C192="",SUMIF('Plany i wykon 2025'!$B$2:$B$187,$A192,'Plany i wykon 2025'!H$2:H$187)+SUMIF('Plany i wykon 2025'!$P$2:$P$187,$A192,'Plany i wykon 2025'!H$2:H$187)+SUMIF('Plany i wykon 2025'!$Q$2:$Q$187,$A192,'Plany i wykon 2025'!H$2:H$187)+SUMIF('Plany i wykon 2025'!$R$2:$R$187,$A192,'Plany i wykon 2025'!H$2:H$187),SUMIF('Plany i wykon 2025'!$S$2:$S$187,$A192&amp;" "&amp;$C192,'Plany i wykon 2025'!H$2:H$187)+SUMIF('Plany i wykon 2025'!$T$2:$T$187,$A192&amp;" "&amp;$C192,'Plany i wykon 2025'!H$2:H$187)+SUMIF('Plany i wykon 2025'!$U$2:$U$187,$A192&amp;" "&amp;$C192,'Plany i wykon 2025'!H$2:H$187))),2))</f>
        <v/>
      </c>
      <c r="X192" s="60" t="str">
        <f t="shared" si="9"/>
        <v/>
      </c>
      <c r="Y192" s="61" t="str">
        <f t="shared" si="10"/>
        <v/>
      </c>
    </row>
    <row r="193" spans="1:25" x14ac:dyDescent="0.15">
      <c r="B193" s="109"/>
      <c r="C193" s="110"/>
      <c r="D193" s="91"/>
      <c r="E193" s="176" t="s">
        <v>739</v>
      </c>
      <c r="G193" s="128"/>
      <c r="H193" s="138"/>
      <c r="J193" s="325"/>
      <c r="S193" s="62" t="str">
        <f ca="1">_xlfn.IFNA(IF(AND(A193&lt;&gt;"",COUNTIF(V193:W193,"0")&lt;2),INDEX('Porządk. dochodów'!D:D,MATCH(SUBSTITUTE(A193,"MSTW",""),'Porządk. dochodów'!A:A,0)),IF(A193&lt;&gt;"","-",OFFSET(S193,-1,0))),"-")</f>
        <v>WBK, WGN, WZL, DBFO, OPS</v>
      </c>
      <c r="T193" s="63" t="str">
        <f t="shared" ca="1" si="11"/>
        <v>tak</v>
      </c>
      <c r="U193" s="3" t="str">
        <f t="shared" ca="1" si="12"/>
        <v>tak</v>
      </c>
      <c r="V193" s="58" t="str">
        <f>IF($A193="","",ROUND(IF(COUNTIF($A193,"MSTWDM"),SUMIF('Plany i wykon 2025'!$O$2:$O$187,$A193,'Plany i wykon 2025'!G$2:G$187),IF($C193="",SUMIF('Plany i wykon 2025'!$B$2:$B$187,$A193,'Plany i wykon 2025'!G$2:G$187)+SUMIF('Plany i wykon 2025'!$P$2:$P$187,$A193,'Plany i wykon 2025'!G$2:G$187)+SUMIF('Plany i wykon 2025'!$Q$2:$Q$187,$A193,'Plany i wykon 2025'!G$2:G$187)+SUMIF('Plany i wykon 2025'!$R$2:$R$187,$A193,'Plany i wykon 2025'!G$2:G$187),SUMIF('Plany i wykon 2025'!$S$2:$S$187,$A193&amp;" "&amp;$C193,'Plany i wykon 2025'!G$2:G$187)+SUMIF('Plany i wykon 2025'!$T$2:$T$187,$A193&amp;" "&amp;$C193,'Plany i wykon 2025'!G$2:G$187)+SUMIF('Plany i wykon 2025'!$U$2:$U$187,$A193&amp;" "&amp;$C193,'Plany i wykon 2025'!G$2:G$187))),2))</f>
        <v/>
      </c>
      <c r="W193" s="59" t="str">
        <f>IF($A193="","",ROUND(IF(COUNTIF($A193,"MSTWDM"),SUMIF('Plany i wykon 2025'!$O$2:$O$187,$A193,'Plany i wykon 2025'!H$2:H$187),IF($C193="",SUMIF('Plany i wykon 2025'!$B$2:$B$187,$A193,'Plany i wykon 2025'!H$2:H$187)+SUMIF('Plany i wykon 2025'!$P$2:$P$187,$A193,'Plany i wykon 2025'!H$2:H$187)+SUMIF('Plany i wykon 2025'!$Q$2:$Q$187,$A193,'Plany i wykon 2025'!H$2:H$187)+SUMIF('Plany i wykon 2025'!$R$2:$R$187,$A193,'Plany i wykon 2025'!H$2:H$187),SUMIF('Plany i wykon 2025'!$S$2:$S$187,$A193&amp;" "&amp;$C193,'Plany i wykon 2025'!H$2:H$187)+SUMIF('Plany i wykon 2025'!$T$2:$T$187,$A193&amp;" "&amp;$C193,'Plany i wykon 2025'!H$2:H$187)+SUMIF('Plany i wykon 2025'!$U$2:$U$187,$A193&amp;" "&amp;$C193,'Plany i wykon 2025'!H$2:H$187))),2))</f>
        <v/>
      </c>
      <c r="X193" s="60" t="str">
        <f t="shared" si="9"/>
        <v/>
      </c>
      <c r="Y193" s="61" t="str">
        <f t="shared" si="10"/>
        <v/>
      </c>
    </row>
    <row r="194" spans="1:25" ht="9" x14ac:dyDescent="0.15">
      <c r="A194" s="150"/>
      <c r="B194" s="151"/>
      <c r="C194" s="152"/>
      <c r="D194" s="153"/>
      <c r="E194" s="184" t="s">
        <v>132</v>
      </c>
      <c r="F194" s="155"/>
      <c r="G194" s="154">
        <v>933929.49</v>
      </c>
      <c r="H194" s="167"/>
      <c r="I194" s="158"/>
      <c r="J194" s="346" t="s">
        <v>724</v>
      </c>
      <c r="S194" s="62" t="str">
        <f ca="1">_xlfn.IFNA(IF(AND(A194&lt;&gt;"",COUNTIF(V194:W194,"0")&lt;2),INDEX('Porządk. dochodów'!D:D,MATCH(SUBSTITUTE(A194,"MSTW",""),'Porządk. dochodów'!A:A,0)),IF(A194&lt;&gt;"","-",OFFSET(S194,-1,0))),"-")</f>
        <v>WBK, WGN, WZL, DBFO, OPS</v>
      </c>
      <c r="T194" s="63" t="str">
        <f t="shared" ca="1" si="11"/>
        <v>tak</v>
      </c>
      <c r="U194" s="3" t="str">
        <f t="shared" ca="1" si="12"/>
        <v>tak</v>
      </c>
      <c r="V194" s="58" t="str">
        <f>IF($A194="","",ROUND(IF(COUNTIF($A194,"MSTWDM"),SUMIF('Plany i wykon 2025'!$O$2:$O$187,$A194,'Plany i wykon 2025'!G$2:G$187),IF($C194="",SUMIF('Plany i wykon 2025'!$B$2:$B$187,$A194,'Plany i wykon 2025'!G$2:G$187)+SUMIF('Plany i wykon 2025'!$P$2:$P$187,$A194,'Plany i wykon 2025'!G$2:G$187)+SUMIF('Plany i wykon 2025'!$Q$2:$Q$187,$A194,'Plany i wykon 2025'!G$2:G$187)+SUMIF('Plany i wykon 2025'!$R$2:$R$187,$A194,'Plany i wykon 2025'!G$2:G$187),SUMIF('Plany i wykon 2025'!$S$2:$S$187,$A194&amp;" "&amp;$C194,'Plany i wykon 2025'!G$2:G$187)+SUMIF('Plany i wykon 2025'!$T$2:$T$187,$A194&amp;" "&amp;$C194,'Plany i wykon 2025'!G$2:G$187)+SUMIF('Plany i wykon 2025'!$U$2:$U$187,$A194&amp;" "&amp;$C194,'Plany i wykon 2025'!G$2:G$187))),2))</f>
        <v/>
      </c>
      <c r="W194" s="59" t="str">
        <f>IF($A194="","",ROUND(IF(COUNTIF($A194,"MSTWDM"),SUMIF('Plany i wykon 2025'!$O$2:$O$187,$A194,'Plany i wykon 2025'!H$2:H$187),IF($C194="",SUMIF('Plany i wykon 2025'!$B$2:$B$187,$A194,'Plany i wykon 2025'!H$2:H$187)+SUMIF('Plany i wykon 2025'!$P$2:$P$187,$A194,'Plany i wykon 2025'!H$2:H$187)+SUMIF('Plany i wykon 2025'!$Q$2:$Q$187,$A194,'Plany i wykon 2025'!H$2:H$187)+SUMIF('Plany i wykon 2025'!$R$2:$R$187,$A194,'Plany i wykon 2025'!H$2:H$187),SUMIF('Plany i wykon 2025'!$S$2:$S$187,$A194&amp;" "&amp;$C194,'Plany i wykon 2025'!H$2:H$187)+SUMIF('Plany i wykon 2025'!$T$2:$T$187,$A194&amp;" "&amp;$C194,'Plany i wykon 2025'!H$2:H$187)+SUMIF('Plany i wykon 2025'!$U$2:$U$187,$A194&amp;" "&amp;$C194,'Plany i wykon 2025'!H$2:H$187))),2))</f>
        <v/>
      </c>
      <c r="X194" s="60" t="str">
        <f t="shared" si="9"/>
        <v/>
      </c>
      <c r="Y194" s="61" t="str">
        <f t="shared" si="10"/>
        <v/>
      </c>
    </row>
    <row r="195" spans="1:25" ht="9" x14ac:dyDescent="0.15">
      <c r="A195" s="150"/>
      <c r="B195" s="151"/>
      <c r="C195" s="152"/>
      <c r="D195" s="153"/>
      <c r="E195" s="159" t="s">
        <v>135</v>
      </c>
      <c r="F195" s="155"/>
      <c r="G195" s="154">
        <f>81262.17+4625</f>
        <v>85887.17</v>
      </c>
      <c r="H195" s="167"/>
      <c r="I195" s="158"/>
      <c r="J195" s="346" t="s">
        <v>726</v>
      </c>
      <c r="S195" s="62" t="str">
        <f ca="1">_xlfn.IFNA(IF(AND(A195&lt;&gt;"",COUNTIF(V195:W195,"0")&lt;2),INDEX('Porządk. dochodów'!D:D,MATCH(SUBSTITUTE(A195,"MSTW",""),'Porządk. dochodów'!A:A,0)),IF(A195&lt;&gt;"","-",OFFSET(S195,-1,0))),"-")</f>
        <v>WBK, WGN, WZL, DBFO, OPS</v>
      </c>
      <c r="T195" s="63" t="str">
        <f t="shared" ca="1" si="11"/>
        <v>tak</v>
      </c>
      <c r="U195" s="3" t="str">
        <f t="shared" ca="1" si="12"/>
        <v>tak</v>
      </c>
      <c r="V195" s="58" t="str">
        <f>IF($A195="","",ROUND(IF(COUNTIF($A195,"MSTWDM"),SUMIF('Plany i wykon 2025'!$O$2:$O$187,$A195,'Plany i wykon 2025'!G$2:G$187),IF($C195="",SUMIF('Plany i wykon 2025'!$B$2:$B$187,$A195,'Plany i wykon 2025'!G$2:G$187)+SUMIF('Plany i wykon 2025'!$P$2:$P$187,$A195,'Plany i wykon 2025'!G$2:G$187)+SUMIF('Plany i wykon 2025'!$Q$2:$Q$187,$A195,'Plany i wykon 2025'!G$2:G$187)+SUMIF('Plany i wykon 2025'!$R$2:$R$187,$A195,'Plany i wykon 2025'!G$2:G$187),SUMIF('Plany i wykon 2025'!$S$2:$S$187,$A195&amp;" "&amp;$C195,'Plany i wykon 2025'!G$2:G$187)+SUMIF('Plany i wykon 2025'!$T$2:$T$187,$A195&amp;" "&amp;$C195,'Plany i wykon 2025'!G$2:G$187)+SUMIF('Plany i wykon 2025'!$U$2:$U$187,$A195&amp;" "&amp;$C195,'Plany i wykon 2025'!G$2:G$187))),2))</f>
        <v/>
      </c>
      <c r="W195" s="59" t="str">
        <f>IF($A195="","",ROUND(IF(COUNTIF($A195,"MSTWDM"),SUMIF('Plany i wykon 2025'!$O$2:$O$187,$A195,'Plany i wykon 2025'!H$2:H$187),IF($C195="",SUMIF('Plany i wykon 2025'!$B$2:$B$187,$A195,'Plany i wykon 2025'!H$2:H$187)+SUMIF('Plany i wykon 2025'!$P$2:$P$187,$A195,'Plany i wykon 2025'!H$2:H$187)+SUMIF('Plany i wykon 2025'!$Q$2:$Q$187,$A195,'Plany i wykon 2025'!H$2:H$187)+SUMIF('Plany i wykon 2025'!$R$2:$R$187,$A195,'Plany i wykon 2025'!H$2:H$187),SUMIF('Plany i wykon 2025'!$S$2:$S$187,$A195&amp;" "&amp;$C195,'Plany i wykon 2025'!H$2:H$187)+SUMIF('Plany i wykon 2025'!$T$2:$T$187,$A195&amp;" "&amp;$C195,'Plany i wykon 2025'!H$2:H$187)+SUMIF('Plany i wykon 2025'!$U$2:$U$187,$A195&amp;" "&amp;$C195,'Plany i wykon 2025'!H$2:H$187))),2))</f>
        <v/>
      </c>
      <c r="X195" s="60" t="str">
        <f t="shared" si="9"/>
        <v/>
      </c>
      <c r="Y195" s="61" t="str">
        <f t="shared" si="10"/>
        <v/>
      </c>
    </row>
    <row r="196" spans="1:25" ht="9" x14ac:dyDescent="0.15">
      <c r="A196" s="150"/>
      <c r="B196" s="151"/>
      <c r="C196" s="152"/>
      <c r="D196" s="153"/>
      <c r="E196" s="159" t="s">
        <v>133</v>
      </c>
      <c r="F196" s="155"/>
      <c r="G196" s="154">
        <v>14884.15</v>
      </c>
      <c r="H196" s="167"/>
      <c r="I196" s="158" t="s">
        <v>134</v>
      </c>
      <c r="J196" s="346" t="s">
        <v>734</v>
      </c>
      <c r="S196" s="62" t="str">
        <f ca="1">_xlfn.IFNA(IF(AND(A196&lt;&gt;"",COUNTIF(V196:W196,"0")&lt;2),INDEX('Porządk. dochodów'!D:D,MATCH(SUBSTITUTE(A196,"MSTW",""),'Porządk. dochodów'!A:A,0)),IF(A196&lt;&gt;"","-",OFFSET(S196,-1,0))),"-")</f>
        <v>WBK, WGN, WZL, DBFO, OPS</v>
      </c>
      <c r="T196" s="63" t="str">
        <f t="shared" ca="1" si="11"/>
        <v>tak</v>
      </c>
      <c r="U196" s="3" t="str">
        <f t="shared" ca="1" si="12"/>
        <v>tak</v>
      </c>
      <c r="V196" s="58" t="str">
        <f>IF($A196="","",ROUND(IF(COUNTIF($A196,"MSTWDM"),SUMIF('Plany i wykon 2025'!$O$2:$O$187,$A196,'Plany i wykon 2025'!G$2:G$187),IF($C196="",SUMIF('Plany i wykon 2025'!$B$2:$B$187,$A196,'Plany i wykon 2025'!G$2:G$187)+SUMIF('Plany i wykon 2025'!$P$2:$P$187,$A196,'Plany i wykon 2025'!G$2:G$187)+SUMIF('Plany i wykon 2025'!$Q$2:$Q$187,$A196,'Plany i wykon 2025'!G$2:G$187)+SUMIF('Plany i wykon 2025'!$R$2:$R$187,$A196,'Plany i wykon 2025'!G$2:G$187),SUMIF('Plany i wykon 2025'!$S$2:$S$187,$A196&amp;" "&amp;$C196,'Plany i wykon 2025'!G$2:G$187)+SUMIF('Plany i wykon 2025'!$T$2:$T$187,$A196&amp;" "&amp;$C196,'Plany i wykon 2025'!G$2:G$187)+SUMIF('Plany i wykon 2025'!$U$2:$U$187,$A196&amp;" "&amp;$C196,'Plany i wykon 2025'!G$2:G$187))),2))</f>
        <v/>
      </c>
      <c r="W196" s="59" t="str">
        <f>IF($A196="","",ROUND(IF(COUNTIF($A196,"MSTWDM"),SUMIF('Plany i wykon 2025'!$O$2:$O$187,$A196,'Plany i wykon 2025'!H$2:H$187),IF($C196="",SUMIF('Plany i wykon 2025'!$B$2:$B$187,$A196,'Plany i wykon 2025'!H$2:H$187)+SUMIF('Plany i wykon 2025'!$P$2:$P$187,$A196,'Plany i wykon 2025'!H$2:H$187)+SUMIF('Plany i wykon 2025'!$Q$2:$Q$187,$A196,'Plany i wykon 2025'!H$2:H$187)+SUMIF('Plany i wykon 2025'!$R$2:$R$187,$A196,'Plany i wykon 2025'!H$2:H$187),SUMIF('Plany i wykon 2025'!$S$2:$S$187,$A196&amp;" "&amp;$C196,'Plany i wykon 2025'!H$2:H$187)+SUMIF('Plany i wykon 2025'!$T$2:$T$187,$A196&amp;" "&amp;$C196,'Plany i wykon 2025'!H$2:H$187)+SUMIF('Plany i wykon 2025'!$U$2:$U$187,$A196&amp;" "&amp;$C196,'Plany i wykon 2025'!H$2:H$187))),2))</f>
        <v/>
      </c>
      <c r="X196" s="60" t="str">
        <f t="shared" si="9"/>
        <v/>
      </c>
      <c r="Y196" s="61" t="str">
        <f t="shared" si="10"/>
        <v/>
      </c>
    </row>
    <row r="197" spans="1:25" ht="9" x14ac:dyDescent="0.15">
      <c r="A197" s="150"/>
      <c r="B197" s="151"/>
      <c r="C197" s="152"/>
      <c r="D197" s="153"/>
      <c r="E197" s="185"/>
      <c r="F197" s="155"/>
      <c r="G197" s="183"/>
      <c r="H197" s="167"/>
      <c r="I197" s="158"/>
      <c r="J197" s="325"/>
      <c r="S197" s="62" t="str">
        <f ca="1">_xlfn.IFNA(IF(AND(A197&lt;&gt;"",COUNTIF(V197:W197,"0")&lt;2),INDEX('Porządk. dochodów'!D:D,MATCH(SUBSTITUTE(A197,"MSTW",""),'Porządk. dochodów'!A:A,0)),IF(A197&lt;&gt;"","-",OFFSET(S197,-1,0))),"-")</f>
        <v>WBK, WGN, WZL, DBFO, OPS</v>
      </c>
      <c r="T197" s="63" t="str">
        <f t="shared" ca="1" si="11"/>
        <v>tak</v>
      </c>
      <c r="U197" s="3" t="str">
        <f t="shared" ca="1" si="12"/>
        <v>tak</v>
      </c>
      <c r="V197" s="58" t="str">
        <f>IF($A197="","",ROUND(IF(COUNTIF($A197,"MSTWDM"),SUMIF('Plany i wykon 2025'!$O$2:$O$187,$A197,'Plany i wykon 2025'!G$2:G$187),IF($C197="",SUMIF('Plany i wykon 2025'!$B$2:$B$187,$A197,'Plany i wykon 2025'!G$2:G$187)+SUMIF('Plany i wykon 2025'!$P$2:$P$187,$A197,'Plany i wykon 2025'!G$2:G$187)+SUMIF('Plany i wykon 2025'!$Q$2:$Q$187,$A197,'Plany i wykon 2025'!G$2:G$187)+SUMIF('Plany i wykon 2025'!$R$2:$R$187,$A197,'Plany i wykon 2025'!G$2:G$187),SUMIF('Plany i wykon 2025'!$S$2:$S$187,$A197&amp;" "&amp;$C197,'Plany i wykon 2025'!G$2:G$187)+SUMIF('Plany i wykon 2025'!$T$2:$T$187,$A197&amp;" "&amp;$C197,'Plany i wykon 2025'!G$2:G$187)+SUMIF('Plany i wykon 2025'!$U$2:$U$187,$A197&amp;" "&amp;$C197,'Plany i wykon 2025'!G$2:G$187))),2))</f>
        <v/>
      </c>
      <c r="W197" s="59" t="str">
        <f>IF($A197="","",ROUND(IF(COUNTIF($A197,"MSTWDM"),SUMIF('Plany i wykon 2025'!$O$2:$O$187,$A197,'Plany i wykon 2025'!H$2:H$187),IF($C197="",SUMIF('Plany i wykon 2025'!$B$2:$B$187,$A197,'Plany i wykon 2025'!H$2:H$187)+SUMIF('Plany i wykon 2025'!$P$2:$P$187,$A197,'Plany i wykon 2025'!H$2:H$187)+SUMIF('Plany i wykon 2025'!$Q$2:$Q$187,$A197,'Plany i wykon 2025'!H$2:H$187)+SUMIF('Plany i wykon 2025'!$R$2:$R$187,$A197,'Plany i wykon 2025'!H$2:H$187),SUMIF('Plany i wykon 2025'!$S$2:$S$187,$A197&amp;" "&amp;$C197,'Plany i wykon 2025'!H$2:H$187)+SUMIF('Plany i wykon 2025'!$T$2:$T$187,$A197&amp;" "&amp;$C197,'Plany i wykon 2025'!H$2:H$187)+SUMIF('Plany i wykon 2025'!$U$2:$U$187,$A197&amp;" "&amp;$C197,'Plany i wykon 2025'!H$2:H$187))),2))</f>
        <v/>
      </c>
      <c r="X197" s="60" t="str">
        <f t="shared" si="9"/>
        <v/>
      </c>
      <c r="Y197" s="61" t="str">
        <f t="shared" si="10"/>
        <v/>
      </c>
    </row>
    <row r="198" spans="1:25" x14ac:dyDescent="0.15">
      <c r="A198" s="65" t="s">
        <v>136</v>
      </c>
      <c r="B198" s="109"/>
      <c r="C198" s="129"/>
      <c r="D198" s="130"/>
      <c r="E198" s="131" t="s">
        <v>137</v>
      </c>
      <c r="F198" s="141">
        <f>F200</f>
        <v>1056695</v>
      </c>
      <c r="G198" s="142">
        <f>G200</f>
        <v>785762.04</v>
      </c>
      <c r="H198" s="140">
        <f>IF(F198&gt;0,G198/F198,"-")</f>
        <v>0.7436034428098931</v>
      </c>
      <c r="I198" s="349"/>
      <c r="J198" s="325"/>
      <c r="S198" s="62" t="str">
        <f ca="1">_xlfn.IFNA(IF(AND(A198&lt;&gt;"",COUNTIF(V198:W198,"0")&lt;2),INDEX('Porządk. dochodów'!D:D,MATCH(SUBSTITUTE(A198,"MSTW",""),'Porządk. dochodów'!A:A,0)),IF(A198&lt;&gt;"","-",OFFSET(S198,-1,0))),"-")</f>
        <v>WBK, DBFO</v>
      </c>
      <c r="T198" s="63" t="str">
        <f t="shared" ca="1" si="11"/>
        <v>tak</v>
      </c>
      <c r="U198" s="3" t="str">
        <f t="shared" ca="1" si="12"/>
        <v>tak</v>
      </c>
      <c r="V198" s="58">
        <f>IF($A198="","",ROUND(IF(COUNTIF($A198,"MSTWDM"),SUMIF('Plany i wykon 2025'!$O$2:$O$187,$A198,'Plany i wykon 2025'!G$2:G$187),IF($C198="",SUMIF('Plany i wykon 2025'!$B$2:$B$187,$A198,'Plany i wykon 2025'!G$2:G$187)+SUMIF('Plany i wykon 2025'!$P$2:$P$187,$A198,'Plany i wykon 2025'!G$2:G$187)+SUMIF('Plany i wykon 2025'!$Q$2:$Q$187,$A198,'Plany i wykon 2025'!G$2:G$187)+SUMIF('Plany i wykon 2025'!$R$2:$R$187,$A198,'Plany i wykon 2025'!G$2:G$187),SUMIF('Plany i wykon 2025'!$S$2:$S$187,$A198&amp;" "&amp;$C198,'Plany i wykon 2025'!G$2:G$187)+SUMIF('Plany i wykon 2025'!$T$2:$T$187,$A198&amp;" "&amp;$C198,'Plany i wykon 2025'!G$2:G$187)+SUMIF('Plany i wykon 2025'!$U$2:$U$187,$A198&amp;" "&amp;$C198,'Plany i wykon 2025'!G$2:G$187))),2))</f>
        <v>1056695</v>
      </c>
      <c r="W198" s="59">
        <f>IF($A198="","",ROUND(IF(COUNTIF($A198,"MSTWDM"),SUMIF('Plany i wykon 2025'!$O$2:$O$187,$A198,'Plany i wykon 2025'!H$2:H$187),IF($C198="",SUMIF('Plany i wykon 2025'!$B$2:$B$187,$A198,'Plany i wykon 2025'!H$2:H$187)+SUMIF('Plany i wykon 2025'!$P$2:$P$187,$A198,'Plany i wykon 2025'!H$2:H$187)+SUMIF('Plany i wykon 2025'!$Q$2:$Q$187,$A198,'Plany i wykon 2025'!H$2:H$187)+SUMIF('Plany i wykon 2025'!$R$2:$R$187,$A198,'Plany i wykon 2025'!H$2:H$187),SUMIF('Plany i wykon 2025'!$S$2:$S$187,$A198&amp;" "&amp;$C198,'Plany i wykon 2025'!H$2:H$187)+SUMIF('Plany i wykon 2025'!$T$2:$T$187,$A198&amp;" "&amp;$C198,'Plany i wykon 2025'!H$2:H$187)+SUMIF('Plany i wykon 2025'!$U$2:$U$187,$A198&amp;" "&amp;$C198,'Plany i wykon 2025'!H$2:H$187))),2))</f>
        <v>785762.04</v>
      </c>
      <c r="X198" s="60">
        <f t="shared" si="9"/>
        <v>0</v>
      </c>
      <c r="Y198" s="61">
        <f t="shared" si="10"/>
        <v>0</v>
      </c>
    </row>
    <row r="199" spans="1:25" ht="9" x14ac:dyDescent="0.15">
      <c r="B199" s="109"/>
      <c r="C199" s="129"/>
      <c r="D199" s="91"/>
      <c r="E199" s="170"/>
      <c r="F199" s="171"/>
      <c r="G199" s="186"/>
      <c r="H199" s="173"/>
      <c r="I199" s="158"/>
      <c r="J199" s="325"/>
      <c r="S199" s="62" t="str">
        <f ca="1">_xlfn.IFNA(IF(AND(A199&lt;&gt;"",COUNTIF(V199:W199,"0")&lt;2),INDEX('Porządk. dochodów'!D:D,MATCH(SUBSTITUTE(A199,"MSTW",""),'Porządk. dochodów'!A:A,0)),IF(A199&lt;&gt;"","-",OFFSET(S199,-1,0))),"-")</f>
        <v>WBK, DBFO</v>
      </c>
      <c r="T199" s="63" t="str">
        <f t="shared" ca="1" si="11"/>
        <v>tak</v>
      </c>
      <c r="U199" s="3" t="str">
        <f t="shared" ca="1" si="12"/>
        <v>tak</v>
      </c>
      <c r="V199" s="58" t="str">
        <f>IF($A199="","",ROUND(IF(COUNTIF($A199,"MSTWDM"),SUMIF('Plany i wykon 2025'!$O$2:$O$187,$A199,'Plany i wykon 2025'!G$2:G$187),IF($C199="",SUMIF('Plany i wykon 2025'!$B$2:$B$187,$A199,'Plany i wykon 2025'!G$2:G$187)+SUMIF('Plany i wykon 2025'!$P$2:$P$187,$A199,'Plany i wykon 2025'!G$2:G$187)+SUMIF('Plany i wykon 2025'!$Q$2:$Q$187,$A199,'Plany i wykon 2025'!G$2:G$187)+SUMIF('Plany i wykon 2025'!$R$2:$R$187,$A199,'Plany i wykon 2025'!G$2:G$187),SUMIF('Plany i wykon 2025'!$S$2:$S$187,$A199&amp;" "&amp;$C199,'Plany i wykon 2025'!G$2:G$187)+SUMIF('Plany i wykon 2025'!$T$2:$T$187,$A199&amp;" "&amp;$C199,'Plany i wykon 2025'!G$2:G$187)+SUMIF('Plany i wykon 2025'!$U$2:$U$187,$A199&amp;" "&amp;$C199,'Plany i wykon 2025'!G$2:G$187))),2))</f>
        <v/>
      </c>
      <c r="W199" s="59" t="str">
        <f>IF($A199="","",ROUND(IF(COUNTIF($A199,"MSTWDM"),SUMIF('Plany i wykon 2025'!$O$2:$O$187,$A199,'Plany i wykon 2025'!H$2:H$187),IF($C199="",SUMIF('Plany i wykon 2025'!$B$2:$B$187,$A199,'Plany i wykon 2025'!H$2:H$187)+SUMIF('Plany i wykon 2025'!$P$2:$P$187,$A199,'Plany i wykon 2025'!H$2:H$187)+SUMIF('Plany i wykon 2025'!$Q$2:$Q$187,$A199,'Plany i wykon 2025'!H$2:H$187)+SUMIF('Plany i wykon 2025'!$R$2:$R$187,$A199,'Plany i wykon 2025'!H$2:H$187),SUMIF('Plany i wykon 2025'!$S$2:$S$187,$A199&amp;" "&amp;$C199,'Plany i wykon 2025'!H$2:H$187)+SUMIF('Plany i wykon 2025'!$T$2:$T$187,$A199&amp;" "&amp;$C199,'Plany i wykon 2025'!H$2:H$187)+SUMIF('Plany i wykon 2025'!$U$2:$U$187,$A199&amp;" "&amp;$C199,'Plany i wykon 2025'!H$2:H$187))),2))</f>
        <v/>
      </c>
      <c r="X199" s="60" t="str">
        <f t="shared" si="9"/>
        <v/>
      </c>
      <c r="Y199" s="61" t="str">
        <f t="shared" si="10"/>
        <v/>
      </c>
    </row>
    <row r="200" spans="1:25" x14ac:dyDescent="0.15">
      <c r="A200" s="65" t="s">
        <v>136</v>
      </c>
      <c r="B200" s="109"/>
      <c r="C200" s="129" t="s">
        <v>129</v>
      </c>
      <c r="D200" s="3"/>
      <c r="E200" s="125" t="s">
        <v>130</v>
      </c>
      <c r="F200" s="144">
        <v>1056695</v>
      </c>
      <c r="G200" s="145">
        <v>785762.04</v>
      </c>
      <c r="H200" s="173"/>
      <c r="I200" s="349"/>
      <c r="J200" s="325"/>
      <c r="S200" s="62" t="str">
        <f ca="1">_xlfn.IFNA(IF(AND(A200&lt;&gt;"",COUNTIF(V200:W200,"0")&lt;2),INDEX('Porządk. dochodów'!D:D,MATCH(SUBSTITUTE(A200,"MSTW",""),'Porządk. dochodów'!A:A,0)),IF(A200&lt;&gt;"","-",OFFSET(S200,-1,0))),"-")</f>
        <v>WBK, DBFO</v>
      </c>
      <c r="T200" s="63" t="str">
        <f t="shared" ca="1" si="11"/>
        <v>tak</v>
      </c>
      <c r="U200" s="3" t="str">
        <f t="shared" ca="1" si="12"/>
        <v>tak</v>
      </c>
      <c r="V200" s="58">
        <f>IF($A200="","",ROUND(IF(COUNTIF($A200,"MSTWDM"),SUMIF('Plany i wykon 2025'!$O$2:$O$187,$A200,'Plany i wykon 2025'!G$2:G$187),IF($C200="",SUMIF('Plany i wykon 2025'!$B$2:$B$187,$A200,'Plany i wykon 2025'!G$2:G$187)+SUMIF('Plany i wykon 2025'!$P$2:$P$187,$A200,'Plany i wykon 2025'!G$2:G$187)+SUMIF('Plany i wykon 2025'!$Q$2:$Q$187,$A200,'Plany i wykon 2025'!G$2:G$187)+SUMIF('Plany i wykon 2025'!$R$2:$R$187,$A200,'Plany i wykon 2025'!G$2:G$187),SUMIF('Plany i wykon 2025'!$S$2:$S$187,$A200&amp;" "&amp;$C200,'Plany i wykon 2025'!G$2:G$187)+SUMIF('Plany i wykon 2025'!$T$2:$T$187,$A200&amp;" "&amp;$C200,'Plany i wykon 2025'!G$2:G$187)+SUMIF('Plany i wykon 2025'!$U$2:$U$187,$A200&amp;" "&amp;$C200,'Plany i wykon 2025'!G$2:G$187))),2))</f>
        <v>1056695</v>
      </c>
      <c r="W200" s="59">
        <f>IF($A200="","",ROUND(IF(COUNTIF($A200,"MSTWDM"),SUMIF('Plany i wykon 2025'!$O$2:$O$187,$A200,'Plany i wykon 2025'!H$2:H$187),IF($C200="",SUMIF('Plany i wykon 2025'!$B$2:$B$187,$A200,'Plany i wykon 2025'!H$2:H$187)+SUMIF('Plany i wykon 2025'!$P$2:$P$187,$A200,'Plany i wykon 2025'!H$2:H$187)+SUMIF('Plany i wykon 2025'!$Q$2:$Q$187,$A200,'Plany i wykon 2025'!H$2:H$187)+SUMIF('Plany i wykon 2025'!$R$2:$R$187,$A200,'Plany i wykon 2025'!H$2:H$187),SUMIF('Plany i wykon 2025'!$S$2:$S$187,$A200&amp;" "&amp;$C200,'Plany i wykon 2025'!H$2:H$187)+SUMIF('Plany i wykon 2025'!$T$2:$T$187,$A200&amp;" "&amp;$C200,'Plany i wykon 2025'!H$2:H$187)+SUMIF('Plany i wykon 2025'!$U$2:$U$187,$A200&amp;" "&amp;$C200,'Plany i wykon 2025'!H$2:H$187))),2))</f>
        <v>785762.04</v>
      </c>
      <c r="X200" s="60">
        <f t="shared" si="9"/>
        <v>0</v>
      </c>
      <c r="Y200" s="61">
        <f t="shared" si="10"/>
        <v>0</v>
      </c>
    </row>
    <row r="201" spans="1:25" x14ac:dyDescent="0.15">
      <c r="B201" s="109"/>
      <c r="C201" s="129"/>
      <c r="D201" s="3"/>
      <c r="E201" s="170"/>
      <c r="F201" s="171"/>
      <c r="G201" s="172"/>
      <c r="H201" s="173"/>
      <c r="I201" s="349"/>
      <c r="J201" s="325"/>
      <c r="S201" s="62" t="str">
        <f ca="1">_xlfn.IFNA(IF(AND(A201&lt;&gt;"",COUNTIF(V201:W201,"0")&lt;2),INDEX('Porządk. dochodów'!D:D,MATCH(SUBSTITUTE(A201,"MSTW",""),'Porządk. dochodów'!A:A,0)),IF(A201&lt;&gt;"","-",OFFSET(S201,-1,0))),"-")</f>
        <v>WBK, DBFO</v>
      </c>
      <c r="T201" s="63" t="str">
        <f t="shared" ca="1" si="11"/>
        <v>tak</v>
      </c>
      <c r="U201" s="3" t="str">
        <f t="shared" ca="1" si="12"/>
        <v>tak</v>
      </c>
      <c r="V201" s="58" t="str">
        <f>IF($A201="","",ROUND(IF(COUNTIF($A201,"MSTWDM"),SUMIF('Plany i wykon 2025'!$O$2:$O$187,$A201,'Plany i wykon 2025'!G$2:G$187),IF($C201="",SUMIF('Plany i wykon 2025'!$B$2:$B$187,$A201,'Plany i wykon 2025'!G$2:G$187)+SUMIF('Plany i wykon 2025'!$P$2:$P$187,$A201,'Plany i wykon 2025'!G$2:G$187)+SUMIF('Plany i wykon 2025'!$Q$2:$Q$187,$A201,'Plany i wykon 2025'!G$2:G$187)+SUMIF('Plany i wykon 2025'!$R$2:$R$187,$A201,'Plany i wykon 2025'!G$2:G$187),SUMIF('Plany i wykon 2025'!$S$2:$S$187,$A201&amp;" "&amp;$C201,'Plany i wykon 2025'!G$2:G$187)+SUMIF('Plany i wykon 2025'!$T$2:$T$187,$A201&amp;" "&amp;$C201,'Plany i wykon 2025'!G$2:G$187)+SUMIF('Plany i wykon 2025'!$U$2:$U$187,$A201&amp;" "&amp;$C201,'Plany i wykon 2025'!G$2:G$187))),2))</f>
        <v/>
      </c>
      <c r="W201" s="59" t="str">
        <f>IF($A201="","",ROUND(IF(COUNTIF($A201,"MSTWDM"),SUMIF('Plany i wykon 2025'!$O$2:$O$187,$A201,'Plany i wykon 2025'!H$2:H$187),IF($C201="",SUMIF('Plany i wykon 2025'!$B$2:$B$187,$A201,'Plany i wykon 2025'!H$2:H$187)+SUMIF('Plany i wykon 2025'!$P$2:$P$187,$A201,'Plany i wykon 2025'!H$2:H$187)+SUMIF('Plany i wykon 2025'!$Q$2:$Q$187,$A201,'Plany i wykon 2025'!H$2:H$187)+SUMIF('Plany i wykon 2025'!$R$2:$R$187,$A201,'Plany i wykon 2025'!H$2:H$187),SUMIF('Plany i wykon 2025'!$S$2:$S$187,$A201&amp;" "&amp;$C201,'Plany i wykon 2025'!H$2:H$187)+SUMIF('Plany i wykon 2025'!$T$2:$T$187,$A201&amp;" "&amp;$C201,'Plany i wykon 2025'!H$2:H$187)+SUMIF('Plany i wykon 2025'!$U$2:$U$187,$A201&amp;" "&amp;$C201,'Plany i wykon 2025'!H$2:H$187))),2))</f>
        <v/>
      </c>
      <c r="X201" s="60" t="str">
        <f t="shared" si="9"/>
        <v/>
      </c>
      <c r="Y201" s="61" t="str">
        <f t="shared" si="10"/>
        <v/>
      </c>
    </row>
    <row r="202" spans="1:25" x14ac:dyDescent="0.15">
      <c r="A202" s="65" t="s">
        <v>138</v>
      </c>
      <c r="B202" s="109"/>
      <c r="C202" s="129"/>
      <c r="D202" s="130"/>
      <c r="E202" s="131" t="s">
        <v>139</v>
      </c>
      <c r="F202" s="141">
        <f>F204+F206</f>
        <v>6082270</v>
      </c>
      <c r="G202" s="142">
        <f>G204+G206</f>
        <v>6032437.1100000003</v>
      </c>
      <c r="H202" s="140">
        <f>IF(F202&gt;0,G202/F202,"-")</f>
        <v>0.9918068599388058</v>
      </c>
      <c r="I202" s="349"/>
      <c r="J202" s="325"/>
      <c r="S202" s="62" t="str">
        <f ca="1">_xlfn.IFNA(IF(AND(A202&lt;&gt;"",COUNTIF(V202:W202,"0")&lt;2),INDEX('Porządk. dochodów'!D:D,MATCH(SUBSTITUTE(A202,"MSTW",""),'Porządk. dochodów'!A:A,0)),IF(A202&lt;&gt;"","-",OFFSET(S202,-1,0))),"-")</f>
        <v>WBK</v>
      </c>
      <c r="T202" s="63" t="str">
        <f t="shared" ca="1" si="11"/>
        <v>tak</v>
      </c>
      <c r="U202" s="3" t="str">
        <f t="shared" ca="1" si="12"/>
        <v>tak</v>
      </c>
      <c r="V202" s="58">
        <f>IF($A202="","",ROUND(IF(COUNTIF($A202,"MSTWDM"),SUMIF('Plany i wykon 2025'!$O$2:$O$187,$A202,'Plany i wykon 2025'!G$2:G$187),IF($C202="",SUMIF('Plany i wykon 2025'!$B$2:$B$187,$A202,'Plany i wykon 2025'!G$2:G$187)+SUMIF('Plany i wykon 2025'!$P$2:$P$187,$A202,'Plany i wykon 2025'!G$2:G$187)+SUMIF('Plany i wykon 2025'!$Q$2:$Q$187,$A202,'Plany i wykon 2025'!G$2:G$187)+SUMIF('Plany i wykon 2025'!$R$2:$R$187,$A202,'Plany i wykon 2025'!G$2:G$187),SUMIF('Plany i wykon 2025'!$S$2:$S$187,$A202&amp;" "&amp;$C202,'Plany i wykon 2025'!G$2:G$187)+SUMIF('Plany i wykon 2025'!$T$2:$T$187,$A202&amp;" "&amp;$C202,'Plany i wykon 2025'!G$2:G$187)+SUMIF('Plany i wykon 2025'!$U$2:$U$187,$A202&amp;" "&amp;$C202,'Plany i wykon 2025'!G$2:G$187))),2))</f>
        <v>6082270</v>
      </c>
      <c r="W202" s="59">
        <f>IF($A202="","",ROUND(IF(COUNTIF($A202,"MSTWDM"),SUMIF('Plany i wykon 2025'!$O$2:$O$187,$A202,'Plany i wykon 2025'!H$2:H$187),IF($C202="",SUMIF('Plany i wykon 2025'!$B$2:$B$187,$A202,'Plany i wykon 2025'!H$2:H$187)+SUMIF('Plany i wykon 2025'!$P$2:$P$187,$A202,'Plany i wykon 2025'!H$2:H$187)+SUMIF('Plany i wykon 2025'!$Q$2:$Q$187,$A202,'Plany i wykon 2025'!H$2:H$187)+SUMIF('Plany i wykon 2025'!$R$2:$R$187,$A202,'Plany i wykon 2025'!H$2:H$187),SUMIF('Plany i wykon 2025'!$S$2:$S$187,$A202&amp;" "&amp;$C202,'Plany i wykon 2025'!H$2:H$187)+SUMIF('Plany i wykon 2025'!$T$2:$T$187,$A202&amp;" "&amp;$C202,'Plany i wykon 2025'!H$2:H$187)+SUMIF('Plany i wykon 2025'!$U$2:$U$187,$A202&amp;" "&amp;$C202,'Plany i wykon 2025'!H$2:H$187))),2))</f>
        <v>6032437.1100000003</v>
      </c>
      <c r="X202" s="60">
        <f t="shared" si="9"/>
        <v>0</v>
      </c>
      <c r="Y202" s="61">
        <f t="shared" si="10"/>
        <v>0</v>
      </c>
    </row>
    <row r="203" spans="1:25" ht="9" x14ac:dyDescent="0.15">
      <c r="B203" s="109"/>
      <c r="C203" s="129"/>
      <c r="D203" s="91"/>
      <c r="E203" s="170"/>
      <c r="F203" s="171"/>
      <c r="G203" s="172"/>
      <c r="H203" s="173"/>
      <c r="I203" s="158"/>
      <c r="J203" s="325"/>
      <c r="S203" s="62" t="str">
        <f ca="1">_xlfn.IFNA(IF(AND(A203&lt;&gt;"",COUNTIF(V203:W203,"0")&lt;2),INDEX('Porządk. dochodów'!D:D,MATCH(SUBSTITUTE(A203,"MSTW",""),'Porządk. dochodów'!A:A,0)),IF(A203&lt;&gt;"","-",OFFSET(S203,-1,0))),"-")</f>
        <v>WBK</v>
      </c>
      <c r="T203" s="63" t="str">
        <f t="shared" ca="1" si="11"/>
        <v>tak</v>
      </c>
      <c r="U203" s="3" t="str">
        <f t="shared" ca="1" si="12"/>
        <v>tak</v>
      </c>
      <c r="V203" s="58" t="str">
        <f>IF($A203="","",ROUND(IF(COUNTIF($A203,"MSTWDM"),SUMIF('Plany i wykon 2025'!$O$2:$O$187,$A203,'Plany i wykon 2025'!G$2:G$187),IF($C203="",SUMIF('Plany i wykon 2025'!$B$2:$B$187,$A203,'Plany i wykon 2025'!G$2:G$187)+SUMIF('Plany i wykon 2025'!$P$2:$P$187,$A203,'Plany i wykon 2025'!G$2:G$187)+SUMIF('Plany i wykon 2025'!$Q$2:$Q$187,$A203,'Plany i wykon 2025'!G$2:G$187)+SUMIF('Plany i wykon 2025'!$R$2:$R$187,$A203,'Plany i wykon 2025'!G$2:G$187),SUMIF('Plany i wykon 2025'!$S$2:$S$187,$A203&amp;" "&amp;$C203,'Plany i wykon 2025'!G$2:G$187)+SUMIF('Plany i wykon 2025'!$T$2:$T$187,$A203&amp;" "&amp;$C203,'Plany i wykon 2025'!G$2:G$187)+SUMIF('Plany i wykon 2025'!$U$2:$U$187,$A203&amp;" "&amp;$C203,'Plany i wykon 2025'!G$2:G$187))),2))</f>
        <v/>
      </c>
      <c r="W203" s="59" t="str">
        <f>IF($A203="","",ROUND(IF(COUNTIF($A203,"MSTWDM"),SUMIF('Plany i wykon 2025'!$O$2:$O$187,$A203,'Plany i wykon 2025'!H$2:H$187),IF($C203="",SUMIF('Plany i wykon 2025'!$B$2:$B$187,$A203,'Plany i wykon 2025'!H$2:H$187)+SUMIF('Plany i wykon 2025'!$P$2:$P$187,$A203,'Plany i wykon 2025'!H$2:H$187)+SUMIF('Plany i wykon 2025'!$Q$2:$Q$187,$A203,'Plany i wykon 2025'!H$2:H$187)+SUMIF('Plany i wykon 2025'!$R$2:$R$187,$A203,'Plany i wykon 2025'!H$2:H$187),SUMIF('Plany i wykon 2025'!$S$2:$S$187,$A203&amp;" "&amp;$C203,'Plany i wykon 2025'!H$2:H$187)+SUMIF('Plany i wykon 2025'!$T$2:$T$187,$A203&amp;" "&amp;$C203,'Plany i wykon 2025'!H$2:H$187)+SUMIF('Plany i wykon 2025'!$U$2:$U$187,$A203&amp;" "&amp;$C203,'Plany i wykon 2025'!H$2:H$187))),2))</f>
        <v/>
      </c>
      <c r="X203" s="60" t="str">
        <f t="shared" si="9"/>
        <v/>
      </c>
      <c r="Y203" s="61" t="str">
        <f t="shared" si="10"/>
        <v/>
      </c>
    </row>
    <row r="204" spans="1:25" ht="16.5" x14ac:dyDescent="0.15">
      <c r="A204" s="65" t="s">
        <v>138</v>
      </c>
      <c r="B204" s="109"/>
      <c r="C204" s="129" t="s">
        <v>140</v>
      </c>
      <c r="D204" s="91"/>
      <c r="E204" s="125" t="s">
        <v>141</v>
      </c>
      <c r="F204" s="144">
        <v>73000</v>
      </c>
      <c r="G204" s="145">
        <v>21151.48</v>
      </c>
      <c r="H204" s="173"/>
      <c r="I204" s="129"/>
      <c r="J204" s="325"/>
      <c r="S204" s="62" t="str">
        <f ca="1">_xlfn.IFNA(IF(AND(A204&lt;&gt;"",COUNTIF(V204:W204,"0")&lt;2),INDEX('Porządk. dochodów'!D:D,MATCH(SUBSTITUTE(A204,"MSTW",""),'Porządk. dochodów'!A:A,0)),IF(A204&lt;&gt;"","-",OFFSET(S204,-1,0))),"-")</f>
        <v>WBK</v>
      </c>
      <c r="T204" s="63" t="str">
        <f t="shared" ca="1" si="11"/>
        <v>tak</v>
      </c>
      <c r="U204" s="3" t="str">
        <f t="shared" ca="1" si="12"/>
        <v>tak</v>
      </c>
      <c r="V204" s="58">
        <f>IF($A204="","",ROUND(IF(COUNTIF($A204,"MSTWDM"),SUMIF('Plany i wykon 2025'!$O$2:$O$187,$A204,'Plany i wykon 2025'!G$2:G$187),IF($C204="",SUMIF('Plany i wykon 2025'!$B$2:$B$187,$A204,'Plany i wykon 2025'!G$2:G$187)+SUMIF('Plany i wykon 2025'!$P$2:$P$187,$A204,'Plany i wykon 2025'!G$2:G$187)+SUMIF('Plany i wykon 2025'!$Q$2:$Q$187,$A204,'Plany i wykon 2025'!G$2:G$187)+SUMIF('Plany i wykon 2025'!$R$2:$R$187,$A204,'Plany i wykon 2025'!G$2:G$187),SUMIF('Plany i wykon 2025'!$S$2:$S$187,$A204&amp;" "&amp;$C204,'Plany i wykon 2025'!G$2:G$187)+SUMIF('Plany i wykon 2025'!$T$2:$T$187,$A204&amp;" "&amp;$C204,'Plany i wykon 2025'!G$2:G$187)+SUMIF('Plany i wykon 2025'!$U$2:$U$187,$A204&amp;" "&amp;$C204,'Plany i wykon 2025'!G$2:G$187))),2))</f>
        <v>73000</v>
      </c>
      <c r="W204" s="59">
        <f>IF($A204="","",ROUND(IF(COUNTIF($A204,"MSTWDM"),SUMIF('Plany i wykon 2025'!$O$2:$O$187,$A204,'Plany i wykon 2025'!H$2:H$187),IF($C204="",SUMIF('Plany i wykon 2025'!$B$2:$B$187,$A204,'Plany i wykon 2025'!H$2:H$187)+SUMIF('Plany i wykon 2025'!$P$2:$P$187,$A204,'Plany i wykon 2025'!H$2:H$187)+SUMIF('Plany i wykon 2025'!$Q$2:$Q$187,$A204,'Plany i wykon 2025'!H$2:H$187)+SUMIF('Plany i wykon 2025'!$R$2:$R$187,$A204,'Plany i wykon 2025'!H$2:H$187),SUMIF('Plany i wykon 2025'!$S$2:$S$187,$A204&amp;" "&amp;$C204,'Plany i wykon 2025'!H$2:H$187)+SUMIF('Plany i wykon 2025'!$T$2:$T$187,$A204&amp;" "&amp;$C204,'Plany i wykon 2025'!H$2:H$187)+SUMIF('Plany i wykon 2025'!$U$2:$U$187,$A204&amp;" "&amp;$C204,'Plany i wykon 2025'!H$2:H$187))),2))</f>
        <v>21151.48</v>
      </c>
      <c r="X204" s="60">
        <f t="shared" si="9"/>
        <v>0</v>
      </c>
      <c r="Y204" s="61">
        <f t="shared" si="10"/>
        <v>0</v>
      </c>
    </row>
    <row r="205" spans="1:25" x14ac:dyDescent="0.15">
      <c r="B205" s="109"/>
      <c r="C205" s="129"/>
      <c r="D205" s="91"/>
      <c r="E205" s="170"/>
      <c r="F205" s="171"/>
      <c r="G205" s="128"/>
      <c r="H205" s="173"/>
      <c r="I205" s="129"/>
      <c r="J205" s="325"/>
      <c r="S205" s="62" t="str">
        <f ca="1">_xlfn.IFNA(IF(AND(A205&lt;&gt;"",COUNTIF(V205:W205,"0")&lt;2),INDEX('Porządk. dochodów'!D:D,MATCH(SUBSTITUTE(A205,"MSTW",""),'Porządk. dochodów'!A:A,0)),IF(A205&lt;&gt;"","-",OFFSET(S205,-1,0))),"-")</f>
        <v>WBK</v>
      </c>
      <c r="T205" s="63" t="str">
        <f t="shared" ca="1" si="11"/>
        <v>tak</v>
      </c>
      <c r="U205" s="3" t="str">
        <f t="shared" ca="1" si="12"/>
        <v>tak</v>
      </c>
      <c r="V205" s="58" t="str">
        <f>IF($A205="","",ROUND(IF(COUNTIF($A205,"MSTWDM"),SUMIF('Plany i wykon 2025'!$O$2:$O$187,$A205,'Plany i wykon 2025'!G$2:G$187),IF($C205="",SUMIF('Plany i wykon 2025'!$B$2:$B$187,$A205,'Plany i wykon 2025'!G$2:G$187)+SUMIF('Plany i wykon 2025'!$P$2:$P$187,$A205,'Plany i wykon 2025'!G$2:G$187)+SUMIF('Plany i wykon 2025'!$Q$2:$Q$187,$A205,'Plany i wykon 2025'!G$2:G$187)+SUMIF('Plany i wykon 2025'!$R$2:$R$187,$A205,'Plany i wykon 2025'!G$2:G$187),SUMIF('Plany i wykon 2025'!$S$2:$S$187,$A205&amp;" "&amp;$C205,'Plany i wykon 2025'!G$2:G$187)+SUMIF('Plany i wykon 2025'!$T$2:$T$187,$A205&amp;" "&amp;$C205,'Plany i wykon 2025'!G$2:G$187)+SUMIF('Plany i wykon 2025'!$U$2:$U$187,$A205&amp;" "&amp;$C205,'Plany i wykon 2025'!G$2:G$187))),2))</f>
        <v/>
      </c>
      <c r="W205" s="59" t="str">
        <f>IF($A205="","",ROUND(IF(COUNTIF($A205,"MSTWDM"),SUMIF('Plany i wykon 2025'!$O$2:$O$187,$A205,'Plany i wykon 2025'!H$2:H$187),IF($C205="",SUMIF('Plany i wykon 2025'!$B$2:$B$187,$A205,'Plany i wykon 2025'!H$2:H$187)+SUMIF('Plany i wykon 2025'!$P$2:$P$187,$A205,'Plany i wykon 2025'!H$2:H$187)+SUMIF('Plany i wykon 2025'!$Q$2:$Q$187,$A205,'Plany i wykon 2025'!H$2:H$187)+SUMIF('Plany i wykon 2025'!$R$2:$R$187,$A205,'Plany i wykon 2025'!H$2:H$187),SUMIF('Plany i wykon 2025'!$S$2:$S$187,$A205&amp;" "&amp;$C205,'Plany i wykon 2025'!H$2:H$187)+SUMIF('Plany i wykon 2025'!$T$2:$T$187,$A205&amp;" "&amp;$C205,'Plany i wykon 2025'!H$2:H$187)+SUMIF('Plany i wykon 2025'!$U$2:$U$187,$A205&amp;" "&amp;$C205,'Plany i wykon 2025'!H$2:H$187))),2))</f>
        <v/>
      </c>
      <c r="X205" s="60" t="str">
        <f t="shared" si="9"/>
        <v/>
      </c>
      <c r="Y205" s="61" t="str">
        <f t="shared" si="10"/>
        <v/>
      </c>
    </row>
    <row r="206" spans="1:25" x14ac:dyDescent="0.15">
      <c r="A206" s="65" t="s">
        <v>138</v>
      </c>
      <c r="B206" s="109"/>
      <c r="C206" s="129" t="s">
        <v>142</v>
      </c>
      <c r="D206" s="91"/>
      <c r="E206" s="125" t="s">
        <v>143</v>
      </c>
      <c r="F206" s="144">
        <v>6009270</v>
      </c>
      <c r="G206" s="145">
        <v>6011285.6299999999</v>
      </c>
      <c r="H206" s="173"/>
      <c r="I206" s="129"/>
      <c r="J206" s="325"/>
      <c r="S206" s="62" t="str">
        <f ca="1">_xlfn.IFNA(IF(AND(A206&lt;&gt;"",COUNTIF(V206:W206,"0")&lt;2),INDEX('Porządk. dochodów'!D:D,MATCH(SUBSTITUTE(A206,"MSTW",""),'Porządk. dochodów'!A:A,0)),IF(A206&lt;&gt;"","-",OFFSET(S206,-1,0))),"-")</f>
        <v>WBK</v>
      </c>
      <c r="T206" s="63" t="str">
        <f t="shared" ca="1" si="11"/>
        <v>tak</v>
      </c>
      <c r="U206" s="3" t="str">
        <f t="shared" ca="1" si="12"/>
        <v>tak</v>
      </c>
      <c r="V206" s="58">
        <f>IF($A206="","",ROUND(IF(COUNTIF($A206,"MSTWDM"),SUMIF('Plany i wykon 2025'!$O$2:$O$187,$A206,'Plany i wykon 2025'!G$2:G$187),IF($C206="",SUMIF('Plany i wykon 2025'!$B$2:$B$187,$A206,'Plany i wykon 2025'!G$2:G$187)+SUMIF('Plany i wykon 2025'!$P$2:$P$187,$A206,'Plany i wykon 2025'!G$2:G$187)+SUMIF('Plany i wykon 2025'!$Q$2:$Q$187,$A206,'Plany i wykon 2025'!G$2:G$187)+SUMIF('Plany i wykon 2025'!$R$2:$R$187,$A206,'Plany i wykon 2025'!G$2:G$187),SUMIF('Plany i wykon 2025'!$S$2:$S$187,$A206&amp;" "&amp;$C206,'Plany i wykon 2025'!G$2:G$187)+SUMIF('Plany i wykon 2025'!$T$2:$T$187,$A206&amp;" "&amp;$C206,'Plany i wykon 2025'!G$2:G$187)+SUMIF('Plany i wykon 2025'!$U$2:$U$187,$A206&amp;" "&amp;$C206,'Plany i wykon 2025'!G$2:G$187))),2))</f>
        <v>6009270</v>
      </c>
      <c r="W206" s="59">
        <f>IF($A206="","",ROUND(IF(COUNTIF($A206,"MSTWDM"),SUMIF('Plany i wykon 2025'!$O$2:$O$187,$A206,'Plany i wykon 2025'!H$2:H$187),IF($C206="",SUMIF('Plany i wykon 2025'!$B$2:$B$187,$A206,'Plany i wykon 2025'!H$2:H$187)+SUMIF('Plany i wykon 2025'!$P$2:$P$187,$A206,'Plany i wykon 2025'!H$2:H$187)+SUMIF('Plany i wykon 2025'!$Q$2:$Q$187,$A206,'Plany i wykon 2025'!H$2:H$187)+SUMIF('Plany i wykon 2025'!$R$2:$R$187,$A206,'Plany i wykon 2025'!H$2:H$187),SUMIF('Plany i wykon 2025'!$S$2:$S$187,$A206&amp;" "&amp;$C206,'Plany i wykon 2025'!H$2:H$187)+SUMIF('Plany i wykon 2025'!$T$2:$T$187,$A206&amp;" "&amp;$C206,'Plany i wykon 2025'!H$2:H$187)+SUMIF('Plany i wykon 2025'!$U$2:$U$187,$A206&amp;" "&amp;$C206,'Plany i wykon 2025'!H$2:H$187))),2))</f>
        <v>6011285.6299999999</v>
      </c>
      <c r="X206" s="60">
        <f t="shared" si="9"/>
        <v>0</v>
      </c>
      <c r="Y206" s="61">
        <f t="shared" si="10"/>
        <v>0</v>
      </c>
    </row>
    <row r="207" spans="1:25" ht="9" x14ac:dyDescent="0.15">
      <c r="B207" s="109"/>
      <c r="C207" s="129"/>
      <c r="D207" s="91"/>
      <c r="E207" s="170"/>
      <c r="F207" s="171"/>
      <c r="G207" s="172"/>
      <c r="H207" s="173"/>
      <c r="I207" s="158"/>
      <c r="J207" s="325"/>
      <c r="S207" s="62" t="str">
        <f ca="1">_xlfn.IFNA(IF(AND(A207&lt;&gt;"",COUNTIF(V207:W207,"0")&lt;2),INDEX('Porządk. dochodów'!D:D,MATCH(SUBSTITUTE(A207,"MSTW",""),'Porządk. dochodów'!A:A,0)),IF(A207&lt;&gt;"","-",OFFSET(S207,-1,0))),"-")</f>
        <v>WBK</v>
      </c>
      <c r="T207" s="63" t="str">
        <f t="shared" ca="1" si="11"/>
        <v>tak</v>
      </c>
      <c r="U207" s="3" t="str">
        <f t="shared" ca="1" si="12"/>
        <v>tak</v>
      </c>
      <c r="V207" s="58" t="str">
        <f>IF($A207="","",ROUND(IF(COUNTIF($A207,"MSTWDM"),SUMIF('Plany i wykon 2025'!$O$2:$O$187,$A207,'Plany i wykon 2025'!G$2:G$187),IF($C207="",SUMIF('Plany i wykon 2025'!$B$2:$B$187,$A207,'Plany i wykon 2025'!G$2:G$187)+SUMIF('Plany i wykon 2025'!$P$2:$P$187,$A207,'Plany i wykon 2025'!G$2:G$187)+SUMIF('Plany i wykon 2025'!$Q$2:$Q$187,$A207,'Plany i wykon 2025'!G$2:G$187)+SUMIF('Plany i wykon 2025'!$R$2:$R$187,$A207,'Plany i wykon 2025'!G$2:G$187),SUMIF('Plany i wykon 2025'!$S$2:$S$187,$A207&amp;" "&amp;$C207,'Plany i wykon 2025'!G$2:G$187)+SUMIF('Plany i wykon 2025'!$T$2:$T$187,$A207&amp;" "&amp;$C207,'Plany i wykon 2025'!G$2:G$187)+SUMIF('Plany i wykon 2025'!$U$2:$U$187,$A207&amp;" "&amp;$C207,'Plany i wykon 2025'!G$2:G$187))),2))</f>
        <v/>
      </c>
      <c r="W207" s="59" t="str">
        <f>IF($A207="","",ROUND(IF(COUNTIF($A207,"MSTWDM"),SUMIF('Plany i wykon 2025'!$O$2:$O$187,$A207,'Plany i wykon 2025'!H$2:H$187),IF($C207="",SUMIF('Plany i wykon 2025'!$B$2:$B$187,$A207,'Plany i wykon 2025'!H$2:H$187)+SUMIF('Plany i wykon 2025'!$P$2:$P$187,$A207,'Plany i wykon 2025'!H$2:H$187)+SUMIF('Plany i wykon 2025'!$Q$2:$Q$187,$A207,'Plany i wykon 2025'!H$2:H$187)+SUMIF('Plany i wykon 2025'!$R$2:$R$187,$A207,'Plany i wykon 2025'!H$2:H$187),SUMIF('Plany i wykon 2025'!$S$2:$S$187,$A207&amp;" "&amp;$C207,'Plany i wykon 2025'!H$2:H$187)+SUMIF('Plany i wykon 2025'!$T$2:$T$187,$A207&amp;" "&amp;$C207,'Plany i wykon 2025'!H$2:H$187)+SUMIF('Plany i wykon 2025'!$U$2:$U$187,$A207&amp;" "&amp;$C207,'Plany i wykon 2025'!H$2:H$187))),2))</f>
        <v/>
      </c>
      <c r="X207" s="60" t="str">
        <f t="shared" si="9"/>
        <v/>
      </c>
      <c r="Y207" s="61" t="str">
        <f t="shared" si="10"/>
        <v/>
      </c>
    </row>
    <row r="208" spans="1:25" x14ac:dyDescent="0.15">
      <c r="A208" s="65" t="s">
        <v>150</v>
      </c>
      <c r="B208" s="109"/>
      <c r="C208" s="129" t="s">
        <v>151</v>
      </c>
      <c r="D208" s="130"/>
      <c r="E208" s="131" t="s">
        <v>152</v>
      </c>
      <c r="F208" s="141">
        <f>F211+F215</f>
        <v>7331714</v>
      </c>
      <c r="G208" s="142">
        <f>G211+G215</f>
        <v>5596951.8900000006</v>
      </c>
      <c r="H208" s="140">
        <f>IF(F208&gt;0,G208/F208,"-")</f>
        <v>0.76338928250610982</v>
      </c>
      <c r="I208" s="75"/>
      <c r="J208" s="325"/>
      <c r="S208" s="62" t="str">
        <f ca="1">_xlfn.IFNA(IF(AND(A208&lt;&gt;"",COUNTIF(V208:W208,"0")&lt;2),INDEX('Porządk. dochodów'!D:D,MATCH(SUBSTITUTE(A208,"MSTW",""),'Porządk. dochodów'!A:A,0)),IF(A208&lt;&gt;"","-",OFFSET(S208,-1,0))),"-")</f>
        <v>-</v>
      </c>
      <c r="T208" s="63" t="str">
        <f t="shared" ca="1" si="11"/>
        <v>tak</v>
      </c>
      <c r="U208" s="3" t="str">
        <f t="shared" ca="1" si="12"/>
        <v>tak</v>
      </c>
      <c r="V208" s="58">
        <f>IF($A208="","",ROUND(IF(COUNTIF($A208,"MSTWDM"),SUMIF('Plany i wykon 2025'!$O$2:$O$187,$A208,'Plany i wykon 2025'!G$2:G$187),IF($C208="",SUMIF('Plany i wykon 2025'!$B$2:$B$187,$A208,'Plany i wykon 2025'!G$2:G$187)+SUMIF('Plany i wykon 2025'!$P$2:$P$187,$A208,'Plany i wykon 2025'!G$2:G$187)+SUMIF('Plany i wykon 2025'!$Q$2:$Q$187,$A208,'Plany i wykon 2025'!G$2:G$187)+SUMIF('Plany i wykon 2025'!$R$2:$R$187,$A208,'Plany i wykon 2025'!G$2:G$187),SUMIF('Plany i wykon 2025'!$S$2:$S$187,$A208&amp;" "&amp;$C208,'Plany i wykon 2025'!G$2:G$187)+SUMIF('Plany i wykon 2025'!$T$2:$T$187,$A208&amp;" "&amp;$C208,'Plany i wykon 2025'!G$2:G$187)+SUMIF('Plany i wykon 2025'!$U$2:$U$187,$A208&amp;" "&amp;$C208,'Plany i wykon 2025'!G$2:G$187))),2))</f>
        <v>7331714</v>
      </c>
      <c r="W208" s="59">
        <f>IF($A208="","",ROUND(IF(COUNTIF($A208,"MSTWDM"),SUMIF('Plany i wykon 2025'!$O$2:$O$187,$A208,'Plany i wykon 2025'!H$2:H$187),IF($C208="",SUMIF('Plany i wykon 2025'!$B$2:$B$187,$A208,'Plany i wykon 2025'!H$2:H$187)+SUMIF('Plany i wykon 2025'!$P$2:$P$187,$A208,'Plany i wykon 2025'!H$2:H$187)+SUMIF('Plany i wykon 2025'!$Q$2:$Q$187,$A208,'Plany i wykon 2025'!H$2:H$187)+SUMIF('Plany i wykon 2025'!$R$2:$R$187,$A208,'Plany i wykon 2025'!H$2:H$187),SUMIF('Plany i wykon 2025'!$S$2:$S$187,$A208&amp;" "&amp;$C208,'Plany i wykon 2025'!H$2:H$187)+SUMIF('Plany i wykon 2025'!$T$2:$T$187,$A208&amp;" "&amp;$C208,'Plany i wykon 2025'!H$2:H$187)+SUMIF('Plany i wykon 2025'!$U$2:$U$187,$A208&amp;" "&amp;$C208,'Plany i wykon 2025'!H$2:H$187))),2))</f>
        <v>5596951.8899999997</v>
      </c>
      <c r="X208" s="60">
        <f t="shared" si="9"/>
        <v>0</v>
      </c>
      <c r="Y208" s="61">
        <f t="shared" si="10"/>
        <v>0</v>
      </c>
    </row>
    <row r="209" spans="1:25" x14ac:dyDescent="0.15">
      <c r="B209" s="109"/>
      <c r="C209" s="129"/>
      <c r="D209" s="91"/>
      <c r="E209" s="170"/>
      <c r="F209" s="171"/>
      <c r="G209" s="172"/>
      <c r="H209" s="173"/>
      <c r="I209" s="349"/>
      <c r="J209" s="325"/>
      <c r="S209" s="62" t="str">
        <f ca="1">_xlfn.IFNA(IF(AND(A209&lt;&gt;"",COUNTIF(V209:W209,"0")&lt;2),INDEX('Porządk. dochodów'!D:D,MATCH(SUBSTITUTE(A209,"MSTW",""),'Porządk. dochodów'!A:A,0)),IF(A209&lt;&gt;"","-",OFFSET(S209,-1,0))),"-")</f>
        <v>-</v>
      </c>
      <c r="T209" s="63" t="str">
        <f t="shared" ca="1" si="11"/>
        <v>tak</v>
      </c>
      <c r="U209" s="3" t="str">
        <f t="shared" ca="1" si="12"/>
        <v>tak</v>
      </c>
      <c r="V209" s="58" t="str">
        <f>IF($A209="","",ROUND(IF(COUNTIF($A209,"MSTWDM"),SUMIF('Plany i wykon 2025'!$O$2:$O$187,$A209,'Plany i wykon 2025'!G$2:G$187),IF($C209="",SUMIF('Plany i wykon 2025'!$B$2:$B$187,$A209,'Plany i wykon 2025'!G$2:G$187)+SUMIF('Plany i wykon 2025'!$P$2:$P$187,$A209,'Plany i wykon 2025'!G$2:G$187)+SUMIF('Plany i wykon 2025'!$Q$2:$Q$187,$A209,'Plany i wykon 2025'!G$2:G$187)+SUMIF('Plany i wykon 2025'!$R$2:$R$187,$A209,'Plany i wykon 2025'!G$2:G$187),SUMIF('Plany i wykon 2025'!$S$2:$S$187,$A209&amp;" "&amp;$C209,'Plany i wykon 2025'!G$2:G$187)+SUMIF('Plany i wykon 2025'!$T$2:$T$187,$A209&amp;" "&amp;$C209,'Plany i wykon 2025'!G$2:G$187)+SUMIF('Plany i wykon 2025'!$U$2:$U$187,$A209&amp;" "&amp;$C209,'Plany i wykon 2025'!G$2:G$187))),2))</f>
        <v/>
      </c>
      <c r="W209" s="59" t="str">
        <f>IF($A209="","",ROUND(IF(COUNTIF($A209,"MSTWDM"),SUMIF('Plany i wykon 2025'!$O$2:$O$187,$A209,'Plany i wykon 2025'!H$2:H$187),IF($C209="",SUMIF('Plany i wykon 2025'!$B$2:$B$187,$A209,'Plany i wykon 2025'!H$2:H$187)+SUMIF('Plany i wykon 2025'!$P$2:$P$187,$A209,'Plany i wykon 2025'!H$2:H$187)+SUMIF('Plany i wykon 2025'!$Q$2:$Q$187,$A209,'Plany i wykon 2025'!H$2:H$187)+SUMIF('Plany i wykon 2025'!$R$2:$R$187,$A209,'Plany i wykon 2025'!H$2:H$187),SUMIF('Plany i wykon 2025'!$S$2:$S$187,$A209&amp;" "&amp;$C209,'Plany i wykon 2025'!H$2:H$187)+SUMIF('Plany i wykon 2025'!$T$2:$T$187,$A209&amp;" "&amp;$C209,'Plany i wykon 2025'!H$2:H$187)+SUMIF('Plany i wykon 2025'!$U$2:$U$187,$A209&amp;" "&amp;$C209,'Plany i wykon 2025'!H$2:H$187))),2))</f>
        <v/>
      </c>
      <c r="X209" s="60" t="str">
        <f t="shared" si="9"/>
        <v/>
      </c>
      <c r="Y209" s="61" t="str">
        <f t="shared" si="10"/>
        <v/>
      </c>
    </row>
    <row r="210" spans="1:25" x14ac:dyDescent="0.15">
      <c r="B210" s="109"/>
      <c r="C210" s="110"/>
      <c r="D210" s="91"/>
      <c r="E210" s="125" t="s">
        <v>35</v>
      </c>
      <c r="H210" s="138"/>
      <c r="I210" s="75"/>
      <c r="J210" s="325"/>
      <c r="S210" s="62" t="str">
        <f ca="1">_xlfn.IFNA(IF(AND(A210&lt;&gt;"",COUNTIF(V210:W210,"0")&lt;2),INDEX('Porządk. dochodów'!D:D,MATCH(SUBSTITUTE(A210,"MSTW",""),'Porządk. dochodów'!A:A,0)),IF(A210&lt;&gt;"","-",OFFSET(S210,-1,0))),"-")</f>
        <v>-</v>
      </c>
      <c r="T210" s="63" t="str">
        <f t="shared" ca="1" si="11"/>
        <v>tak</v>
      </c>
      <c r="U210" s="3" t="str">
        <f t="shared" ca="1" si="12"/>
        <v>tak</v>
      </c>
      <c r="V210" s="58" t="str">
        <f>IF($A210="","",ROUND(IF(COUNTIF($A210,"MSTWDM"),SUMIF('Plany i wykon 2025'!$O$2:$O$187,$A210,'Plany i wykon 2025'!G$2:G$187),IF($C210="",SUMIF('Plany i wykon 2025'!$B$2:$B$187,$A210,'Plany i wykon 2025'!G$2:G$187)+SUMIF('Plany i wykon 2025'!$P$2:$P$187,$A210,'Plany i wykon 2025'!G$2:G$187)+SUMIF('Plany i wykon 2025'!$Q$2:$Q$187,$A210,'Plany i wykon 2025'!G$2:G$187)+SUMIF('Plany i wykon 2025'!$R$2:$R$187,$A210,'Plany i wykon 2025'!G$2:G$187),SUMIF('Plany i wykon 2025'!$S$2:$S$187,$A210&amp;" "&amp;$C210,'Plany i wykon 2025'!G$2:G$187)+SUMIF('Plany i wykon 2025'!$T$2:$T$187,$A210&amp;" "&amp;$C210,'Plany i wykon 2025'!G$2:G$187)+SUMIF('Plany i wykon 2025'!$U$2:$U$187,$A210&amp;" "&amp;$C210,'Plany i wykon 2025'!G$2:G$187))),2))</f>
        <v/>
      </c>
      <c r="W210" s="59" t="str">
        <f>IF($A210="","",ROUND(IF(COUNTIF($A210,"MSTWDM"),SUMIF('Plany i wykon 2025'!$O$2:$O$187,$A210,'Plany i wykon 2025'!H$2:H$187),IF($C210="",SUMIF('Plany i wykon 2025'!$B$2:$B$187,$A210,'Plany i wykon 2025'!H$2:H$187)+SUMIF('Plany i wykon 2025'!$P$2:$P$187,$A210,'Plany i wykon 2025'!H$2:H$187)+SUMIF('Plany i wykon 2025'!$Q$2:$Q$187,$A210,'Plany i wykon 2025'!H$2:H$187)+SUMIF('Plany i wykon 2025'!$R$2:$R$187,$A210,'Plany i wykon 2025'!H$2:H$187),SUMIF('Plany i wykon 2025'!$S$2:$S$187,$A210&amp;" "&amp;$C210,'Plany i wykon 2025'!H$2:H$187)+SUMIF('Plany i wykon 2025'!$T$2:$T$187,$A210&amp;" "&amp;$C210,'Plany i wykon 2025'!H$2:H$187)+SUMIF('Plany i wykon 2025'!$U$2:$U$187,$A210&amp;" "&amp;$C210,'Plany i wykon 2025'!H$2:H$187))),2))</f>
        <v/>
      </c>
      <c r="X210" s="60" t="str">
        <f t="shared" si="9"/>
        <v/>
      </c>
      <c r="Y210" s="61" t="str">
        <f t="shared" si="10"/>
        <v/>
      </c>
    </row>
    <row r="211" spans="1:25" x14ac:dyDescent="0.15">
      <c r="A211" s="65" t="s">
        <v>153</v>
      </c>
      <c r="B211" s="109"/>
      <c r="C211" s="129" t="s">
        <v>151</v>
      </c>
      <c r="D211" s="91"/>
      <c r="E211" s="125" t="s">
        <v>154</v>
      </c>
      <c r="F211" s="144">
        <v>1760000</v>
      </c>
      <c r="G211" s="145">
        <v>1965786.52</v>
      </c>
      <c r="H211" s="187">
        <f>IF(F211&gt;0,G211/F211,"-")</f>
        <v>1.1169241590909091</v>
      </c>
      <c r="I211" s="75"/>
      <c r="J211" s="325"/>
      <c r="S211" s="62" t="str">
        <f ca="1">_xlfn.IFNA(IF(AND(A211&lt;&gt;"",COUNTIF(V211:W211,"0")&lt;2),INDEX('Porządk. dochodów'!D:D,MATCH(SUBSTITUTE(A211,"MSTW",""),'Porządk. dochodów'!A:A,0)),IF(A211&lt;&gt;"","-",OFFSET(S211,-1,0))),"-")</f>
        <v>WZL</v>
      </c>
      <c r="T211" s="63" t="str">
        <f t="shared" ca="1" si="11"/>
        <v>tak</v>
      </c>
      <c r="U211" s="3" t="str">
        <f t="shared" ca="1" si="12"/>
        <v>tak</v>
      </c>
      <c r="V211" s="58">
        <f>IF($A211="","",ROUND(IF(COUNTIF($A211,"MSTWDM"),SUMIF('Plany i wykon 2025'!$O$2:$O$187,$A211,'Plany i wykon 2025'!G$2:G$187),IF($C211="",SUMIF('Plany i wykon 2025'!$B$2:$B$187,$A211,'Plany i wykon 2025'!G$2:G$187)+SUMIF('Plany i wykon 2025'!$P$2:$P$187,$A211,'Plany i wykon 2025'!G$2:G$187)+SUMIF('Plany i wykon 2025'!$Q$2:$Q$187,$A211,'Plany i wykon 2025'!G$2:G$187)+SUMIF('Plany i wykon 2025'!$R$2:$R$187,$A211,'Plany i wykon 2025'!G$2:G$187),SUMIF('Plany i wykon 2025'!$S$2:$S$187,$A211&amp;" "&amp;$C211,'Plany i wykon 2025'!G$2:G$187)+SUMIF('Plany i wykon 2025'!$T$2:$T$187,$A211&amp;" "&amp;$C211,'Plany i wykon 2025'!G$2:G$187)+SUMIF('Plany i wykon 2025'!$U$2:$U$187,$A211&amp;" "&amp;$C211,'Plany i wykon 2025'!G$2:G$187))),2))</f>
        <v>1760000</v>
      </c>
      <c r="W211" s="59">
        <f>IF($A211="","",ROUND(IF(COUNTIF($A211,"MSTWDM"),SUMIF('Plany i wykon 2025'!$O$2:$O$187,$A211,'Plany i wykon 2025'!H$2:H$187),IF($C211="",SUMIF('Plany i wykon 2025'!$B$2:$B$187,$A211,'Plany i wykon 2025'!H$2:H$187)+SUMIF('Plany i wykon 2025'!$P$2:$P$187,$A211,'Plany i wykon 2025'!H$2:H$187)+SUMIF('Plany i wykon 2025'!$Q$2:$Q$187,$A211,'Plany i wykon 2025'!H$2:H$187)+SUMIF('Plany i wykon 2025'!$R$2:$R$187,$A211,'Plany i wykon 2025'!H$2:H$187),SUMIF('Plany i wykon 2025'!$S$2:$S$187,$A211&amp;" "&amp;$C211,'Plany i wykon 2025'!H$2:H$187)+SUMIF('Plany i wykon 2025'!$T$2:$T$187,$A211&amp;" "&amp;$C211,'Plany i wykon 2025'!H$2:H$187)+SUMIF('Plany i wykon 2025'!$U$2:$U$187,$A211&amp;" "&amp;$C211,'Plany i wykon 2025'!H$2:H$187))),2))</f>
        <v>1965786.52</v>
      </c>
      <c r="X211" s="60">
        <f t="shared" si="9"/>
        <v>0</v>
      </c>
      <c r="Y211" s="61">
        <f t="shared" si="10"/>
        <v>0</v>
      </c>
    </row>
    <row r="212" spans="1:25" x14ac:dyDescent="0.15">
      <c r="B212" s="109"/>
      <c r="C212" s="110"/>
      <c r="D212" s="91"/>
      <c r="E212" s="105"/>
      <c r="G212" s="128"/>
      <c r="H212" s="138"/>
      <c r="I212" s="75"/>
      <c r="J212" s="325"/>
      <c r="S212" s="62" t="str">
        <f ca="1">_xlfn.IFNA(IF(AND(A212&lt;&gt;"",COUNTIF(V212:W212,"0")&lt;2),INDEX('Porządk. dochodów'!D:D,MATCH(SUBSTITUTE(A212,"MSTW",""),'Porządk. dochodów'!A:A,0)),IF(A212&lt;&gt;"","-",OFFSET(S212,-1,0))),"-")</f>
        <v>WZL</v>
      </c>
      <c r="T212" s="63" t="str">
        <f t="shared" ca="1" si="11"/>
        <v>tak</v>
      </c>
      <c r="U212" s="3" t="str">
        <f t="shared" ca="1" si="12"/>
        <v>tak</v>
      </c>
      <c r="V212" s="58" t="str">
        <f>IF($A212="","",ROUND(IF(COUNTIF($A212,"MSTWDM"),SUMIF('Plany i wykon 2025'!$O$2:$O$187,$A212,'Plany i wykon 2025'!G$2:G$187),IF($C212="",SUMIF('Plany i wykon 2025'!$B$2:$B$187,$A212,'Plany i wykon 2025'!G$2:G$187)+SUMIF('Plany i wykon 2025'!$P$2:$P$187,$A212,'Plany i wykon 2025'!G$2:G$187)+SUMIF('Plany i wykon 2025'!$Q$2:$Q$187,$A212,'Plany i wykon 2025'!G$2:G$187)+SUMIF('Plany i wykon 2025'!$R$2:$R$187,$A212,'Plany i wykon 2025'!G$2:G$187),SUMIF('Plany i wykon 2025'!$S$2:$S$187,$A212&amp;" "&amp;$C212,'Plany i wykon 2025'!G$2:G$187)+SUMIF('Plany i wykon 2025'!$T$2:$T$187,$A212&amp;" "&amp;$C212,'Plany i wykon 2025'!G$2:G$187)+SUMIF('Plany i wykon 2025'!$U$2:$U$187,$A212&amp;" "&amp;$C212,'Plany i wykon 2025'!G$2:G$187))),2))</f>
        <v/>
      </c>
      <c r="W212" s="59" t="str">
        <f>IF($A212="","",ROUND(IF(COUNTIF($A212,"MSTWDM"),SUMIF('Plany i wykon 2025'!$O$2:$O$187,$A212,'Plany i wykon 2025'!H$2:H$187),IF($C212="",SUMIF('Plany i wykon 2025'!$B$2:$B$187,$A212,'Plany i wykon 2025'!H$2:H$187)+SUMIF('Plany i wykon 2025'!$P$2:$P$187,$A212,'Plany i wykon 2025'!H$2:H$187)+SUMIF('Plany i wykon 2025'!$Q$2:$Q$187,$A212,'Plany i wykon 2025'!H$2:H$187)+SUMIF('Plany i wykon 2025'!$R$2:$R$187,$A212,'Plany i wykon 2025'!H$2:H$187),SUMIF('Plany i wykon 2025'!$S$2:$S$187,$A212&amp;" "&amp;$C212,'Plany i wykon 2025'!H$2:H$187)+SUMIF('Plany i wykon 2025'!$T$2:$T$187,$A212&amp;" "&amp;$C212,'Plany i wykon 2025'!H$2:H$187)+SUMIF('Plany i wykon 2025'!$U$2:$U$187,$A212&amp;" "&amp;$C212,'Plany i wykon 2025'!H$2:H$187))),2))</f>
        <v/>
      </c>
      <c r="X212" s="60" t="str">
        <f t="shared" si="9"/>
        <v/>
      </c>
      <c r="Y212" s="61" t="str">
        <f t="shared" si="10"/>
        <v/>
      </c>
    </row>
    <row r="213" spans="1:25" ht="24.75" x14ac:dyDescent="0.15">
      <c r="B213" s="109"/>
      <c r="C213" s="110"/>
      <c r="D213" s="91"/>
      <c r="E213" s="146" t="s">
        <v>747</v>
      </c>
      <c r="G213" s="128"/>
      <c r="H213" s="138"/>
      <c r="I213" s="75"/>
      <c r="J213" s="325"/>
      <c r="S213" s="62" t="str">
        <f ca="1">_xlfn.IFNA(IF(AND(A213&lt;&gt;"",COUNTIF(V213:W213,"0")&lt;2),INDEX('Porządk. dochodów'!D:D,MATCH(SUBSTITUTE(A213,"MSTW",""),'Porządk. dochodów'!A:A,0)),IF(A213&lt;&gt;"","-",OFFSET(S213,-1,0))),"-")</f>
        <v>WZL</v>
      </c>
      <c r="T213" s="63" t="str">
        <f t="shared" ca="1" si="11"/>
        <v>tak</v>
      </c>
      <c r="U213" s="3" t="str">
        <f t="shared" ca="1" si="12"/>
        <v>tak</v>
      </c>
      <c r="V213" s="58" t="str">
        <f>IF($A213="","",ROUND(IF(COUNTIF($A213,"MSTWDM"),SUMIF('Plany i wykon 2025'!$O$2:$O$187,$A213,'Plany i wykon 2025'!G$2:G$187),IF($C213="",SUMIF('Plany i wykon 2025'!$B$2:$B$187,$A213,'Plany i wykon 2025'!G$2:G$187)+SUMIF('Plany i wykon 2025'!$P$2:$P$187,$A213,'Plany i wykon 2025'!G$2:G$187)+SUMIF('Plany i wykon 2025'!$Q$2:$Q$187,$A213,'Plany i wykon 2025'!G$2:G$187)+SUMIF('Plany i wykon 2025'!$R$2:$R$187,$A213,'Plany i wykon 2025'!G$2:G$187),SUMIF('Plany i wykon 2025'!$S$2:$S$187,$A213&amp;" "&amp;$C213,'Plany i wykon 2025'!G$2:G$187)+SUMIF('Plany i wykon 2025'!$T$2:$T$187,$A213&amp;" "&amp;$C213,'Plany i wykon 2025'!G$2:G$187)+SUMIF('Plany i wykon 2025'!$U$2:$U$187,$A213&amp;" "&amp;$C213,'Plany i wykon 2025'!G$2:G$187))),2))</f>
        <v/>
      </c>
      <c r="W213" s="59" t="str">
        <f>IF($A213="","",ROUND(IF(COUNTIF($A213,"MSTWDM"),SUMIF('Plany i wykon 2025'!$O$2:$O$187,$A213,'Plany i wykon 2025'!H$2:H$187),IF($C213="",SUMIF('Plany i wykon 2025'!$B$2:$B$187,$A213,'Plany i wykon 2025'!H$2:H$187)+SUMIF('Plany i wykon 2025'!$P$2:$P$187,$A213,'Plany i wykon 2025'!H$2:H$187)+SUMIF('Plany i wykon 2025'!$Q$2:$Q$187,$A213,'Plany i wykon 2025'!H$2:H$187)+SUMIF('Plany i wykon 2025'!$R$2:$R$187,$A213,'Plany i wykon 2025'!H$2:H$187),SUMIF('Plany i wykon 2025'!$S$2:$S$187,$A213&amp;" "&amp;$C213,'Plany i wykon 2025'!H$2:H$187)+SUMIF('Plany i wykon 2025'!$T$2:$T$187,$A213&amp;" "&amp;$C213,'Plany i wykon 2025'!H$2:H$187)+SUMIF('Plany i wykon 2025'!$U$2:$U$187,$A213&amp;" "&amp;$C213,'Plany i wykon 2025'!H$2:H$187))),2))</f>
        <v/>
      </c>
      <c r="X213" s="60" t="str">
        <f t="shared" si="9"/>
        <v/>
      </c>
      <c r="Y213" s="61" t="str">
        <f t="shared" si="10"/>
        <v/>
      </c>
    </row>
    <row r="214" spans="1:25" x14ac:dyDescent="0.15">
      <c r="B214" s="109"/>
      <c r="C214" s="110"/>
      <c r="D214" s="91"/>
      <c r="E214" s="105"/>
      <c r="G214" s="128"/>
      <c r="H214" s="138"/>
      <c r="I214" s="75"/>
      <c r="J214" s="325"/>
      <c r="S214" s="62" t="str">
        <f ca="1">_xlfn.IFNA(IF(AND(A214&lt;&gt;"",COUNTIF(V214:W214,"0")&lt;2),INDEX('Porządk. dochodów'!D:D,MATCH(SUBSTITUTE(A214,"MSTW",""),'Porządk. dochodów'!A:A,0)),IF(A214&lt;&gt;"","-",OFFSET(S214,-1,0))),"-")</f>
        <v>WZL</v>
      </c>
      <c r="T214" s="63" t="str">
        <f t="shared" ca="1" si="11"/>
        <v>tak</v>
      </c>
      <c r="U214" s="3" t="str">
        <f t="shared" ca="1" si="12"/>
        <v>tak</v>
      </c>
      <c r="V214" s="58" t="str">
        <f>IF($A214="","",ROUND(IF(COUNTIF($A214,"MSTWDM"),SUMIF('Plany i wykon 2025'!$O$2:$O$187,$A214,'Plany i wykon 2025'!G$2:G$187),IF($C214="",SUMIF('Plany i wykon 2025'!$B$2:$B$187,$A214,'Plany i wykon 2025'!G$2:G$187)+SUMIF('Plany i wykon 2025'!$P$2:$P$187,$A214,'Plany i wykon 2025'!G$2:G$187)+SUMIF('Plany i wykon 2025'!$Q$2:$Q$187,$A214,'Plany i wykon 2025'!G$2:G$187)+SUMIF('Plany i wykon 2025'!$R$2:$R$187,$A214,'Plany i wykon 2025'!G$2:G$187),SUMIF('Plany i wykon 2025'!$S$2:$S$187,$A214&amp;" "&amp;$C214,'Plany i wykon 2025'!G$2:G$187)+SUMIF('Plany i wykon 2025'!$T$2:$T$187,$A214&amp;" "&amp;$C214,'Plany i wykon 2025'!G$2:G$187)+SUMIF('Plany i wykon 2025'!$U$2:$U$187,$A214&amp;" "&amp;$C214,'Plany i wykon 2025'!G$2:G$187))),2))</f>
        <v/>
      </c>
      <c r="W214" s="59" t="str">
        <f>IF($A214="","",ROUND(IF(COUNTIF($A214,"MSTWDM"),SUMIF('Plany i wykon 2025'!$O$2:$O$187,$A214,'Plany i wykon 2025'!H$2:H$187),IF($C214="",SUMIF('Plany i wykon 2025'!$B$2:$B$187,$A214,'Plany i wykon 2025'!H$2:H$187)+SUMIF('Plany i wykon 2025'!$P$2:$P$187,$A214,'Plany i wykon 2025'!H$2:H$187)+SUMIF('Plany i wykon 2025'!$Q$2:$Q$187,$A214,'Plany i wykon 2025'!H$2:H$187)+SUMIF('Plany i wykon 2025'!$R$2:$R$187,$A214,'Plany i wykon 2025'!H$2:H$187),SUMIF('Plany i wykon 2025'!$S$2:$S$187,$A214&amp;" "&amp;$C214,'Plany i wykon 2025'!H$2:H$187)+SUMIF('Plany i wykon 2025'!$T$2:$T$187,$A214&amp;" "&amp;$C214,'Plany i wykon 2025'!H$2:H$187)+SUMIF('Plany i wykon 2025'!$U$2:$U$187,$A214&amp;" "&amp;$C214,'Plany i wykon 2025'!H$2:H$187))),2))</f>
        <v/>
      </c>
      <c r="X214" s="60" t="str">
        <f t="shared" si="9"/>
        <v/>
      </c>
      <c r="Y214" s="61" t="str">
        <f t="shared" si="10"/>
        <v/>
      </c>
    </row>
    <row r="215" spans="1:25" x14ac:dyDescent="0.15">
      <c r="A215" s="65" t="s">
        <v>155</v>
      </c>
      <c r="B215" s="109"/>
      <c r="C215" s="129" t="s">
        <v>151</v>
      </c>
      <c r="D215" s="91"/>
      <c r="E215" s="125" t="s">
        <v>156</v>
      </c>
      <c r="F215" s="144">
        <v>5571714</v>
      </c>
      <c r="G215" s="145">
        <v>3631165.37</v>
      </c>
      <c r="H215" s="187">
        <f>IF(F215&gt;0,G215/F215,"-")</f>
        <v>0.65171424269084888</v>
      </c>
      <c r="I215" s="75"/>
      <c r="J215" s="325"/>
      <c r="S215" s="62" t="str">
        <f ca="1">_xlfn.IFNA(IF(AND(A215&lt;&gt;"",COUNTIF(V215:W215,"0")&lt;2),INDEX('Porządk. dochodów'!D:D,MATCH(SUBSTITUTE(A215,"MSTW",""),'Porządk. dochodów'!A:A,0)),IF(A215&lt;&gt;"","-",OFFSET(S215,-1,0))),"-")</f>
        <v>DBFO, OPS</v>
      </c>
      <c r="T215" s="63" t="str">
        <f t="shared" ca="1" si="11"/>
        <v>tak</v>
      </c>
      <c r="U215" s="3" t="str">
        <f t="shared" ca="1" si="12"/>
        <v>tak</v>
      </c>
      <c r="V215" s="58">
        <f>IF($A215="","",ROUND(IF(COUNTIF($A215,"MSTWDM"),SUMIF('Plany i wykon 2025'!$O$2:$O$187,$A215,'Plany i wykon 2025'!G$2:G$187),IF($C215="",SUMIF('Plany i wykon 2025'!$B$2:$B$187,$A215,'Plany i wykon 2025'!G$2:G$187)+SUMIF('Plany i wykon 2025'!$P$2:$P$187,$A215,'Plany i wykon 2025'!G$2:G$187)+SUMIF('Plany i wykon 2025'!$Q$2:$Q$187,$A215,'Plany i wykon 2025'!G$2:G$187)+SUMIF('Plany i wykon 2025'!$R$2:$R$187,$A215,'Plany i wykon 2025'!G$2:G$187),SUMIF('Plany i wykon 2025'!$S$2:$S$187,$A215&amp;" "&amp;$C215,'Plany i wykon 2025'!G$2:G$187)+SUMIF('Plany i wykon 2025'!$T$2:$T$187,$A215&amp;" "&amp;$C215,'Plany i wykon 2025'!G$2:G$187)+SUMIF('Plany i wykon 2025'!$U$2:$U$187,$A215&amp;" "&amp;$C215,'Plany i wykon 2025'!G$2:G$187))),2))</f>
        <v>5571714</v>
      </c>
      <c r="W215" s="59">
        <f>IF($A215="","",ROUND(IF(COUNTIF($A215,"MSTWDM"),SUMIF('Plany i wykon 2025'!$O$2:$O$187,$A215,'Plany i wykon 2025'!H$2:H$187),IF($C215="",SUMIF('Plany i wykon 2025'!$B$2:$B$187,$A215,'Plany i wykon 2025'!H$2:H$187)+SUMIF('Plany i wykon 2025'!$P$2:$P$187,$A215,'Plany i wykon 2025'!H$2:H$187)+SUMIF('Plany i wykon 2025'!$Q$2:$Q$187,$A215,'Plany i wykon 2025'!H$2:H$187)+SUMIF('Plany i wykon 2025'!$R$2:$R$187,$A215,'Plany i wykon 2025'!H$2:H$187),SUMIF('Plany i wykon 2025'!$S$2:$S$187,$A215&amp;" "&amp;$C215,'Plany i wykon 2025'!H$2:H$187)+SUMIF('Plany i wykon 2025'!$T$2:$T$187,$A215&amp;" "&amp;$C215,'Plany i wykon 2025'!H$2:H$187)+SUMIF('Plany i wykon 2025'!$U$2:$U$187,$A215&amp;" "&amp;$C215,'Plany i wykon 2025'!H$2:H$187))),2))</f>
        <v>3631165.37</v>
      </c>
      <c r="X215" s="60">
        <f t="shared" si="9"/>
        <v>0</v>
      </c>
      <c r="Y215" s="61">
        <f t="shared" si="10"/>
        <v>0</v>
      </c>
    </row>
    <row r="216" spans="1:25" x14ac:dyDescent="0.15">
      <c r="B216" s="109"/>
      <c r="C216" s="110"/>
      <c r="D216" s="91"/>
      <c r="E216" s="125"/>
      <c r="G216" s="128"/>
      <c r="H216" s="138"/>
      <c r="I216" s="75"/>
      <c r="J216" s="325"/>
      <c r="S216" s="62" t="str">
        <f ca="1">_xlfn.IFNA(IF(AND(A216&lt;&gt;"",COUNTIF(V216:W216,"0")&lt;2),INDEX('Porządk. dochodów'!D:D,MATCH(SUBSTITUTE(A216,"MSTW",""),'Porządk. dochodów'!A:A,0)),IF(A216&lt;&gt;"","-",OFFSET(S216,-1,0))),"-")</f>
        <v>DBFO, OPS</v>
      </c>
      <c r="T216" s="63" t="str">
        <f t="shared" ca="1" si="11"/>
        <v>tak</v>
      </c>
      <c r="U216" s="3" t="str">
        <f t="shared" ca="1" si="12"/>
        <v>tak</v>
      </c>
      <c r="V216" s="58" t="str">
        <f>IF($A216="","",ROUND(IF(COUNTIF($A216,"MSTWDM"),SUMIF('Plany i wykon 2025'!$O$2:$O$187,$A216,'Plany i wykon 2025'!G$2:G$187),IF($C216="",SUMIF('Plany i wykon 2025'!$B$2:$B$187,$A216,'Plany i wykon 2025'!G$2:G$187)+SUMIF('Plany i wykon 2025'!$P$2:$P$187,$A216,'Plany i wykon 2025'!G$2:G$187)+SUMIF('Plany i wykon 2025'!$Q$2:$Q$187,$A216,'Plany i wykon 2025'!G$2:G$187)+SUMIF('Plany i wykon 2025'!$R$2:$R$187,$A216,'Plany i wykon 2025'!G$2:G$187),SUMIF('Plany i wykon 2025'!$S$2:$S$187,$A216&amp;" "&amp;$C216,'Plany i wykon 2025'!G$2:G$187)+SUMIF('Plany i wykon 2025'!$T$2:$T$187,$A216&amp;" "&amp;$C216,'Plany i wykon 2025'!G$2:G$187)+SUMIF('Plany i wykon 2025'!$U$2:$U$187,$A216&amp;" "&amp;$C216,'Plany i wykon 2025'!G$2:G$187))),2))</f>
        <v/>
      </c>
      <c r="W216" s="59" t="str">
        <f>IF($A216="","",ROUND(IF(COUNTIF($A216,"MSTWDM"),SUMIF('Plany i wykon 2025'!$O$2:$O$187,$A216,'Plany i wykon 2025'!H$2:H$187),IF($C216="",SUMIF('Plany i wykon 2025'!$B$2:$B$187,$A216,'Plany i wykon 2025'!H$2:H$187)+SUMIF('Plany i wykon 2025'!$P$2:$P$187,$A216,'Plany i wykon 2025'!H$2:H$187)+SUMIF('Plany i wykon 2025'!$Q$2:$Q$187,$A216,'Plany i wykon 2025'!H$2:H$187)+SUMIF('Plany i wykon 2025'!$R$2:$R$187,$A216,'Plany i wykon 2025'!H$2:H$187),SUMIF('Plany i wykon 2025'!$S$2:$S$187,$A216&amp;" "&amp;$C216,'Plany i wykon 2025'!H$2:H$187)+SUMIF('Plany i wykon 2025'!$T$2:$T$187,$A216&amp;" "&amp;$C216,'Plany i wykon 2025'!H$2:H$187)+SUMIF('Plany i wykon 2025'!$U$2:$U$187,$A216&amp;" "&amp;$C216,'Plany i wykon 2025'!H$2:H$187))),2))</f>
        <v/>
      </c>
      <c r="X216" s="60" t="str">
        <f t="shared" si="9"/>
        <v/>
      </c>
      <c r="Y216" s="61" t="str">
        <f t="shared" si="10"/>
        <v/>
      </c>
    </row>
    <row r="217" spans="1:25" ht="33" x14ac:dyDescent="0.15">
      <c r="B217" s="109"/>
      <c r="C217" s="110"/>
      <c r="D217" s="91"/>
      <c r="E217" s="146" t="s">
        <v>731</v>
      </c>
      <c r="G217" s="128"/>
      <c r="H217" s="138"/>
      <c r="I217" s="75"/>
      <c r="J217" s="325"/>
      <c r="S217" s="62" t="str">
        <f ca="1">_xlfn.IFNA(IF(AND(A217&lt;&gt;"",COUNTIF(V217:W217,"0")&lt;2),INDEX('Porządk. dochodów'!D:D,MATCH(SUBSTITUTE(A217,"MSTW",""),'Porządk. dochodów'!A:A,0)),IF(A217&lt;&gt;"","-",OFFSET(S217,-1,0))),"-")</f>
        <v>DBFO, OPS</v>
      </c>
      <c r="T217" s="63" t="str">
        <f t="shared" ca="1" si="11"/>
        <v>tak</v>
      </c>
      <c r="U217" s="3" t="str">
        <f t="shared" ca="1" si="12"/>
        <v>tak</v>
      </c>
      <c r="V217" s="58" t="str">
        <f>IF($A217="","",ROUND(IF(COUNTIF($A217,"MSTWDM"),SUMIF('Plany i wykon 2025'!$O$2:$O$187,$A217,'Plany i wykon 2025'!G$2:G$187),IF($C217="",SUMIF('Plany i wykon 2025'!$B$2:$B$187,$A217,'Plany i wykon 2025'!G$2:G$187)+SUMIF('Plany i wykon 2025'!$P$2:$P$187,$A217,'Plany i wykon 2025'!G$2:G$187)+SUMIF('Plany i wykon 2025'!$Q$2:$Q$187,$A217,'Plany i wykon 2025'!G$2:G$187)+SUMIF('Plany i wykon 2025'!$R$2:$R$187,$A217,'Plany i wykon 2025'!G$2:G$187),SUMIF('Plany i wykon 2025'!$S$2:$S$187,$A217&amp;" "&amp;$C217,'Plany i wykon 2025'!G$2:G$187)+SUMIF('Plany i wykon 2025'!$T$2:$T$187,$A217&amp;" "&amp;$C217,'Plany i wykon 2025'!G$2:G$187)+SUMIF('Plany i wykon 2025'!$U$2:$U$187,$A217&amp;" "&amp;$C217,'Plany i wykon 2025'!G$2:G$187))),2))</f>
        <v/>
      </c>
      <c r="W217" s="59" t="str">
        <f>IF($A217="","",ROUND(IF(COUNTIF($A217,"MSTWDM"),SUMIF('Plany i wykon 2025'!$O$2:$O$187,$A217,'Plany i wykon 2025'!H$2:H$187),IF($C217="",SUMIF('Plany i wykon 2025'!$B$2:$B$187,$A217,'Plany i wykon 2025'!H$2:H$187)+SUMIF('Plany i wykon 2025'!$P$2:$P$187,$A217,'Plany i wykon 2025'!H$2:H$187)+SUMIF('Plany i wykon 2025'!$Q$2:$Q$187,$A217,'Plany i wykon 2025'!H$2:H$187)+SUMIF('Plany i wykon 2025'!$R$2:$R$187,$A217,'Plany i wykon 2025'!H$2:H$187),SUMIF('Plany i wykon 2025'!$S$2:$S$187,$A217&amp;" "&amp;$C217,'Plany i wykon 2025'!H$2:H$187)+SUMIF('Plany i wykon 2025'!$T$2:$T$187,$A217&amp;" "&amp;$C217,'Plany i wykon 2025'!H$2:H$187)+SUMIF('Plany i wykon 2025'!$U$2:$U$187,$A217&amp;" "&amp;$C217,'Plany i wykon 2025'!H$2:H$187))),2))</f>
        <v/>
      </c>
      <c r="X217" s="60" t="str">
        <f t="shared" si="9"/>
        <v/>
      </c>
      <c r="Y217" s="61" t="str">
        <f t="shared" si="10"/>
        <v/>
      </c>
    </row>
    <row r="218" spans="1:25" ht="9" x14ac:dyDescent="0.15">
      <c r="B218" s="109"/>
      <c r="C218" s="110"/>
      <c r="D218" s="91"/>
      <c r="F218" s="179"/>
      <c r="G218" s="180"/>
      <c r="H218" s="138"/>
      <c r="I218" s="75"/>
      <c r="J218" s="325"/>
      <c r="S218" s="62" t="str">
        <f ca="1">_xlfn.IFNA(IF(AND(A218&lt;&gt;"",COUNTIF(V218:W218,"0")&lt;2),INDEX('Porządk. dochodów'!D:D,MATCH(SUBSTITUTE(A218,"MSTW",""),'Porządk. dochodów'!A:A,0)),IF(A218&lt;&gt;"","-",OFFSET(S218,-1,0))),"-")</f>
        <v>DBFO, OPS</v>
      </c>
      <c r="T218" s="63" t="str">
        <f t="shared" ca="1" si="11"/>
        <v>tak</v>
      </c>
      <c r="U218" s="3" t="str">
        <f t="shared" ca="1" si="12"/>
        <v>tak</v>
      </c>
      <c r="V218" s="58" t="str">
        <f>IF($A218="","",ROUND(IF(COUNTIF($A218,"MSTWDM"),SUMIF('Plany i wykon 2025'!$O$2:$O$187,$A218,'Plany i wykon 2025'!G$2:G$187),IF($C218="",SUMIF('Plany i wykon 2025'!$B$2:$B$187,$A218,'Plany i wykon 2025'!G$2:G$187)+SUMIF('Plany i wykon 2025'!$P$2:$P$187,$A218,'Plany i wykon 2025'!G$2:G$187)+SUMIF('Plany i wykon 2025'!$Q$2:$Q$187,$A218,'Plany i wykon 2025'!G$2:G$187)+SUMIF('Plany i wykon 2025'!$R$2:$R$187,$A218,'Plany i wykon 2025'!G$2:G$187),SUMIF('Plany i wykon 2025'!$S$2:$S$187,$A218&amp;" "&amp;$C218,'Plany i wykon 2025'!G$2:G$187)+SUMIF('Plany i wykon 2025'!$T$2:$T$187,$A218&amp;" "&amp;$C218,'Plany i wykon 2025'!G$2:G$187)+SUMIF('Plany i wykon 2025'!$U$2:$U$187,$A218&amp;" "&amp;$C218,'Plany i wykon 2025'!G$2:G$187))),2))</f>
        <v/>
      </c>
      <c r="W218" s="59" t="str">
        <f>IF($A218="","",ROUND(IF(COUNTIF($A218,"MSTWDM"),SUMIF('Plany i wykon 2025'!$O$2:$O$187,$A218,'Plany i wykon 2025'!H$2:H$187),IF($C218="",SUMIF('Plany i wykon 2025'!$B$2:$B$187,$A218,'Plany i wykon 2025'!H$2:H$187)+SUMIF('Plany i wykon 2025'!$P$2:$P$187,$A218,'Plany i wykon 2025'!H$2:H$187)+SUMIF('Plany i wykon 2025'!$Q$2:$Q$187,$A218,'Plany i wykon 2025'!H$2:H$187)+SUMIF('Plany i wykon 2025'!$R$2:$R$187,$A218,'Plany i wykon 2025'!H$2:H$187),SUMIF('Plany i wykon 2025'!$S$2:$S$187,$A218&amp;" "&amp;$C218,'Plany i wykon 2025'!H$2:H$187)+SUMIF('Plany i wykon 2025'!$T$2:$T$187,$A218&amp;" "&amp;$C218,'Plany i wykon 2025'!H$2:H$187)+SUMIF('Plany i wykon 2025'!$U$2:$U$187,$A218&amp;" "&amp;$C218,'Plany i wykon 2025'!H$2:H$187))),2))</f>
        <v/>
      </c>
      <c r="X218" s="60" t="str">
        <f t="shared" si="9"/>
        <v/>
      </c>
      <c r="Y218" s="61" t="str">
        <f t="shared" si="10"/>
        <v/>
      </c>
    </row>
    <row r="219" spans="1:25" ht="9" x14ac:dyDescent="0.15">
      <c r="B219" s="109"/>
      <c r="C219" s="110"/>
      <c r="D219" s="91"/>
      <c r="E219" s="125" t="s">
        <v>17</v>
      </c>
      <c r="F219" s="179"/>
      <c r="G219" s="180"/>
      <c r="H219" s="138"/>
      <c r="I219" s="75"/>
      <c r="J219" s="325"/>
      <c r="S219" s="62" t="str">
        <f ca="1">_xlfn.IFNA(IF(AND(A219&lt;&gt;"",COUNTIF(V219:W219,"0")&lt;2),INDEX('Porządk. dochodów'!D:D,MATCH(SUBSTITUTE(A219,"MSTW",""),'Porządk. dochodów'!A:A,0)),IF(A219&lt;&gt;"","-",OFFSET(S219,-1,0))),"-")</f>
        <v>DBFO, OPS</v>
      </c>
      <c r="T219" s="63" t="str">
        <f t="shared" ca="1" si="11"/>
        <v>tak</v>
      </c>
      <c r="U219" s="3" t="str">
        <f t="shared" ca="1" si="12"/>
        <v>tak</v>
      </c>
      <c r="V219" s="58" t="str">
        <f>IF($A219="","",ROUND(IF(COUNTIF($A219,"MSTWDM"),SUMIF('Plany i wykon 2025'!$O$2:$O$187,$A219,'Plany i wykon 2025'!G$2:G$187),IF($C219="",SUMIF('Plany i wykon 2025'!$B$2:$B$187,$A219,'Plany i wykon 2025'!G$2:G$187)+SUMIF('Plany i wykon 2025'!$P$2:$P$187,$A219,'Plany i wykon 2025'!G$2:G$187)+SUMIF('Plany i wykon 2025'!$Q$2:$Q$187,$A219,'Plany i wykon 2025'!G$2:G$187)+SUMIF('Plany i wykon 2025'!$R$2:$R$187,$A219,'Plany i wykon 2025'!G$2:G$187),SUMIF('Plany i wykon 2025'!$S$2:$S$187,$A219&amp;" "&amp;$C219,'Plany i wykon 2025'!G$2:G$187)+SUMIF('Plany i wykon 2025'!$T$2:$T$187,$A219&amp;" "&amp;$C219,'Plany i wykon 2025'!G$2:G$187)+SUMIF('Plany i wykon 2025'!$U$2:$U$187,$A219&amp;" "&amp;$C219,'Plany i wykon 2025'!G$2:G$187))),2))</f>
        <v/>
      </c>
      <c r="W219" s="59" t="str">
        <f>IF($A219="","",ROUND(IF(COUNTIF($A219,"MSTWDM"),SUMIF('Plany i wykon 2025'!$O$2:$O$187,$A219,'Plany i wykon 2025'!H$2:H$187),IF($C219="",SUMIF('Plany i wykon 2025'!$B$2:$B$187,$A219,'Plany i wykon 2025'!H$2:H$187)+SUMIF('Plany i wykon 2025'!$P$2:$P$187,$A219,'Plany i wykon 2025'!H$2:H$187)+SUMIF('Plany i wykon 2025'!$Q$2:$Q$187,$A219,'Plany i wykon 2025'!H$2:H$187)+SUMIF('Plany i wykon 2025'!$R$2:$R$187,$A219,'Plany i wykon 2025'!H$2:H$187),SUMIF('Plany i wykon 2025'!$S$2:$S$187,$A219&amp;" "&amp;$C219,'Plany i wykon 2025'!H$2:H$187)+SUMIF('Plany i wykon 2025'!$T$2:$T$187,$A219&amp;" "&amp;$C219,'Plany i wykon 2025'!H$2:H$187)+SUMIF('Plany i wykon 2025'!$U$2:$U$187,$A219&amp;" "&amp;$C219,'Plany i wykon 2025'!H$2:H$187))),2))</f>
        <v/>
      </c>
      <c r="X219" s="60" t="str">
        <f t="shared" si="9"/>
        <v/>
      </c>
      <c r="Y219" s="61" t="str">
        <f t="shared" si="10"/>
        <v/>
      </c>
    </row>
    <row r="220" spans="1:25" ht="9" x14ac:dyDescent="0.15">
      <c r="A220" s="150"/>
      <c r="B220" s="151"/>
      <c r="C220" s="152"/>
      <c r="D220" s="153"/>
      <c r="E220" s="174" t="s">
        <v>704</v>
      </c>
      <c r="F220" s="155"/>
      <c r="G220" s="154">
        <v>1591781.79</v>
      </c>
      <c r="H220" s="167"/>
      <c r="I220" s="175"/>
      <c r="J220" s="346" t="s">
        <v>723</v>
      </c>
      <c r="S220" s="62" t="str">
        <f ca="1">_xlfn.IFNA(IF(AND(A220&lt;&gt;"",COUNTIF(V220:W220,"0")&lt;2),INDEX('Porządk. dochodów'!D:D,MATCH(SUBSTITUTE(A220,"MSTW",""),'Porządk. dochodów'!A:A,0)),IF(A220&lt;&gt;"","-",OFFSET(S220,-1,0))),"-")</f>
        <v>DBFO, OPS</v>
      </c>
      <c r="T220" s="63" t="str">
        <f t="shared" ca="1" si="11"/>
        <v>tak</v>
      </c>
      <c r="U220" s="3" t="str">
        <f t="shared" ca="1" si="12"/>
        <v>tak</v>
      </c>
      <c r="V220" s="58" t="str">
        <f>IF($A220="","",ROUND(IF(COUNTIF($A220,"MSTWDM"),SUMIF('Plany i wykon 2025'!$O$2:$O$187,$A220,'Plany i wykon 2025'!G$2:G$187),IF($C220="",SUMIF('Plany i wykon 2025'!$B$2:$B$187,$A220,'Plany i wykon 2025'!G$2:G$187)+SUMIF('Plany i wykon 2025'!$P$2:$P$187,$A220,'Plany i wykon 2025'!G$2:G$187)+SUMIF('Plany i wykon 2025'!$Q$2:$Q$187,$A220,'Plany i wykon 2025'!G$2:G$187)+SUMIF('Plany i wykon 2025'!$R$2:$R$187,$A220,'Plany i wykon 2025'!G$2:G$187),SUMIF('Plany i wykon 2025'!$S$2:$S$187,$A220&amp;" "&amp;$C220,'Plany i wykon 2025'!G$2:G$187)+SUMIF('Plany i wykon 2025'!$T$2:$T$187,$A220&amp;" "&amp;$C220,'Plany i wykon 2025'!G$2:G$187)+SUMIF('Plany i wykon 2025'!$U$2:$U$187,$A220&amp;" "&amp;$C220,'Plany i wykon 2025'!G$2:G$187))),2))</f>
        <v/>
      </c>
      <c r="W220" s="59" t="str">
        <f>IF($A220="","",ROUND(IF(COUNTIF($A220,"MSTWDM"),SUMIF('Plany i wykon 2025'!$O$2:$O$187,$A220,'Plany i wykon 2025'!H$2:H$187),IF($C220="",SUMIF('Plany i wykon 2025'!$B$2:$B$187,$A220,'Plany i wykon 2025'!H$2:H$187)+SUMIF('Plany i wykon 2025'!$P$2:$P$187,$A220,'Plany i wykon 2025'!H$2:H$187)+SUMIF('Plany i wykon 2025'!$Q$2:$Q$187,$A220,'Plany i wykon 2025'!H$2:H$187)+SUMIF('Plany i wykon 2025'!$R$2:$R$187,$A220,'Plany i wykon 2025'!H$2:H$187),SUMIF('Plany i wykon 2025'!$S$2:$S$187,$A220&amp;" "&amp;$C220,'Plany i wykon 2025'!H$2:H$187)+SUMIF('Plany i wykon 2025'!$T$2:$T$187,$A220&amp;" "&amp;$C220,'Plany i wykon 2025'!H$2:H$187)+SUMIF('Plany i wykon 2025'!$U$2:$U$187,$A220&amp;" "&amp;$C220,'Plany i wykon 2025'!H$2:H$187))),2))</f>
        <v/>
      </c>
      <c r="X220" s="60" t="str">
        <f t="shared" si="9"/>
        <v/>
      </c>
      <c r="Y220" s="61" t="str">
        <f t="shared" si="10"/>
        <v/>
      </c>
    </row>
    <row r="221" spans="1:25" ht="9" x14ac:dyDescent="0.15">
      <c r="A221" s="150"/>
      <c r="B221" s="151"/>
      <c r="C221" s="152"/>
      <c r="D221" s="153"/>
      <c r="E221" s="330" t="s">
        <v>730</v>
      </c>
      <c r="F221" s="155"/>
      <c r="G221" s="154">
        <v>919058.83</v>
      </c>
      <c r="H221" s="167"/>
      <c r="I221" s="158"/>
      <c r="J221" s="346" t="s">
        <v>725</v>
      </c>
      <c r="S221" s="62" t="str">
        <f ca="1">_xlfn.IFNA(IF(AND(A221&lt;&gt;"",COUNTIF(V221:W221,"0")&lt;2),INDEX('Porządk. dochodów'!D:D,MATCH(SUBSTITUTE(A221,"MSTW",""),'Porządk. dochodów'!A:A,0)),IF(A221&lt;&gt;"","-",OFFSET(S221,-1,0))),"-")</f>
        <v>DBFO, OPS</v>
      </c>
      <c r="T221" s="63" t="str">
        <f t="shared" ca="1" si="11"/>
        <v>tak</v>
      </c>
      <c r="U221" s="3" t="str">
        <f t="shared" ca="1" si="12"/>
        <v>tak</v>
      </c>
      <c r="V221" s="58" t="str">
        <f>IF($A221="","",ROUND(IF(COUNTIF($A221,"MSTWDM"),SUMIF('Plany i wykon 2025'!$O$2:$O$187,$A221,'Plany i wykon 2025'!G$2:G$187),IF($C221="",SUMIF('Plany i wykon 2025'!$B$2:$B$187,$A221,'Plany i wykon 2025'!G$2:G$187)+SUMIF('Plany i wykon 2025'!$P$2:$P$187,$A221,'Plany i wykon 2025'!G$2:G$187)+SUMIF('Plany i wykon 2025'!$Q$2:$Q$187,$A221,'Plany i wykon 2025'!G$2:G$187)+SUMIF('Plany i wykon 2025'!$R$2:$R$187,$A221,'Plany i wykon 2025'!G$2:G$187),SUMIF('Plany i wykon 2025'!$S$2:$S$187,$A221&amp;" "&amp;$C221,'Plany i wykon 2025'!G$2:G$187)+SUMIF('Plany i wykon 2025'!$T$2:$T$187,$A221&amp;" "&amp;$C221,'Plany i wykon 2025'!G$2:G$187)+SUMIF('Plany i wykon 2025'!$U$2:$U$187,$A221&amp;" "&amp;$C221,'Plany i wykon 2025'!G$2:G$187))),2))</f>
        <v/>
      </c>
      <c r="W221" s="59" t="str">
        <f>IF($A221="","",ROUND(IF(COUNTIF($A221,"MSTWDM"),SUMIF('Plany i wykon 2025'!$O$2:$O$187,$A221,'Plany i wykon 2025'!H$2:H$187),IF($C221="",SUMIF('Plany i wykon 2025'!$B$2:$B$187,$A221,'Plany i wykon 2025'!H$2:H$187)+SUMIF('Plany i wykon 2025'!$P$2:$P$187,$A221,'Plany i wykon 2025'!H$2:H$187)+SUMIF('Plany i wykon 2025'!$Q$2:$Q$187,$A221,'Plany i wykon 2025'!H$2:H$187)+SUMIF('Plany i wykon 2025'!$R$2:$R$187,$A221,'Plany i wykon 2025'!H$2:H$187),SUMIF('Plany i wykon 2025'!$S$2:$S$187,$A221&amp;" "&amp;$C221,'Plany i wykon 2025'!H$2:H$187)+SUMIF('Plany i wykon 2025'!$T$2:$T$187,$A221&amp;" "&amp;$C221,'Plany i wykon 2025'!H$2:H$187)+SUMIF('Plany i wykon 2025'!$U$2:$U$187,$A221&amp;" "&amp;$C221,'Plany i wykon 2025'!H$2:H$187))),2))</f>
        <v/>
      </c>
      <c r="X221" s="60" t="str">
        <f t="shared" si="9"/>
        <v/>
      </c>
      <c r="Y221" s="61" t="str">
        <f t="shared" si="10"/>
        <v/>
      </c>
    </row>
    <row r="222" spans="1:25" ht="9" x14ac:dyDescent="0.15">
      <c r="A222" s="150"/>
      <c r="B222" s="151"/>
      <c r="C222" s="152"/>
      <c r="D222" s="153"/>
      <c r="E222" s="341" t="s">
        <v>157</v>
      </c>
      <c r="F222" s="155"/>
      <c r="G222" s="154">
        <v>574760</v>
      </c>
      <c r="H222" s="167"/>
      <c r="I222" s="158"/>
      <c r="J222" s="346" t="s">
        <v>723</v>
      </c>
      <c r="S222" s="62" t="str">
        <f ca="1">_xlfn.IFNA(IF(AND(A222&lt;&gt;"",COUNTIF(V222:W222,"0")&lt;2),INDEX('Porządk. dochodów'!D:D,MATCH(SUBSTITUTE(A222,"MSTW",""),'Porządk. dochodów'!A:A,0)),IF(A222&lt;&gt;"","-",OFFSET(S222,-1,0))),"-")</f>
        <v>DBFO, OPS</v>
      </c>
      <c r="T222" s="63" t="str">
        <f t="shared" ca="1" si="11"/>
        <v>tak</v>
      </c>
      <c r="U222" s="3" t="str">
        <f t="shared" ca="1" si="12"/>
        <v>tak</v>
      </c>
      <c r="V222" s="58" t="str">
        <f>IF($A222="","",ROUND(IF(COUNTIF($A222,"MSTWDM"),SUMIF('Plany i wykon 2025'!$O$2:$O$187,$A222,'Plany i wykon 2025'!G$2:G$187),IF($C222="",SUMIF('Plany i wykon 2025'!$B$2:$B$187,$A222,'Plany i wykon 2025'!G$2:G$187)+SUMIF('Plany i wykon 2025'!$P$2:$P$187,$A222,'Plany i wykon 2025'!G$2:G$187)+SUMIF('Plany i wykon 2025'!$Q$2:$Q$187,$A222,'Plany i wykon 2025'!G$2:G$187)+SUMIF('Plany i wykon 2025'!$R$2:$R$187,$A222,'Plany i wykon 2025'!G$2:G$187),SUMIF('Plany i wykon 2025'!$S$2:$S$187,$A222&amp;" "&amp;$C222,'Plany i wykon 2025'!G$2:G$187)+SUMIF('Plany i wykon 2025'!$T$2:$T$187,$A222&amp;" "&amp;$C222,'Plany i wykon 2025'!G$2:G$187)+SUMIF('Plany i wykon 2025'!$U$2:$U$187,$A222&amp;" "&amp;$C222,'Plany i wykon 2025'!G$2:G$187))),2))</f>
        <v/>
      </c>
      <c r="W222" s="59" t="str">
        <f>IF($A222="","",ROUND(IF(COUNTIF($A222,"MSTWDM"),SUMIF('Plany i wykon 2025'!$O$2:$O$187,$A222,'Plany i wykon 2025'!H$2:H$187),IF($C222="",SUMIF('Plany i wykon 2025'!$B$2:$B$187,$A222,'Plany i wykon 2025'!H$2:H$187)+SUMIF('Plany i wykon 2025'!$P$2:$P$187,$A222,'Plany i wykon 2025'!H$2:H$187)+SUMIF('Plany i wykon 2025'!$Q$2:$Q$187,$A222,'Plany i wykon 2025'!H$2:H$187)+SUMIF('Plany i wykon 2025'!$R$2:$R$187,$A222,'Plany i wykon 2025'!H$2:H$187),SUMIF('Plany i wykon 2025'!$S$2:$S$187,$A222&amp;" "&amp;$C222,'Plany i wykon 2025'!H$2:H$187)+SUMIF('Plany i wykon 2025'!$T$2:$T$187,$A222&amp;" "&amp;$C222,'Plany i wykon 2025'!H$2:H$187)+SUMIF('Plany i wykon 2025'!$U$2:$U$187,$A222&amp;" "&amp;$C222,'Plany i wykon 2025'!H$2:H$187))),2))</f>
        <v/>
      </c>
      <c r="X222" s="60" t="str">
        <f t="shared" si="9"/>
        <v/>
      </c>
      <c r="Y222" s="61" t="str">
        <f t="shared" si="10"/>
        <v/>
      </c>
    </row>
    <row r="223" spans="1:25" ht="9" x14ac:dyDescent="0.15">
      <c r="A223" s="150"/>
      <c r="B223" s="151"/>
      <c r="C223" s="152"/>
      <c r="D223" s="153"/>
      <c r="E223" s="342" t="s">
        <v>729</v>
      </c>
      <c r="F223" s="155"/>
      <c r="G223" s="154">
        <v>414900.96</v>
      </c>
      <c r="H223" s="167"/>
      <c r="I223" s="175"/>
      <c r="J223" s="346" t="s">
        <v>725</v>
      </c>
      <c r="S223" s="62" t="str">
        <f ca="1">_xlfn.IFNA(IF(AND(A223&lt;&gt;"",COUNTIF(V223:W223,"0")&lt;2),INDEX('Porządk. dochodów'!D:D,MATCH(SUBSTITUTE(A223,"MSTW",""),'Porządk. dochodów'!A:A,0)),IF(A223&lt;&gt;"","-",OFFSET(S223,-1,0))),"-")</f>
        <v>DBFO, OPS</v>
      </c>
      <c r="T223" s="63" t="str">
        <f t="shared" ca="1" si="11"/>
        <v>tak</v>
      </c>
      <c r="U223" s="3" t="str">
        <f t="shared" ca="1" si="12"/>
        <v>tak</v>
      </c>
      <c r="V223" s="58" t="str">
        <f>IF($A223="","",ROUND(IF(COUNTIF($A223,"MSTWDM"),SUMIF('Plany i wykon 2025'!$O$2:$O$187,$A223,'Plany i wykon 2025'!G$2:G$187),IF($C223="",SUMIF('Plany i wykon 2025'!$B$2:$B$187,$A223,'Plany i wykon 2025'!G$2:G$187)+SUMIF('Plany i wykon 2025'!$P$2:$P$187,$A223,'Plany i wykon 2025'!G$2:G$187)+SUMIF('Plany i wykon 2025'!$Q$2:$Q$187,$A223,'Plany i wykon 2025'!G$2:G$187)+SUMIF('Plany i wykon 2025'!$R$2:$R$187,$A223,'Plany i wykon 2025'!G$2:G$187),SUMIF('Plany i wykon 2025'!$S$2:$S$187,$A223&amp;" "&amp;$C223,'Plany i wykon 2025'!G$2:G$187)+SUMIF('Plany i wykon 2025'!$T$2:$T$187,$A223&amp;" "&amp;$C223,'Plany i wykon 2025'!G$2:G$187)+SUMIF('Plany i wykon 2025'!$U$2:$U$187,$A223&amp;" "&amp;$C223,'Plany i wykon 2025'!G$2:G$187))),2))</f>
        <v/>
      </c>
      <c r="W223" s="59" t="str">
        <f>IF($A223="","",ROUND(IF(COUNTIF($A223,"MSTWDM"),SUMIF('Plany i wykon 2025'!$O$2:$O$187,$A223,'Plany i wykon 2025'!H$2:H$187),IF($C223="",SUMIF('Plany i wykon 2025'!$B$2:$B$187,$A223,'Plany i wykon 2025'!H$2:H$187)+SUMIF('Plany i wykon 2025'!$P$2:$P$187,$A223,'Plany i wykon 2025'!H$2:H$187)+SUMIF('Plany i wykon 2025'!$Q$2:$Q$187,$A223,'Plany i wykon 2025'!H$2:H$187)+SUMIF('Plany i wykon 2025'!$R$2:$R$187,$A223,'Plany i wykon 2025'!H$2:H$187),SUMIF('Plany i wykon 2025'!$S$2:$S$187,$A223&amp;" "&amp;$C223,'Plany i wykon 2025'!H$2:H$187)+SUMIF('Plany i wykon 2025'!$T$2:$T$187,$A223&amp;" "&amp;$C223,'Plany i wykon 2025'!H$2:H$187)+SUMIF('Plany i wykon 2025'!$U$2:$U$187,$A223&amp;" "&amp;$C223,'Plany i wykon 2025'!H$2:H$187))),2))</f>
        <v/>
      </c>
      <c r="X223" s="60" t="str">
        <f t="shared" si="9"/>
        <v/>
      </c>
      <c r="Y223" s="61" t="str">
        <f t="shared" si="10"/>
        <v/>
      </c>
    </row>
    <row r="224" spans="1:25" ht="9" x14ac:dyDescent="0.15">
      <c r="A224" s="150"/>
      <c r="B224" s="151"/>
      <c r="C224" s="152"/>
      <c r="D224" s="153"/>
      <c r="E224" s="330" t="s">
        <v>727</v>
      </c>
      <c r="F224" s="155"/>
      <c r="G224" s="154">
        <v>73656.649999999994</v>
      </c>
      <c r="H224" s="167"/>
      <c r="I224" s="158"/>
      <c r="J224" s="346" t="s">
        <v>725</v>
      </c>
      <c r="S224" s="62" t="str">
        <f ca="1">_xlfn.IFNA(IF(AND(A224&lt;&gt;"",COUNTIF(V224:W224,"0")&lt;2),INDEX('Porządk. dochodów'!D:D,MATCH(SUBSTITUTE(A224,"MSTW",""),'Porządk. dochodów'!A:A,0)),IF(A224&lt;&gt;"","-",OFFSET(S224,-1,0))),"-")</f>
        <v>DBFO, OPS</v>
      </c>
      <c r="T224" s="63" t="str">
        <f t="shared" ca="1" si="11"/>
        <v>tak</v>
      </c>
      <c r="U224" s="3" t="str">
        <f t="shared" ca="1" si="12"/>
        <v>tak</v>
      </c>
      <c r="V224" s="58" t="str">
        <f>IF($A224="","",ROUND(IF(COUNTIF($A224,"MSTWDM"),SUMIF('Plany i wykon 2025'!$O$2:$O$187,$A224,'Plany i wykon 2025'!G$2:G$187),IF($C224="",SUMIF('Plany i wykon 2025'!$B$2:$B$187,$A224,'Plany i wykon 2025'!G$2:G$187)+SUMIF('Plany i wykon 2025'!$P$2:$P$187,$A224,'Plany i wykon 2025'!G$2:G$187)+SUMIF('Plany i wykon 2025'!$Q$2:$Q$187,$A224,'Plany i wykon 2025'!G$2:G$187)+SUMIF('Plany i wykon 2025'!$R$2:$R$187,$A224,'Plany i wykon 2025'!G$2:G$187),SUMIF('Plany i wykon 2025'!$S$2:$S$187,$A224&amp;" "&amp;$C224,'Plany i wykon 2025'!G$2:G$187)+SUMIF('Plany i wykon 2025'!$T$2:$T$187,$A224&amp;" "&amp;$C224,'Plany i wykon 2025'!G$2:G$187)+SUMIF('Plany i wykon 2025'!$U$2:$U$187,$A224&amp;" "&amp;$C224,'Plany i wykon 2025'!G$2:G$187))),2))</f>
        <v/>
      </c>
      <c r="W224" s="59" t="str">
        <f>IF($A224="","",ROUND(IF(COUNTIF($A224,"MSTWDM"),SUMIF('Plany i wykon 2025'!$O$2:$O$187,$A224,'Plany i wykon 2025'!H$2:H$187),IF($C224="",SUMIF('Plany i wykon 2025'!$B$2:$B$187,$A224,'Plany i wykon 2025'!H$2:H$187)+SUMIF('Plany i wykon 2025'!$P$2:$P$187,$A224,'Plany i wykon 2025'!H$2:H$187)+SUMIF('Plany i wykon 2025'!$Q$2:$Q$187,$A224,'Plany i wykon 2025'!H$2:H$187)+SUMIF('Plany i wykon 2025'!$R$2:$R$187,$A224,'Plany i wykon 2025'!H$2:H$187),SUMIF('Plany i wykon 2025'!$S$2:$S$187,$A224&amp;" "&amp;$C224,'Plany i wykon 2025'!H$2:H$187)+SUMIF('Plany i wykon 2025'!$T$2:$T$187,$A224&amp;" "&amp;$C224,'Plany i wykon 2025'!H$2:H$187)+SUMIF('Plany i wykon 2025'!$U$2:$U$187,$A224&amp;" "&amp;$C224,'Plany i wykon 2025'!H$2:H$187))),2))</f>
        <v/>
      </c>
      <c r="X224" s="60" t="str">
        <f t="shared" si="9"/>
        <v/>
      </c>
      <c r="Y224" s="61" t="str">
        <f t="shared" si="10"/>
        <v/>
      </c>
    </row>
    <row r="225" spans="1:25" ht="9" x14ac:dyDescent="0.15">
      <c r="A225" s="150"/>
      <c r="B225" s="151"/>
      <c r="C225" s="152"/>
      <c r="D225" s="153"/>
      <c r="E225" s="330" t="s">
        <v>728</v>
      </c>
      <c r="F225" s="155"/>
      <c r="G225" s="154">
        <v>57007.14</v>
      </c>
      <c r="H225" s="167"/>
      <c r="I225" s="158"/>
      <c r="J225" s="346" t="s">
        <v>725</v>
      </c>
      <c r="S225" s="62" t="str">
        <f ca="1">_xlfn.IFNA(IF(AND(A225&lt;&gt;"",COUNTIF(V225:W225,"0")&lt;2),INDEX('Porządk. dochodów'!D:D,MATCH(SUBSTITUTE(A225,"MSTW",""),'Porządk. dochodów'!A:A,0)),IF(A225&lt;&gt;"","-",OFFSET(S225,-1,0))),"-")</f>
        <v>DBFO, OPS</v>
      </c>
      <c r="T225" s="63" t="str">
        <f t="shared" ca="1" si="11"/>
        <v>tak</v>
      </c>
      <c r="U225" s="3" t="str">
        <f t="shared" ca="1" si="12"/>
        <v>tak</v>
      </c>
      <c r="V225" s="58" t="str">
        <f>IF($A225="","",ROUND(IF(COUNTIF($A225,"MSTWDM"),SUMIF('Plany i wykon 2025'!$O$2:$O$187,$A225,'Plany i wykon 2025'!G$2:G$187),IF($C225="",SUMIF('Plany i wykon 2025'!$B$2:$B$187,$A225,'Plany i wykon 2025'!G$2:G$187)+SUMIF('Plany i wykon 2025'!$P$2:$P$187,$A225,'Plany i wykon 2025'!G$2:G$187)+SUMIF('Plany i wykon 2025'!$Q$2:$Q$187,$A225,'Plany i wykon 2025'!G$2:G$187)+SUMIF('Plany i wykon 2025'!$R$2:$R$187,$A225,'Plany i wykon 2025'!G$2:G$187),SUMIF('Plany i wykon 2025'!$S$2:$S$187,$A225&amp;" "&amp;$C225,'Plany i wykon 2025'!G$2:G$187)+SUMIF('Plany i wykon 2025'!$T$2:$T$187,$A225&amp;" "&amp;$C225,'Plany i wykon 2025'!G$2:G$187)+SUMIF('Plany i wykon 2025'!$U$2:$U$187,$A225&amp;" "&amp;$C225,'Plany i wykon 2025'!G$2:G$187))),2))</f>
        <v/>
      </c>
      <c r="W225" s="59" t="str">
        <f>IF($A225="","",ROUND(IF(COUNTIF($A225,"MSTWDM"),SUMIF('Plany i wykon 2025'!$O$2:$O$187,$A225,'Plany i wykon 2025'!H$2:H$187),IF($C225="",SUMIF('Plany i wykon 2025'!$B$2:$B$187,$A225,'Plany i wykon 2025'!H$2:H$187)+SUMIF('Plany i wykon 2025'!$P$2:$P$187,$A225,'Plany i wykon 2025'!H$2:H$187)+SUMIF('Plany i wykon 2025'!$Q$2:$Q$187,$A225,'Plany i wykon 2025'!H$2:H$187)+SUMIF('Plany i wykon 2025'!$R$2:$R$187,$A225,'Plany i wykon 2025'!H$2:H$187),SUMIF('Plany i wykon 2025'!$S$2:$S$187,$A225&amp;" "&amp;$C225,'Plany i wykon 2025'!H$2:H$187)+SUMIF('Plany i wykon 2025'!$T$2:$T$187,$A225&amp;" "&amp;$C225,'Plany i wykon 2025'!H$2:H$187)+SUMIF('Plany i wykon 2025'!$U$2:$U$187,$A225&amp;" "&amp;$C225,'Plany i wykon 2025'!H$2:H$187))),2))</f>
        <v/>
      </c>
      <c r="X225" s="60" t="str">
        <f t="shared" si="9"/>
        <v/>
      </c>
      <c r="Y225" s="61" t="str">
        <f t="shared" si="10"/>
        <v/>
      </c>
    </row>
    <row r="226" spans="1:25" ht="9" x14ac:dyDescent="0.15">
      <c r="B226" s="109"/>
      <c r="C226" s="110"/>
      <c r="D226" s="91"/>
      <c r="F226" s="179"/>
      <c r="G226" s="180"/>
      <c r="H226" s="138"/>
      <c r="I226" s="75"/>
      <c r="J226" s="325"/>
      <c r="S226" s="62" t="str">
        <f ca="1">_xlfn.IFNA(IF(AND(A226&lt;&gt;"",COUNTIF(V226:W226,"0")&lt;2),INDEX('Porządk. dochodów'!D:D,MATCH(SUBSTITUTE(A226,"MSTW",""),'Porządk. dochodów'!A:A,0)),IF(A226&lt;&gt;"","-",OFFSET(S226,-1,0))),"-")</f>
        <v>DBFO, OPS</v>
      </c>
      <c r="T226" s="63" t="str">
        <f t="shared" ca="1" si="11"/>
        <v>tak</v>
      </c>
      <c r="U226" s="3" t="str">
        <f t="shared" ca="1" si="12"/>
        <v>tak</v>
      </c>
      <c r="V226" s="58" t="str">
        <f>IF($A226="","",ROUND(IF(COUNTIF($A226,"MSTWDM"),SUMIF('Plany i wykon 2025'!$O$2:$O$187,$A226,'Plany i wykon 2025'!G$2:G$187),IF($C226="",SUMIF('Plany i wykon 2025'!$B$2:$B$187,$A226,'Plany i wykon 2025'!G$2:G$187)+SUMIF('Plany i wykon 2025'!$P$2:$P$187,$A226,'Plany i wykon 2025'!G$2:G$187)+SUMIF('Plany i wykon 2025'!$Q$2:$Q$187,$A226,'Plany i wykon 2025'!G$2:G$187)+SUMIF('Plany i wykon 2025'!$R$2:$R$187,$A226,'Plany i wykon 2025'!G$2:G$187),SUMIF('Plany i wykon 2025'!$S$2:$S$187,$A226&amp;" "&amp;$C226,'Plany i wykon 2025'!G$2:G$187)+SUMIF('Plany i wykon 2025'!$T$2:$T$187,$A226&amp;" "&amp;$C226,'Plany i wykon 2025'!G$2:G$187)+SUMIF('Plany i wykon 2025'!$U$2:$U$187,$A226&amp;" "&amp;$C226,'Plany i wykon 2025'!G$2:G$187))),2))</f>
        <v/>
      </c>
      <c r="W226" s="59" t="str">
        <f>IF($A226="","",ROUND(IF(COUNTIF($A226,"MSTWDM"),SUMIF('Plany i wykon 2025'!$O$2:$O$187,$A226,'Plany i wykon 2025'!H$2:H$187),IF($C226="",SUMIF('Plany i wykon 2025'!$B$2:$B$187,$A226,'Plany i wykon 2025'!H$2:H$187)+SUMIF('Plany i wykon 2025'!$P$2:$P$187,$A226,'Plany i wykon 2025'!H$2:H$187)+SUMIF('Plany i wykon 2025'!$Q$2:$Q$187,$A226,'Plany i wykon 2025'!H$2:H$187)+SUMIF('Plany i wykon 2025'!$R$2:$R$187,$A226,'Plany i wykon 2025'!H$2:H$187),SUMIF('Plany i wykon 2025'!$S$2:$S$187,$A226&amp;" "&amp;$C226,'Plany i wykon 2025'!H$2:H$187)+SUMIF('Plany i wykon 2025'!$T$2:$T$187,$A226&amp;" "&amp;$C226,'Plany i wykon 2025'!H$2:H$187)+SUMIF('Plany i wykon 2025'!$U$2:$U$187,$A226&amp;" "&amp;$C226,'Plany i wykon 2025'!H$2:H$187))),2))</f>
        <v/>
      </c>
      <c r="X226" s="60" t="str">
        <f t="shared" si="9"/>
        <v/>
      </c>
      <c r="Y226" s="61" t="str">
        <f t="shared" si="10"/>
        <v/>
      </c>
    </row>
    <row r="227" spans="1:25" x14ac:dyDescent="0.15">
      <c r="A227" s="65" t="s">
        <v>161</v>
      </c>
      <c r="B227" s="109"/>
      <c r="C227" s="110"/>
      <c r="D227" s="359" t="s">
        <v>162</v>
      </c>
      <c r="E227" s="359"/>
      <c r="F227" s="106">
        <f>F231</f>
        <v>6987496</v>
      </c>
      <c r="G227" s="107">
        <f>G231</f>
        <v>8869529.9899999984</v>
      </c>
      <c r="H227" s="108">
        <f>IF(F227&gt;0,G227/F227,"-")</f>
        <v>1.2693431223431109</v>
      </c>
      <c r="I227" s="75"/>
      <c r="J227" s="325"/>
      <c r="S227" s="62" t="str">
        <f ca="1">_xlfn.IFNA(IF(AND(A227&lt;&gt;"",COUNTIF(V227:W227,"0")&lt;2),INDEX('Porządk. dochodów'!D:D,MATCH(SUBSTITUTE(A227,"MSTW",""),'Porządk. dochodów'!A:A,0)),IF(A227&lt;&gt;"","-",OFFSET(S227,-1,0))),"-")</f>
        <v>-</v>
      </c>
      <c r="T227" s="63" t="str">
        <f t="shared" ca="1" si="11"/>
        <v>tak</v>
      </c>
      <c r="U227" s="3" t="str">
        <f t="shared" ca="1" si="12"/>
        <v>tak</v>
      </c>
      <c r="V227" s="58">
        <f>IF($A227="","",ROUND(IF(COUNTIF($A227,"MSTWDM"),SUMIF('Plany i wykon 2025'!$O$2:$O$187,$A227,'Plany i wykon 2025'!G$2:G$187),IF($C227="",SUMIF('Plany i wykon 2025'!$B$2:$B$187,$A227,'Plany i wykon 2025'!G$2:G$187)+SUMIF('Plany i wykon 2025'!$P$2:$P$187,$A227,'Plany i wykon 2025'!G$2:G$187)+SUMIF('Plany i wykon 2025'!$Q$2:$Q$187,$A227,'Plany i wykon 2025'!G$2:G$187)+SUMIF('Plany i wykon 2025'!$R$2:$R$187,$A227,'Plany i wykon 2025'!G$2:G$187),SUMIF('Plany i wykon 2025'!$S$2:$S$187,$A227&amp;" "&amp;$C227,'Plany i wykon 2025'!G$2:G$187)+SUMIF('Plany i wykon 2025'!$T$2:$T$187,$A227&amp;" "&amp;$C227,'Plany i wykon 2025'!G$2:G$187)+SUMIF('Plany i wykon 2025'!$U$2:$U$187,$A227&amp;" "&amp;$C227,'Plany i wykon 2025'!G$2:G$187))),2))</f>
        <v>6987496</v>
      </c>
      <c r="W227" s="59">
        <f>IF($A227="","",ROUND(IF(COUNTIF($A227,"MSTWDM"),SUMIF('Plany i wykon 2025'!$O$2:$O$187,$A227,'Plany i wykon 2025'!H$2:H$187),IF($C227="",SUMIF('Plany i wykon 2025'!$B$2:$B$187,$A227,'Plany i wykon 2025'!H$2:H$187)+SUMIF('Plany i wykon 2025'!$P$2:$P$187,$A227,'Plany i wykon 2025'!H$2:H$187)+SUMIF('Plany i wykon 2025'!$Q$2:$Q$187,$A227,'Plany i wykon 2025'!H$2:H$187)+SUMIF('Plany i wykon 2025'!$R$2:$R$187,$A227,'Plany i wykon 2025'!H$2:H$187),SUMIF('Plany i wykon 2025'!$S$2:$S$187,$A227&amp;" "&amp;$C227,'Plany i wykon 2025'!H$2:H$187)+SUMIF('Plany i wykon 2025'!$T$2:$T$187,$A227&amp;" "&amp;$C227,'Plany i wykon 2025'!H$2:H$187)+SUMIF('Plany i wykon 2025'!$U$2:$U$187,$A227&amp;" "&amp;$C227,'Plany i wykon 2025'!H$2:H$187))),2))</f>
        <v>8869529.9900000002</v>
      </c>
      <c r="X227" s="60">
        <f t="shared" si="9"/>
        <v>0</v>
      </c>
      <c r="Y227" s="61">
        <f t="shared" si="10"/>
        <v>0</v>
      </c>
    </row>
    <row r="228" spans="1:25" x14ac:dyDescent="0.15">
      <c r="B228" s="109"/>
      <c r="C228" s="110"/>
      <c r="D228" s="3"/>
      <c r="E228" s="125"/>
      <c r="F228" s="3"/>
      <c r="G228" s="3"/>
      <c r="H228" s="80"/>
      <c r="I228" s="75"/>
      <c r="J228" s="325"/>
      <c r="S228" s="62" t="str">
        <f ca="1">_xlfn.IFNA(IF(AND(A228&lt;&gt;"",COUNTIF(V228:W228,"0")&lt;2),INDEX('Porządk. dochodów'!D:D,MATCH(SUBSTITUTE(A228,"MSTW",""),'Porządk. dochodów'!A:A,0)),IF(A228&lt;&gt;"","-",OFFSET(S228,-1,0))),"-")</f>
        <v>-</v>
      </c>
      <c r="T228" s="63" t="str">
        <f t="shared" ca="1" si="11"/>
        <v>tak</v>
      </c>
      <c r="U228" s="3" t="str">
        <f t="shared" ca="1" si="12"/>
        <v>tak</v>
      </c>
      <c r="V228" s="58" t="str">
        <f>IF($A228="","",ROUND(IF(COUNTIF($A228,"MSTWDM"),SUMIF('Plany i wykon 2025'!$O$2:$O$187,$A228,'Plany i wykon 2025'!G$2:G$187),IF($C228="",SUMIF('Plany i wykon 2025'!$B$2:$B$187,$A228,'Plany i wykon 2025'!G$2:G$187)+SUMIF('Plany i wykon 2025'!$P$2:$P$187,$A228,'Plany i wykon 2025'!G$2:G$187)+SUMIF('Plany i wykon 2025'!$Q$2:$Q$187,$A228,'Plany i wykon 2025'!G$2:G$187)+SUMIF('Plany i wykon 2025'!$R$2:$R$187,$A228,'Plany i wykon 2025'!G$2:G$187),SUMIF('Plany i wykon 2025'!$S$2:$S$187,$A228&amp;" "&amp;$C228,'Plany i wykon 2025'!G$2:G$187)+SUMIF('Plany i wykon 2025'!$T$2:$T$187,$A228&amp;" "&amp;$C228,'Plany i wykon 2025'!G$2:G$187)+SUMIF('Plany i wykon 2025'!$U$2:$U$187,$A228&amp;" "&amp;$C228,'Plany i wykon 2025'!G$2:G$187))),2))</f>
        <v/>
      </c>
      <c r="W228" s="59" t="str">
        <f>IF($A228="","",ROUND(IF(COUNTIF($A228,"MSTWDM"),SUMIF('Plany i wykon 2025'!$O$2:$O$187,$A228,'Plany i wykon 2025'!H$2:H$187),IF($C228="",SUMIF('Plany i wykon 2025'!$B$2:$B$187,$A228,'Plany i wykon 2025'!H$2:H$187)+SUMIF('Plany i wykon 2025'!$P$2:$P$187,$A228,'Plany i wykon 2025'!H$2:H$187)+SUMIF('Plany i wykon 2025'!$Q$2:$Q$187,$A228,'Plany i wykon 2025'!H$2:H$187)+SUMIF('Plany i wykon 2025'!$R$2:$R$187,$A228,'Plany i wykon 2025'!H$2:H$187),SUMIF('Plany i wykon 2025'!$S$2:$S$187,$A228&amp;" "&amp;$C228,'Plany i wykon 2025'!H$2:H$187)+SUMIF('Plany i wykon 2025'!$T$2:$T$187,$A228&amp;" "&amp;$C228,'Plany i wykon 2025'!H$2:H$187)+SUMIF('Plany i wykon 2025'!$U$2:$U$187,$A228&amp;" "&amp;$C228,'Plany i wykon 2025'!H$2:H$187))),2))</f>
        <v/>
      </c>
      <c r="X228" s="60" t="str">
        <f t="shared" si="9"/>
        <v/>
      </c>
      <c r="Y228" s="61" t="str">
        <f t="shared" si="10"/>
        <v/>
      </c>
    </row>
    <row r="229" spans="1:25" x14ac:dyDescent="0.15">
      <c r="B229" s="109"/>
      <c r="C229" s="110"/>
      <c r="D229" s="3"/>
      <c r="E229" s="81" t="s">
        <v>33</v>
      </c>
      <c r="F229" s="114">
        <f>IF(F47=0,"-",F227/F47)</f>
        <v>0.10314360483820911</v>
      </c>
      <c r="G229" s="114">
        <f>IF(G47=0,"-",G227/G47)</f>
        <v>0.12034353309039798</v>
      </c>
      <c r="H229" s="80"/>
      <c r="I229" s="75"/>
      <c r="J229" s="325"/>
      <c r="S229" s="62" t="str">
        <f ca="1">_xlfn.IFNA(IF(AND(A229&lt;&gt;"",COUNTIF(V229:W229,"0")&lt;2),INDEX('Porządk. dochodów'!D:D,MATCH(SUBSTITUTE(A229,"MSTW",""),'Porządk. dochodów'!A:A,0)),IF(A229&lt;&gt;"","-",OFFSET(S229,-1,0))),"-")</f>
        <v>-</v>
      </c>
      <c r="T229" s="63" t="str">
        <f t="shared" ca="1" si="11"/>
        <v>tak</v>
      </c>
      <c r="U229" s="3" t="str">
        <f t="shared" ca="1" si="12"/>
        <v>tak</v>
      </c>
      <c r="V229" s="58" t="str">
        <f>IF($A229="","",ROUND(IF(COUNTIF($A229,"MSTWDM"),SUMIF('Plany i wykon 2025'!$O$2:$O$187,$A229,'Plany i wykon 2025'!G$2:G$187),IF($C229="",SUMIF('Plany i wykon 2025'!$B$2:$B$187,$A229,'Plany i wykon 2025'!G$2:G$187)+SUMIF('Plany i wykon 2025'!$P$2:$P$187,$A229,'Plany i wykon 2025'!G$2:G$187)+SUMIF('Plany i wykon 2025'!$Q$2:$Q$187,$A229,'Plany i wykon 2025'!G$2:G$187)+SUMIF('Plany i wykon 2025'!$R$2:$R$187,$A229,'Plany i wykon 2025'!G$2:G$187),SUMIF('Plany i wykon 2025'!$S$2:$S$187,$A229&amp;" "&amp;$C229,'Plany i wykon 2025'!G$2:G$187)+SUMIF('Plany i wykon 2025'!$T$2:$T$187,$A229&amp;" "&amp;$C229,'Plany i wykon 2025'!G$2:G$187)+SUMIF('Plany i wykon 2025'!$U$2:$U$187,$A229&amp;" "&amp;$C229,'Plany i wykon 2025'!G$2:G$187))),2))</f>
        <v/>
      </c>
      <c r="W229" s="59" t="str">
        <f>IF($A229="","",ROUND(IF(COUNTIF($A229,"MSTWDM"),SUMIF('Plany i wykon 2025'!$O$2:$O$187,$A229,'Plany i wykon 2025'!H$2:H$187),IF($C229="",SUMIF('Plany i wykon 2025'!$B$2:$B$187,$A229,'Plany i wykon 2025'!H$2:H$187)+SUMIF('Plany i wykon 2025'!$P$2:$P$187,$A229,'Plany i wykon 2025'!H$2:H$187)+SUMIF('Plany i wykon 2025'!$Q$2:$Q$187,$A229,'Plany i wykon 2025'!H$2:H$187)+SUMIF('Plany i wykon 2025'!$R$2:$R$187,$A229,'Plany i wykon 2025'!H$2:H$187),SUMIF('Plany i wykon 2025'!$S$2:$S$187,$A229&amp;" "&amp;$C229,'Plany i wykon 2025'!H$2:H$187)+SUMIF('Plany i wykon 2025'!$T$2:$T$187,$A229&amp;" "&amp;$C229,'Plany i wykon 2025'!H$2:H$187)+SUMIF('Plany i wykon 2025'!$U$2:$U$187,$A229&amp;" "&amp;$C229,'Plany i wykon 2025'!H$2:H$187))),2))</f>
        <v/>
      </c>
      <c r="X229" s="60" t="str">
        <f t="shared" si="9"/>
        <v/>
      </c>
      <c r="Y229" s="61" t="str">
        <f t="shared" si="10"/>
        <v/>
      </c>
    </row>
    <row r="230" spans="1:25" x14ac:dyDescent="0.15">
      <c r="B230" s="109"/>
      <c r="C230" s="110"/>
      <c r="D230" s="3"/>
      <c r="E230" s="125"/>
      <c r="F230" s="3"/>
      <c r="G230" s="3"/>
      <c r="H230" s="80"/>
      <c r="I230" s="75"/>
      <c r="J230" s="325"/>
      <c r="S230" s="62" t="str">
        <f ca="1">_xlfn.IFNA(IF(AND(A230&lt;&gt;"",COUNTIF(V230:W230,"0")&lt;2),INDEX('Porządk. dochodów'!D:D,MATCH(SUBSTITUTE(A230,"MSTW",""),'Porządk. dochodów'!A:A,0)),IF(A230&lt;&gt;"","-",OFFSET(S230,-1,0))),"-")</f>
        <v>-</v>
      </c>
      <c r="T230" s="63" t="str">
        <f t="shared" ca="1" si="11"/>
        <v>tak</v>
      </c>
      <c r="U230" s="3" t="str">
        <f t="shared" ca="1" si="12"/>
        <v>tak</v>
      </c>
      <c r="V230" s="58" t="str">
        <f>IF($A230="","",ROUND(IF(COUNTIF($A230,"MSTWDM"),SUMIF('Plany i wykon 2025'!$O$2:$O$187,$A230,'Plany i wykon 2025'!G$2:G$187),IF($C230="",SUMIF('Plany i wykon 2025'!$B$2:$B$187,$A230,'Plany i wykon 2025'!G$2:G$187)+SUMIF('Plany i wykon 2025'!$P$2:$P$187,$A230,'Plany i wykon 2025'!G$2:G$187)+SUMIF('Plany i wykon 2025'!$Q$2:$Q$187,$A230,'Plany i wykon 2025'!G$2:G$187)+SUMIF('Plany i wykon 2025'!$R$2:$R$187,$A230,'Plany i wykon 2025'!G$2:G$187),SUMIF('Plany i wykon 2025'!$S$2:$S$187,$A230&amp;" "&amp;$C230,'Plany i wykon 2025'!G$2:G$187)+SUMIF('Plany i wykon 2025'!$T$2:$T$187,$A230&amp;" "&amp;$C230,'Plany i wykon 2025'!G$2:G$187)+SUMIF('Plany i wykon 2025'!$U$2:$U$187,$A230&amp;" "&amp;$C230,'Plany i wykon 2025'!G$2:G$187))),2))</f>
        <v/>
      </c>
      <c r="W230" s="59" t="str">
        <f>IF($A230="","",ROUND(IF(COUNTIF($A230,"MSTWDM"),SUMIF('Plany i wykon 2025'!$O$2:$O$187,$A230,'Plany i wykon 2025'!H$2:H$187),IF($C230="",SUMIF('Plany i wykon 2025'!$B$2:$B$187,$A230,'Plany i wykon 2025'!H$2:H$187)+SUMIF('Plany i wykon 2025'!$P$2:$P$187,$A230,'Plany i wykon 2025'!H$2:H$187)+SUMIF('Plany i wykon 2025'!$Q$2:$Q$187,$A230,'Plany i wykon 2025'!H$2:H$187)+SUMIF('Plany i wykon 2025'!$R$2:$R$187,$A230,'Plany i wykon 2025'!H$2:H$187),SUMIF('Plany i wykon 2025'!$S$2:$S$187,$A230&amp;" "&amp;$C230,'Plany i wykon 2025'!H$2:H$187)+SUMIF('Plany i wykon 2025'!$T$2:$T$187,$A230&amp;" "&amp;$C230,'Plany i wykon 2025'!H$2:H$187)+SUMIF('Plany i wykon 2025'!$U$2:$U$187,$A230&amp;" "&amp;$C230,'Plany i wykon 2025'!H$2:H$187))),2))</f>
        <v/>
      </c>
      <c r="X230" s="60" t="str">
        <f t="shared" si="9"/>
        <v/>
      </c>
      <c r="Y230" s="61" t="str">
        <f t="shared" si="10"/>
        <v/>
      </c>
    </row>
    <row r="231" spans="1:25" x14ac:dyDescent="0.15">
      <c r="A231" s="65" t="s">
        <v>163</v>
      </c>
      <c r="B231" s="109"/>
      <c r="C231" s="110"/>
      <c r="D231" s="356" t="s">
        <v>164</v>
      </c>
      <c r="E231" s="356"/>
      <c r="F231" s="115">
        <f>F236+F243+F259</f>
        <v>6987496</v>
      </c>
      <c r="G231" s="116">
        <f>G236+G243+G259</f>
        <v>8869529.9899999984</v>
      </c>
      <c r="H231" s="117">
        <f>IF(F231&gt;0,G231/F231,"-")</f>
        <v>1.2693431223431109</v>
      </c>
      <c r="I231" s="75"/>
      <c r="J231" s="325"/>
      <c r="S231" s="62" t="str">
        <f ca="1">_xlfn.IFNA(IF(AND(A231&lt;&gt;"",COUNTIF(V231:W231,"0")&lt;2),INDEX('Porządk. dochodów'!D:D,MATCH(SUBSTITUTE(A231,"MSTW",""),'Porządk. dochodów'!A:A,0)),IF(A231&lt;&gt;"","-",OFFSET(S231,-1,0))),"-")</f>
        <v>-</v>
      </c>
      <c r="T231" s="63" t="str">
        <f t="shared" ca="1" si="11"/>
        <v>tak</v>
      </c>
      <c r="U231" s="3" t="str">
        <f t="shared" ca="1" si="12"/>
        <v>tak</v>
      </c>
      <c r="V231" s="58">
        <f>IF($A231="","",ROUND(IF(COUNTIF($A231,"MSTWDM"),SUMIF('Plany i wykon 2025'!$O$2:$O$187,$A231,'Plany i wykon 2025'!G$2:G$187),IF($C231="",SUMIF('Plany i wykon 2025'!$B$2:$B$187,$A231,'Plany i wykon 2025'!G$2:G$187)+SUMIF('Plany i wykon 2025'!$P$2:$P$187,$A231,'Plany i wykon 2025'!G$2:G$187)+SUMIF('Plany i wykon 2025'!$Q$2:$Q$187,$A231,'Plany i wykon 2025'!G$2:G$187)+SUMIF('Plany i wykon 2025'!$R$2:$R$187,$A231,'Plany i wykon 2025'!G$2:G$187),SUMIF('Plany i wykon 2025'!$S$2:$S$187,$A231&amp;" "&amp;$C231,'Plany i wykon 2025'!G$2:G$187)+SUMIF('Plany i wykon 2025'!$T$2:$T$187,$A231&amp;" "&amp;$C231,'Plany i wykon 2025'!G$2:G$187)+SUMIF('Plany i wykon 2025'!$U$2:$U$187,$A231&amp;" "&amp;$C231,'Plany i wykon 2025'!G$2:G$187))),2))</f>
        <v>6987496</v>
      </c>
      <c r="W231" s="59">
        <f>IF($A231="","",ROUND(IF(COUNTIF($A231,"MSTWDM"),SUMIF('Plany i wykon 2025'!$O$2:$O$187,$A231,'Plany i wykon 2025'!H$2:H$187),IF($C231="",SUMIF('Plany i wykon 2025'!$B$2:$B$187,$A231,'Plany i wykon 2025'!H$2:H$187)+SUMIF('Plany i wykon 2025'!$P$2:$P$187,$A231,'Plany i wykon 2025'!H$2:H$187)+SUMIF('Plany i wykon 2025'!$Q$2:$Q$187,$A231,'Plany i wykon 2025'!H$2:H$187)+SUMIF('Plany i wykon 2025'!$R$2:$R$187,$A231,'Plany i wykon 2025'!H$2:H$187),SUMIF('Plany i wykon 2025'!$S$2:$S$187,$A231&amp;" "&amp;$C231,'Plany i wykon 2025'!H$2:H$187)+SUMIF('Plany i wykon 2025'!$T$2:$T$187,$A231&amp;" "&amp;$C231,'Plany i wykon 2025'!H$2:H$187)+SUMIF('Plany i wykon 2025'!$U$2:$U$187,$A231&amp;" "&amp;$C231,'Plany i wykon 2025'!H$2:H$187))),2))</f>
        <v>8869529.9900000002</v>
      </c>
      <c r="X231" s="60">
        <f t="shared" si="9"/>
        <v>0</v>
      </c>
      <c r="Y231" s="61">
        <f t="shared" si="10"/>
        <v>0</v>
      </c>
    </row>
    <row r="232" spans="1:25" x14ac:dyDescent="0.15">
      <c r="B232" s="109"/>
      <c r="C232" s="110"/>
      <c r="D232" s="3"/>
      <c r="E232" s="125"/>
      <c r="F232" s="3"/>
      <c r="G232" s="3"/>
      <c r="H232" s="80"/>
      <c r="I232" s="75"/>
      <c r="J232" s="325"/>
      <c r="S232" s="62" t="str">
        <f ca="1">_xlfn.IFNA(IF(AND(A232&lt;&gt;"",COUNTIF(V232:W232,"0")&lt;2),INDEX('Porządk. dochodów'!D:D,MATCH(SUBSTITUTE(A232,"MSTW",""),'Porządk. dochodów'!A:A,0)),IF(A232&lt;&gt;"","-",OFFSET(S232,-1,0))),"-")</f>
        <v>-</v>
      </c>
      <c r="T232" s="63" t="str">
        <f t="shared" ca="1" si="11"/>
        <v>tak</v>
      </c>
      <c r="U232" s="3" t="str">
        <f t="shared" ca="1" si="12"/>
        <v>tak</v>
      </c>
      <c r="V232" s="58" t="str">
        <f>IF($A232="","",ROUND(IF(COUNTIF($A232,"MSTWDM"),SUMIF('Plany i wykon 2025'!$O$2:$O$187,$A232,'Plany i wykon 2025'!G$2:G$187),IF($C232="",SUMIF('Plany i wykon 2025'!$B$2:$B$187,$A232,'Plany i wykon 2025'!G$2:G$187)+SUMIF('Plany i wykon 2025'!$P$2:$P$187,$A232,'Plany i wykon 2025'!G$2:G$187)+SUMIF('Plany i wykon 2025'!$Q$2:$Q$187,$A232,'Plany i wykon 2025'!G$2:G$187)+SUMIF('Plany i wykon 2025'!$R$2:$R$187,$A232,'Plany i wykon 2025'!G$2:G$187),SUMIF('Plany i wykon 2025'!$S$2:$S$187,$A232&amp;" "&amp;$C232,'Plany i wykon 2025'!G$2:G$187)+SUMIF('Plany i wykon 2025'!$T$2:$T$187,$A232&amp;" "&amp;$C232,'Plany i wykon 2025'!G$2:G$187)+SUMIF('Plany i wykon 2025'!$U$2:$U$187,$A232&amp;" "&amp;$C232,'Plany i wykon 2025'!G$2:G$187))),2))</f>
        <v/>
      </c>
      <c r="W232" s="59" t="str">
        <f>IF($A232="","",ROUND(IF(COUNTIF($A232,"MSTWDM"),SUMIF('Plany i wykon 2025'!$O$2:$O$187,$A232,'Plany i wykon 2025'!H$2:H$187),IF($C232="",SUMIF('Plany i wykon 2025'!$B$2:$B$187,$A232,'Plany i wykon 2025'!H$2:H$187)+SUMIF('Plany i wykon 2025'!$P$2:$P$187,$A232,'Plany i wykon 2025'!H$2:H$187)+SUMIF('Plany i wykon 2025'!$Q$2:$Q$187,$A232,'Plany i wykon 2025'!H$2:H$187)+SUMIF('Plany i wykon 2025'!$R$2:$R$187,$A232,'Plany i wykon 2025'!H$2:H$187),SUMIF('Plany i wykon 2025'!$S$2:$S$187,$A232&amp;" "&amp;$C232,'Plany i wykon 2025'!H$2:H$187)+SUMIF('Plany i wykon 2025'!$T$2:$T$187,$A232&amp;" "&amp;$C232,'Plany i wykon 2025'!H$2:H$187)+SUMIF('Plany i wykon 2025'!$U$2:$U$187,$A232&amp;" "&amp;$C232,'Plany i wykon 2025'!H$2:H$187))),2))</f>
        <v/>
      </c>
      <c r="X232" s="60" t="str">
        <f t="shared" si="9"/>
        <v/>
      </c>
      <c r="Y232" s="61" t="str">
        <f t="shared" si="10"/>
        <v/>
      </c>
    </row>
    <row r="233" spans="1:25" x14ac:dyDescent="0.15">
      <c r="B233" s="109"/>
      <c r="C233" s="110"/>
      <c r="D233" s="3"/>
      <c r="E233" s="81" t="s">
        <v>33</v>
      </c>
      <c r="F233" s="114">
        <f>IF(F$227=0,"-",F231/F$227)</f>
        <v>1</v>
      </c>
      <c r="G233" s="114">
        <f>IF(G$227=0,"-",G231/G$227)</f>
        <v>1</v>
      </c>
      <c r="H233" s="113"/>
      <c r="I233" s="75"/>
      <c r="J233" s="325"/>
      <c r="S233" s="62" t="str">
        <f ca="1">_xlfn.IFNA(IF(AND(A233&lt;&gt;"",COUNTIF(V233:W233,"0")&lt;2),INDEX('Porządk. dochodów'!D:D,MATCH(SUBSTITUTE(A233,"MSTW",""),'Porządk. dochodów'!A:A,0)),IF(A233&lt;&gt;"","-",OFFSET(S233,-1,0))),"-")</f>
        <v>-</v>
      </c>
      <c r="T233" s="63" t="str">
        <f t="shared" ca="1" si="11"/>
        <v>tak</v>
      </c>
      <c r="U233" s="3" t="str">
        <f t="shared" ca="1" si="12"/>
        <v>tak</v>
      </c>
      <c r="V233" s="58" t="str">
        <f>IF($A233="","",ROUND(IF(COUNTIF($A233,"MSTWDM"),SUMIF('Plany i wykon 2025'!$O$2:$O$187,$A233,'Plany i wykon 2025'!G$2:G$187),IF($C233="",SUMIF('Plany i wykon 2025'!$B$2:$B$187,$A233,'Plany i wykon 2025'!G$2:G$187)+SUMIF('Plany i wykon 2025'!$P$2:$P$187,$A233,'Plany i wykon 2025'!G$2:G$187)+SUMIF('Plany i wykon 2025'!$Q$2:$Q$187,$A233,'Plany i wykon 2025'!G$2:G$187)+SUMIF('Plany i wykon 2025'!$R$2:$R$187,$A233,'Plany i wykon 2025'!G$2:G$187),SUMIF('Plany i wykon 2025'!$S$2:$S$187,$A233&amp;" "&amp;$C233,'Plany i wykon 2025'!G$2:G$187)+SUMIF('Plany i wykon 2025'!$T$2:$T$187,$A233&amp;" "&amp;$C233,'Plany i wykon 2025'!G$2:G$187)+SUMIF('Plany i wykon 2025'!$U$2:$U$187,$A233&amp;" "&amp;$C233,'Plany i wykon 2025'!G$2:G$187))),2))</f>
        <v/>
      </c>
      <c r="W233" s="59" t="str">
        <f>IF($A233="","",ROUND(IF(COUNTIF($A233,"MSTWDM"),SUMIF('Plany i wykon 2025'!$O$2:$O$187,$A233,'Plany i wykon 2025'!H$2:H$187),IF($C233="",SUMIF('Plany i wykon 2025'!$B$2:$B$187,$A233,'Plany i wykon 2025'!H$2:H$187)+SUMIF('Plany i wykon 2025'!$P$2:$P$187,$A233,'Plany i wykon 2025'!H$2:H$187)+SUMIF('Plany i wykon 2025'!$Q$2:$Q$187,$A233,'Plany i wykon 2025'!H$2:H$187)+SUMIF('Plany i wykon 2025'!$R$2:$R$187,$A233,'Plany i wykon 2025'!H$2:H$187),SUMIF('Plany i wykon 2025'!$S$2:$S$187,$A233&amp;" "&amp;$C233,'Plany i wykon 2025'!H$2:H$187)+SUMIF('Plany i wykon 2025'!$T$2:$T$187,$A233&amp;" "&amp;$C233,'Plany i wykon 2025'!H$2:H$187)+SUMIF('Plany i wykon 2025'!$U$2:$U$187,$A233&amp;" "&amp;$C233,'Plany i wykon 2025'!H$2:H$187))),2))</f>
        <v/>
      </c>
      <c r="X233" s="60" t="str">
        <f t="shared" si="9"/>
        <v/>
      </c>
      <c r="Y233" s="61" t="str">
        <f t="shared" si="10"/>
        <v/>
      </c>
    </row>
    <row r="234" spans="1:25" x14ac:dyDescent="0.15">
      <c r="B234" s="109"/>
      <c r="C234" s="110"/>
      <c r="D234" s="3"/>
      <c r="E234" s="109" t="s">
        <v>35</v>
      </c>
      <c r="F234" s="118"/>
      <c r="G234" s="118"/>
      <c r="H234" s="113"/>
      <c r="I234" s="75"/>
      <c r="J234" s="325"/>
      <c r="S234" s="62" t="str">
        <f ca="1">_xlfn.IFNA(IF(AND(A234&lt;&gt;"",COUNTIF(V234:W234,"0")&lt;2),INDEX('Porządk. dochodów'!D:D,MATCH(SUBSTITUTE(A234,"MSTW",""),'Porządk. dochodów'!A:A,0)),IF(A234&lt;&gt;"","-",OFFSET(S234,-1,0))),"-")</f>
        <v>-</v>
      </c>
      <c r="T234" s="63" t="str">
        <f t="shared" ca="1" si="11"/>
        <v>tak</v>
      </c>
      <c r="U234" s="3" t="str">
        <f t="shared" ca="1" si="12"/>
        <v>tak</v>
      </c>
      <c r="V234" s="58" t="str">
        <f>IF($A234="","",ROUND(IF(COUNTIF($A234,"MSTWDM"),SUMIF('Plany i wykon 2025'!$O$2:$O$187,$A234,'Plany i wykon 2025'!G$2:G$187),IF($C234="",SUMIF('Plany i wykon 2025'!$B$2:$B$187,$A234,'Plany i wykon 2025'!G$2:G$187)+SUMIF('Plany i wykon 2025'!$P$2:$P$187,$A234,'Plany i wykon 2025'!G$2:G$187)+SUMIF('Plany i wykon 2025'!$Q$2:$Q$187,$A234,'Plany i wykon 2025'!G$2:G$187)+SUMIF('Plany i wykon 2025'!$R$2:$R$187,$A234,'Plany i wykon 2025'!G$2:G$187),SUMIF('Plany i wykon 2025'!$S$2:$S$187,$A234&amp;" "&amp;$C234,'Plany i wykon 2025'!G$2:G$187)+SUMIF('Plany i wykon 2025'!$T$2:$T$187,$A234&amp;" "&amp;$C234,'Plany i wykon 2025'!G$2:G$187)+SUMIF('Plany i wykon 2025'!$U$2:$U$187,$A234&amp;" "&amp;$C234,'Plany i wykon 2025'!G$2:G$187))),2))</f>
        <v/>
      </c>
      <c r="W234" s="59" t="str">
        <f>IF($A234="","",ROUND(IF(COUNTIF($A234,"MSTWDM"),SUMIF('Plany i wykon 2025'!$O$2:$O$187,$A234,'Plany i wykon 2025'!H$2:H$187),IF($C234="",SUMIF('Plany i wykon 2025'!$B$2:$B$187,$A234,'Plany i wykon 2025'!H$2:H$187)+SUMIF('Plany i wykon 2025'!$P$2:$P$187,$A234,'Plany i wykon 2025'!H$2:H$187)+SUMIF('Plany i wykon 2025'!$Q$2:$Q$187,$A234,'Plany i wykon 2025'!H$2:H$187)+SUMIF('Plany i wykon 2025'!$R$2:$R$187,$A234,'Plany i wykon 2025'!H$2:H$187),SUMIF('Plany i wykon 2025'!$S$2:$S$187,$A234&amp;" "&amp;$C234,'Plany i wykon 2025'!H$2:H$187)+SUMIF('Plany i wykon 2025'!$T$2:$T$187,$A234&amp;" "&amp;$C234,'Plany i wykon 2025'!H$2:H$187)+SUMIF('Plany i wykon 2025'!$U$2:$U$187,$A234&amp;" "&amp;$C234,'Plany i wykon 2025'!H$2:H$187))),2))</f>
        <v/>
      </c>
      <c r="X234" s="60" t="str">
        <f t="shared" si="9"/>
        <v/>
      </c>
      <c r="Y234" s="61" t="str">
        <f t="shared" si="10"/>
        <v/>
      </c>
    </row>
    <row r="235" spans="1:25" x14ac:dyDescent="0.15">
      <c r="B235" s="109"/>
      <c r="C235" s="110"/>
      <c r="D235" s="3"/>
      <c r="E235" s="125"/>
      <c r="F235" s="3"/>
      <c r="G235" s="3"/>
      <c r="H235" s="80"/>
      <c r="I235" s="75"/>
      <c r="J235" s="325"/>
      <c r="S235" s="62" t="str">
        <f ca="1">_xlfn.IFNA(IF(AND(A235&lt;&gt;"",COUNTIF(V235:W235,"0")&lt;2),INDEX('Porządk. dochodów'!D:D,MATCH(SUBSTITUTE(A235,"MSTW",""),'Porządk. dochodów'!A:A,0)),IF(A235&lt;&gt;"","-",OFFSET(S235,-1,0))),"-")</f>
        <v>-</v>
      </c>
      <c r="T235" s="63" t="str">
        <f t="shared" ca="1" si="11"/>
        <v>tak</v>
      </c>
      <c r="U235" s="3" t="str">
        <f t="shared" ca="1" si="12"/>
        <v>tak</v>
      </c>
      <c r="V235" s="58" t="str">
        <f>IF($A235="","",ROUND(IF(COUNTIF($A235,"MSTWDM"),SUMIF('Plany i wykon 2025'!$O$2:$O$187,$A235,'Plany i wykon 2025'!G$2:G$187),IF($C235="",SUMIF('Plany i wykon 2025'!$B$2:$B$187,$A235,'Plany i wykon 2025'!G$2:G$187)+SUMIF('Plany i wykon 2025'!$P$2:$P$187,$A235,'Plany i wykon 2025'!G$2:G$187)+SUMIF('Plany i wykon 2025'!$Q$2:$Q$187,$A235,'Plany i wykon 2025'!G$2:G$187)+SUMIF('Plany i wykon 2025'!$R$2:$R$187,$A235,'Plany i wykon 2025'!G$2:G$187),SUMIF('Plany i wykon 2025'!$S$2:$S$187,$A235&amp;" "&amp;$C235,'Plany i wykon 2025'!G$2:G$187)+SUMIF('Plany i wykon 2025'!$T$2:$T$187,$A235&amp;" "&amp;$C235,'Plany i wykon 2025'!G$2:G$187)+SUMIF('Plany i wykon 2025'!$U$2:$U$187,$A235&amp;" "&amp;$C235,'Plany i wykon 2025'!G$2:G$187))),2))</f>
        <v/>
      </c>
      <c r="W235" s="59" t="str">
        <f>IF($A235="","",ROUND(IF(COUNTIF($A235,"MSTWDM"),SUMIF('Plany i wykon 2025'!$O$2:$O$187,$A235,'Plany i wykon 2025'!H$2:H$187),IF($C235="",SUMIF('Plany i wykon 2025'!$B$2:$B$187,$A235,'Plany i wykon 2025'!H$2:H$187)+SUMIF('Plany i wykon 2025'!$P$2:$P$187,$A235,'Plany i wykon 2025'!H$2:H$187)+SUMIF('Plany i wykon 2025'!$Q$2:$Q$187,$A235,'Plany i wykon 2025'!H$2:H$187)+SUMIF('Plany i wykon 2025'!$R$2:$R$187,$A235,'Plany i wykon 2025'!H$2:H$187),SUMIF('Plany i wykon 2025'!$S$2:$S$187,$A235&amp;" "&amp;$C235,'Plany i wykon 2025'!H$2:H$187)+SUMIF('Plany i wykon 2025'!$T$2:$T$187,$A235&amp;" "&amp;$C235,'Plany i wykon 2025'!H$2:H$187)+SUMIF('Plany i wykon 2025'!$U$2:$U$187,$A235&amp;" "&amp;$C235,'Plany i wykon 2025'!H$2:H$187))),2))</f>
        <v/>
      </c>
      <c r="X235" s="60" t="str">
        <f t="shared" si="9"/>
        <v/>
      </c>
      <c r="Y235" s="61" t="str">
        <f t="shared" si="10"/>
        <v/>
      </c>
    </row>
    <row r="236" spans="1:25" x14ac:dyDescent="0.15">
      <c r="A236" s="65" t="s">
        <v>165</v>
      </c>
      <c r="B236" s="109"/>
      <c r="C236" s="129" t="s">
        <v>166</v>
      </c>
      <c r="D236" s="119" t="s">
        <v>37</v>
      </c>
      <c r="E236" s="188" t="s">
        <v>167</v>
      </c>
      <c r="F236" s="189">
        <v>0</v>
      </c>
      <c r="G236" s="122">
        <f>SUM(G241:G241)</f>
        <v>10056.91</v>
      </c>
      <c r="H236" s="123" t="str">
        <f>IF(F236&gt;0,G236/F236,"-")</f>
        <v>-</v>
      </c>
      <c r="I236" s="75"/>
      <c r="J236" s="325"/>
      <c r="S236" s="62" t="str">
        <f ca="1">_xlfn.IFNA(IF(AND(A236&lt;&gt;"",COUNTIF(V236:W236,"0")&lt;2),INDEX('Porządk. dochodów'!D:D,MATCH(SUBSTITUTE(A236,"MSTW",""),'Porządk. dochodów'!A:A,0)),IF(A236&lt;&gt;"","-",OFFSET(S236,-1,0))),"-")</f>
        <v>WBK</v>
      </c>
      <c r="T236" s="63" t="str">
        <f t="shared" ca="1" si="11"/>
        <v>tak</v>
      </c>
      <c r="U236" s="3" t="str">
        <f t="shared" ca="1" si="12"/>
        <v>tak</v>
      </c>
      <c r="V236" s="58">
        <f>IF($A236="","",ROUND(IF(COUNTIF($A236,"MSTWDM"),SUMIF('Plany i wykon 2025'!$O$2:$O$187,$A236,'Plany i wykon 2025'!G$2:G$187),IF($C236="",SUMIF('Plany i wykon 2025'!$B$2:$B$187,$A236,'Plany i wykon 2025'!G$2:G$187)+SUMIF('Plany i wykon 2025'!$P$2:$P$187,$A236,'Plany i wykon 2025'!G$2:G$187)+SUMIF('Plany i wykon 2025'!$Q$2:$Q$187,$A236,'Plany i wykon 2025'!G$2:G$187)+SUMIF('Plany i wykon 2025'!$R$2:$R$187,$A236,'Plany i wykon 2025'!G$2:G$187),SUMIF('Plany i wykon 2025'!$S$2:$S$187,$A236&amp;" "&amp;$C236,'Plany i wykon 2025'!G$2:G$187)+SUMIF('Plany i wykon 2025'!$T$2:$T$187,$A236&amp;" "&amp;$C236,'Plany i wykon 2025'!G$2:G$187)+SUMIF('Plany i wykon 2025'!$U$2:$U$187,$A236&amp;" "&amp;$C236,'Plany i wykon 2025'!G$2:G$187))),2))</f>
        <v>0</v>
      </c>
      <c r="W236" s="59">
        <f>IF($A236="","",ROUND(IF(COUNTIF($A236,"MSTWDM"),SUMIF('Plany i wykon 2025'!$O$2:$O$187,$A236,'Plany i wykon 2025'!H$2:H$187),IF($C236="",SUMIF('Plany i wykon 2025'!$B$2:$B$187,$A236,'Plany i wykon 2025'!H$2:H$187)+SUMIF('Plany i wykon 2025'!$P$2:$P$187,$A236,'Plany i wykon 2025'!H$2:H$187)+SUMIF('Plany i wykon 2025'!$Q$2:$Q$187,$A236,'Plany i wykon 2025'!H$2:H$187)+SUMIF('Plany i wykon 2025'!$R$2:$R$187,$A236,'Plany i wykon 2025'!H$2:H$187),SUMIF('Plany i wykon 2025'!$S$2:$S$187,$A236&amp;" "&amp;$C236,'Plany i wykon 2025'!H$2:H$187)+SUMIF('Plany i wykon 2025'!$T$2:$T$187,$A236&amp;" "&amp;$C236,'Plany i wykon 2025'!H$2:H$187)+SUMIF('Plany i wykon 2025'!$U$2:$U$187,$A236&amp;" "&amp;$C236,'Plany i wykon 2025'!H$2:H$187))),2))</f>
        <v>10056.91</v>
      </c>
      <c r="X236" s="60">
        <f t="shared" si="9"/>
        <v>0</v>
      </c>
      <c r="Y236" s="61">
        <f t="shared" si="10"/>
        <v>0</v>
      </c>
    </row>
    <row r="237" spans="1:25" x14ac:dyDescent="0.15">
      <c r="B237" s="109"/>
      <c r="C237" s="110"/>
      <c r="D237" s="3"/>
      <c r="E237" s="125"/>
      <c r="F237" s="3"/>
      <c r="G237" s="3"/>
      <c r="H237" s="80"/>
      <c r="I237" s="75"/>
      <c r="J237" s="325"/>
      <c r="S237" s="62" t="str">
        <f ca="1">_xlfn.IFNA(IF(AND(A237&lt;&gt;"",COUNTIF(V237:W237,"0")&lt;2),INDEX('Porządk. dochodów'!D:D,MATCH(SUBSTITUTE(A237,"MSTW",""),'Porządk. dochodów'!A:A,0)),IF(A237&lt;&gt;"","-",OFFSET(S237,-1,0))),"-")</f>
        <v>WBK</v>
      </c>
      <c r="T237" s="63" t="str">
        <f t="shared" ca="1" si="11"/>
        <v>tak</v>
      </c>
      <c r="U237" s="3" t="str">
        <f t="shared" ca="1" si="12"/>
        <v>tak</v>
      </c>
      <c r="V237" s="58" t="str">
        <f>IF($A237="","",ROUND(IF(COUNTIF($A237,"MSTWDM"),SUMIF('Plany i wykon 2025'!$O$2:$O$187,$A237,'Plany i wykon 2025'!G$2:G$187),IF($C237="",SUMIF('Plany i wykon 2025'!$B$2:$B$187,$A237,'Plany i wykon 2025'!G$2:G$187)+SUMIF('Plany i wykon 2025'!$P$2:$P$187,$A237,'Plany i wykon 2025'!G$2:G$187)+SUMIF('Plany i wykon 2025'!$Q$2:$Q$187,$A237,'Plany i wykon 2025'!G$2:G$187)+SUMIF('Plany i wykon 2025'!$R$2:$R$187,$A237,'Plany i wykon 2025'!G$2:G$187),SUMIF('Plany i wykon 2025'!$S$2:$S$187,$A237&amp;" "&amp;$C237,'Plany i wykon 2025'!G$2:G$187)+SUMIF('Plany i wykon 2025'!$T$2:$T$187,$A237&amp;" "&amp;$C237,'Plany i wykon 2025'!G$2:G$187)+SUMIF('Plany i wykon 2025'!$U$2:$U$187,$A237&amp;" "&amp;$C237,'Plany i wykon 2025'!G$2:G$187))),2))</f>
        <v/>
      </c>
      <c r="W237" s="59" t="str">
        <f>IF($A237="","",ROUND(IF(COUNTIF($A237,"MSTWDM"),SUMIF('Plany i wykon 2025'!$O$2:$O$187,$A237,'Plany i wykon 2025'!H$2:H$187),IF($C237="",SUMIF('Plany i wykon 2025'!$B$2:$B$187,$A237,'Plany i wykon 2025'!H$2:H$187)+SUMIF('Plany i wykon 2025'!$P$2:$P$187,$A237,'Plany i wykon 2025'!H$2:H$187)+SUMIF('Plany i wykon 2025'!$Q$2:$Q$187,$A237,'Plany i wykon 2025'!H$2:H$187)+SUMIF('Plany i wykon 2025'!$R$2:$R$187,$A237,'Plany i wykon 2025'!H$2:H$187),SUMIF('Plany i wykon 2025'!$S$2:$S$187,$A237&amp;" "&amp;$C237,'Plany i wykon 2025'!H$2:H$187)+SUMIF('Plany i wykon 2025'!$T$2:$T$187,$A237&amp;" "&amp;$C237,'Plany i wykon 2025'!H$2:H$187)+SUMIF('Plany i wykon 2025'!$U$2:$U$187,$A237&amp;" "&amp;$C237,'Plany i wykon 2025'!H$2:H$187))),2))</f>
        <v/>
      </c>
      <c r="X237" s="60" t="str">
        <f t="shared" si="9"/>
        <v/>
      </c>
      <c r="Y237" s="61" t="str">
        <f t="shared" si="10"/>
        <v/>
      </c>
    </row>
    <row r="238" spans="1:25" x14ac:dyDescent="0.15">
      <c r="B238" s="109"/>
      <c r="C238" s="110"/>
      <c r="D238" s="3"/>
      <c r="E238" s="81" t="s">
        <v>33</v>
      </c>
      <c r="F238" s="114">
        <f>IF(F$231=0,"-",F236/F$231)</f>
        <v>0</v>
      </c>
      <c r="G238" s="114">
        <f>IF(G$231=0,"-",G236/G$231)</f>
        <v>1.1338718073380123E-3</v>
      </c>
      <c r="H238" s="113"/>
      <c r="I238" s="75"/>
      <c r="J238" s="325"/>
      <c r="S238" s="62" t="str">
        <f ca="1">_xlfn.IFNA(IF(AND(A238&lt;&gt;"",COUNTIF(V238:W238,"0")&lt;2),INDEX('Porządk. dochodów'!D:D,MATCH(SUBSTITUTE(A238,"MSTW",""),'Porządk. dochodów'!A:A,0)),IF(A238&lt;&gt;"","-",OFFSET(S238,-1,0))),"-")</f>
        <v>WBK</v>
      </c>
      <c r="T238" s="63" t="str">
        <f t="shared" ca="1" si="11"/>
        <v>tak</v>
      </c>
      <c r="U238" s="3" t="str">
        <f t="shared" ca="1" si="12"/>
        <v>tak</v>
      </c>
      <c r="V238" s="58" t="str">
        <f>IF($A238="","",ROUND(IF(COUNTIF($A238,"MSTWDM"),SUMIF('Plany i wykon 2025'!$O$2:$O$187,$A238,'Plany i wykon 2025'!G$2:G$187),IF($C238="",SUMIF('Plany i wykon 2025'!$B$2:$B$187,$A238,'Plany i wykon 2025'!G$2:G$187)+SUMIF('Plany i wykon 2025'!$P$2:$P$187,$A238,'Plany i wykon 2025'!G$2:G$187)+SUMIF('Plany i wykon 2025'!$Q$2:$Q$187,$A238,'Plany i wykon 2025'!G$2:G$187)+SUMIF('Plany i wykon 2025'!$R$2:$R$187,$A238,'Plany i wykon 2025'!G$2:G$187),SUMIF('Plany i wykon 2025'!$S$2:$S$187,$A238&amp;" "&amp;$C238,'Plany i wykon 2025'!G$2:G$187)+SUMIF('Plany i wykon 2025'!$T$2:$T$187,$A238&amp;" "&amp;$C238,'Plany i wykon 2025'!G$2:G$187)+SUMIF('Plany i wykon 2025'!$U$2:$U$187,$A238&amp;" "&amp;$C238,'Plany i wykon 2025'!G$2:G$187))),2))</f>
        <v/>
      </c>
      <c r="W238" s="59" t="str">
        <f>IF($A238="","",ROUND(IF(COUNTIF($A238,"MSTWDM"),SUMIF('Plany i wykon 2025'!$O$2:$O$187,$A238,'Plany i wykon 2025'!H$2:H$187),IF($C238="",SUMIF('Plany i wykon 2025'!$B$2:$B$187,$A238,'Plany i wykon 2025'!H$2:H$187)+SUMIF('Plany i wykon 2025'!$P$2:$P$187,$A238,'Plany i wykon 2025'!H$2:H$187)+SUMIF('Plany i wykon 2025'!$Q$2:$Q$187,$A238,'Plany i wykon 2025'!H$2:H$187)+SUMIF('Plany i wykon 2025'!$R$2:$R$187,$A238,'Plany i wykon 2025'!H$2:H$187),SUMIF('Plany i wykon 2025'!$S$2:$S$187,$A238&amp;" "&amp;$C238,'Plany i wykon 2025'!H$2:H$187)+SUMIF('Plany i wykon 2025'!$T$2:$T$187,$A238&amp;" "&amp;$C238,'Plany i wykon 2025'!H$2:H$187)+SUMIF('Plany i wykon 2025'!$U$2:$U$187,$A238&amp;" "&amp;$C238,'Plany i wykon 2025'!H$2:H$187))),2))</f>
        <v/>
      </c>
      <c r="X238" s="60" t="str">
        <f t="shared" ref="X238:X306" si="13">IF($A238="","",ROUND(V238-F238,2))</f>
        <v/>
      </c>
      <c r="Y238" s="61" t="str">
        <f t="shared" ref="Y238:Y306" si="14">IF($A238="","",ROUND(W238-G238,2))</f>
        <v/>
      </c>
    </row>
    <row r="239" spans="1:25" x14ac:dyDescent="0.15">
      <c r="B239" s="109"/>
      <c r="C239" s="110"/>
      <c r="D239" s="3"/>
      <c r="E239" s="125"/>
      <c r="F239" s="3"/>
      <c r="G239" s="47"/>
      <c r="H239" s="138"/>
      <c r="I239" s="75"/>
      <c r="J239" s="325"/>
      <c r="S239" s="62" t="str">
        <f ca="1">_xlfn.IFNA(IF(AND(A239&lt;&gt;"",COUNTIF(V239:W239,"0")&lt;2),INDEX('Porządk. dochodów'!D:D,MATCH(SUBSTITUTE(A239,"MSTW",""),'Porządk. dochodów'!A:A,0)),IF(A239&lt;&gt;"","-",OFFSET(S239,-1,0))),"-")</f>
        <v>WBK</v>
      </c>
      <c r="T239" s="63" t="str">
        <f t="shared" ref="T239:T306" ca="1" si="15">IF(OR(A239="",COUNTIF(A239,"* *")&gt;0),OFFSET(T239,-1,0),IF(OR(F239&lt;&gt;0,G239&lt;&gt;0,X239&lt;&gt;0,Y239&lt;&gt;0),"tak","nie"))</f>
        <v>tak</v>
      </c>
      <c r="U239" s="3" t="str">
        <f t="shared" ref="U239:U306" ca="1" si="16">IF(OR(A239="",COUNTIF(A239,"* *")&gt;0),OFFSET(U239,-1,0),IF(OR(F239&lt;&gt;0,G239&lt;&gt;0),"tak","nie"))</f>
        <v>tak</v>
      </c>
      <c r="V239" s="58" t="str">
        <f>IF($A239="","",ROUND(IF(COUNTIF($A239,"MSTWDM"),SUMIF('Plany i wykon 2025'!$O$2:$O$187,$A239,'Plany i wykon 2025'!G$2:G$187),IF($C239="",SUMIF('Plany i wykon 2025'!$B$2:$B$187,$A239,'Plany i wykon 2025'!G$2:G$187)+SUMIF('Plany i wykon 2025'!$P$2:$P$187,$A239,'Plany i wykon 2025'!G$2:G$187)+SUMIF('Plany i wykon 2025'!$Q$2:$Q$187,$A239,'Plany i wykon 2025'!G$2:G$187)+SUMIF('Plany i wykon 2025'!$R$2:$R$187,$A239,'Plany i wykon 2025'!G$2:G$187),SUMIF('Plany i wykon 2025'!$S$2:$S$187,$A239&amp;" "&amp;$C239,'Plany i wykon 2025'!G$2:G$187)+SUMIF('Plany i wykon 2025'!$T$2:$T$187,$A239&amp;" "&amp;$C239,'Plany i wykon 2025'!G$2:G$187)+SUMIF('Plany i wykon 2025'!$U$2:$U$187,$A239&amp;" "&amp;$C239,'Plany i wykon 2025'!G$2:G$187))),2))</f>
        <v/>
      </c>
      <c r="W239" s="59" t="str">
        <f>IF($A239="","",ROUND(IF(COUNTIF($A239,"MSTWDM"),SUMIF('Plany i wykon 2025'!$O$2:$O$187,$A239,'Plany i wykon 2025'!H$2:H$187),IF($C239="",SUMIF('Plany i wykon 2025'!$B$2:$B$187,$A239,'Plany i wykon 2025'!H$2:H$187)+SUMIF('Plany i wykon 2025'!$P$2:$P$187,$A239,'Plany i wykon 2025'!H$2:H$187)+SUMIF('Plany i wykon 2025'!$Q$2:$Q$187,$A239,'Plany i wykon 2025'!H$2:H$187)+SUMIF('Plany i wykon 2025'!$R$2:$R$187,$A239,'Plany i wykon 2025'!H$2:H$187),SUMIF('Plany i wykon 2025'!$S$2:$S$187,$A239&amp;" "&amp;$C239,'Plany i wykon 2025'!H$2:H$187)+SUMIF('Plany i wykon 2025'!$T$2:$T$187,$A239&amp;" "&amp;$C239,'Plany i wykon 2025'!H$2:H$187)+SUMIF('Plany i wykon 2025'!$U$2:$U$187,$A239&amp;" "&amp;$C239,'Plany i wykon 2025'!H$2:H$187))),2))</f>
        <v/>
      </c>
      <c r="X239" s="60" t="str">
        <f t="shared" si="13"/>
        <v/>
      </c>
      <c r="Y239" s="61" t="str">
        <f t="shared" si="14"/>
        <v/>
      </c>
    </row>
    <row r="240" spans="1:25" x14ac:dyDescent="0.15">
      <c r="B240" s="109"/>
      <c r="C240" s="110"/>
      <c r="D240" s="91"/>
      <c r="E240" s="125" t="s">
        <v>168</v>
      </c>
      <c r="G240" s="128"/>
      <c r="H240" s="138"/>
      <c r="I240" s="75"/>
      <c r="J240" s="325"/>
      <c r="S240" s="62" t="str">
        <f ca="1">_xlfn.IFNA(IF(AND(A240&lt;&gt;"",COUNTIF(V240:W240,"0")&lt;2),INDEX('Porządk. dochodów'!D:D,MATCH(SUBSTITUTE(A240,"MSTW",""),'Porządk. dochodów'!A:A,0)),IF(A240&lt;&gt;"","-",OFFSET(S240,-1,0))),"-")</f>
        <v>WBK</v>
      </c>
      <c r="T240" s="63" t="str">
        <f t="shared" ca="1" si="15"/>
        <v>tak</v>
      </c>
      <c r="U240" s="3" t="str">
        <f t="shared" ca="1" si="16"/>
        <v>tak</v>
      </c>
      <c r="V240" s="58" t="str">
        <f>IF($A240="","",ROUND(IF(COUNTIF($A240,"MSTWDM"),SUMIF('Plany i wykon 2025'!$O$2:$O$187,$A240,'Plany i wykon 2025'!G$2:G$187),IF($C240="",SUMIF('Plany i wykon 2025'!$B$2:$B$187,$A240,'Plany i wykon 2025'!G$2:G$187)+SUMIF('Plany i wykon 2025'!$P$2:$P$187,$A240,'Plany i wykon 2025'!G$2:G$187)+SUMIF('Plany i wykon 2025'!$Q$2:$Q$187,$A240,'Plany i wykon 2025'!G$2:G$187)+SUMIF('Plany i wykon 2025'!$R$2:$R$187,$A240,'Plany i wykon 2025'!G$2:G$187),SUMIF('Plany i wykon 2025'!$S$2:$S$187,$A240&amp;" "&amp;$C240,'Plany i wykon 2025'!G$2:G$187)+SUMIF('Plany i wykon 2025'!$T$2:$T$187,$A240&amp;" "&amp;$C240,'Plany i wykon 2025'!G$2:G$187)+SUMIF('Plany i wykon 2025'!$U$2:$U$187,$A240&amp;" "&amp;$C240,'Plany i wykon 2025'!G$2:G$187))),2))</f>
        <v/>
      </c>
      <c r="W240" s="59" t="str">
        <f>IF($A240="","",ROUND(IF(COUNTIF($A240,"MSTWDM"),SUMIF('Plany i wykon 2025'!$O$2:$O$187,$A240,'Plany i wykon 2025'!H$2:H$187),IF($C240="",SUMIF('Plany i wykon 2025'!$B$2:$B$187,$A240,'Plany i wykon 2025'!H$2:H$187)+SUMIF('Plany i wykon 2025'!$P$2:$P$187,$A240,'Plany i wykon 2025'!H$2:H$187)+SUMIF('Plany i wykon 2025'!$Q$2:$Q$187,$A240,'Plany i wykon 2025'!H$2:H$187)+SUMIF('Plany i wykon 2025'!$R$2:$R$187,$A240,'Plany i wykon 2025'!H$2:H$187),SUMIF('Plany i wykon 2025'!$S$2:$S$187,$A240&amp;" "&amp;$C240,'Plany i wykon 2025'!H$2:H$187)+SUMIF('Plany i wykon 2025'!$T$2:$T$187,$A240&amp;" "&amp;$C240,'Plany i wykon 2025'!H$2:H$187)+SUMIF('Plany i wykon 2025'!$U$2:$U$187,$A240&amp;" "&amp;$C240,'Plany i wykon 2025'!H$2:H$187))),2))</f>
        <v/>
      </c>
      <c r="X240" s="60" t="str">
        <f t="shared" si="13"/>
        <v/>
      </c>
      <c r="Y240" s="61" t="str">
        <f t="shared" si="14"/>
        <v/>
      </c>
    </row>
    <row r="241" spans="1:25" ht="9" x14ac:dyDescent="0.15">
      <c r="A241" s="150"/>
      <c r="B241" s="151"/>
      <c r="C241" s="152"/>
      <c r="D241" s="153"/>
      <c r="E241" s="177" t="s">
        <v>748</v>
      </c>
      <c r="F241" s="155"/>
      <c r="G241" s="154">
        <v>10056.91</v>
      </c>
      <c r="H241" s="167"/>
      <c r="I241" s="158"/>
      <c r="J241" s="346"/>
      <c r="S241" s="62" t="str">
        <f ca="1">_xlfn.IFNA(IF(AND(A241&lt;&gt;"",COUNTIF(V241:W241,"0")&lt;2),INDEX('Porządk. dochodów'!D:D,MATCH(SUBSTITUTE(A241,"MSTW",""),'Porządk. dochodów'!A:A,0)),IF(A241&lt;&gt;"","-",OFFSET(S241,-1,0))),"-")</f>
        <v>WBK</v>
      </c>
      <c r="T241" s="63" t="str">
        <f t="shared" ca="1" si="15"/>
        <v>tak</v>
      </c>
      <c r="U241" s="3" t="str">
        <f t="shared" ca="1" si="16"/>
        <v>tak</v>
      </c>
      <c r="V241" s="58" t="str">
        <f>IF($A241="","",ROUND(IF(COUNTIF($A241,"MSTWDM"),SUMIF('Plany i wykon 2025'!$O$2:$O$187,$A241,'Plany i wykon 2025'!G$2:G$187),IF($C241="",SUMIF('Plany i wykon 2025'!$B$2:$B$187,$A241,'Plany i wykon 2025'!G$2:G$187)+SUMIF('Plany i wykon 2025'!$P$2:$P$187,$A241,'Plany i wykon 2025'!G$2:G$187)+SUMIF('Plany i wykon 2025'!$Q$2:$Q$187,$A241,'Plany i wykon 2025'!G$2:G$187)+SUMIF('Plany i wykon 2025'!$R$2:$R$187,$A241,'Plany i wykon 2025'!G$2:G$187),SUMIF('Plany i wykon 2025'!$S$2:$S$187,$A241&amp;" "&amp;$C241,'Plany i wykon 2025'!G$2:G$187)+SUMIF('Plany i wykon 2025'!$T$2:$T$187,$A241&amp;" "&amp;$C241,'Plany i wykon 2025'!G$2:G$187)+SUMIF('Plany i wykon 2025'!$U$2:$U$187,$A241&amp;" "&amp;$C241,'Plany i wykon 2025'!G$2:G$187))),2))</f>
        <v/>
      </c>
      <c r="W241" s="59" t="str">
        <f>IF($A241="","",ROUND(IF(COUNTIF($A241,"MSTWDM"),SUMIF('Plany i wykon 2025'!$O$2:$O$187,$A241,'Plany i wykon 2025'!H$2:H$187),IF($C241="",SUMIF('Plany i wykon 2025'!$B$2:$B$187,$A241,'Plany i wykon 2025'!H$2:H$187)+SUMIF('Plany i wykon 2025'!$P$2:$P$187,$A241,'Plany i wykon 2025'!H$2:H$187)+SUMIF('Plany i wykon 2025'!$Q$2:$Q$187,$A241,'Plany i wykon 2025'!H$2:H$187)+SUMIF('Plany i wykon 2025'!$R$2:$R$187,$A241,'Plany i wykon 2025'!H$2:H$187),SUMIF('Plany i wykon 2025'!$S$2:$S$187,$A241&amp;" "&amp;$C241,'Plany i wykon 2025'!H$2:H$187)+SUMIF('Plany i wykon 2025'!$T$2:$T$187,$A241&amp;" "&amp;$C241,'Plany i wykon 2025'!H$2:H$187)+SUMIF('Plany i wykon 2025'!$U$2:$U$187,$A241&amp;" "&amp;$C241,'Plany i wykon 2025'!H$2:H$187))),2))</f>
        <v/>
      </c>
      <c r="X241" s="60" t="str">
        <f t="shared" si="13"/>
        <v/>
      </c>
      <c r="Y241" s="61" t="str">
        <f t="shared" si="14"/>
        <v/>
      </c>
    </row>
    <row r="242" spans="1:25" x14ac:dyDescent="0.15">
      <c r="B242" s="109"/>
      <c r="C242" s="110"/>
      <c r="D242" s="91"/>
      <c r="E242" s="125"/>
      <c r="F242" s="91"/>
      <c r="H242" s="138"/>
      <c r="I242" s="75"/>
      <c r="J242" s="325"/>
      <c r="S242" s="62" t="str">
        <f ca="1">_xlfn.IFNA(IF(AND(A242&lt;&gt;"",COUNTIF(V242:W242,"0")&lt;2),INDEX('Porządk. dochodów'!D:D,MATCH(SUBSTITUTE(A242,"MSTW",""),'Porządk. dochodów'!A:A,0)),IF(A242&lt;&gt;"","-",OFFSET(S242,-1,0))),"-")</f>
        <v>WBK</v>
      </c>
      <c r="T242" s="63" t="str">
        <f t="shared" ca="1" si="15"/>
        <v>tak</v>
      </c>
      <c r="U242" s="3" t="str">
        <f t="shared" ca="1" si="16"/>
        <v>tak</v>
      </c>
      <c r="V242" s="58" t="str">
        <f>IF($A242="","",ROUND(IF(COUNTIF($A242,"MSTWDM"),SUMIF('Plany i wykon 2025'!$O$2:$O$187,$A242,'Plany i wykon 2025'!G$2:G$187),IF($C242="",SUMIF('Plany i wykon 2025'!$B$2:$B$187,$A242,'Plany i wykon 2025'!G$2:G$187)+SUMIF('Plany i wykon 2025'!$P$2:$P$187,$A242,'Plany i wykon 2025'!G$2:G$187)+SUMIF('Plany i wykon 2025'!$Q$2:$Q$187,$A242,'Plany i wykon 2025'!G$2:G$187)+SUMIF('Plany i wykon 2025'!$R$2:$R$187,$A242,'Plany i wykon 2025'!G$2:G$187),SUMIF('Plany i wykon 2025'!$S$2:$S$187,$A242&amp;" "&amp;$C242,'Plany i wykon 2025'!G$2:G$187)+SUMIF('Plany i wykon 2025'!$T$2:$T$187,$A242&amp;" "&amp;$C242,'Plany i wykon 2025'!G$2:G$187)+SUMIF('Plany i wykon 2025'!$U$2:$U$187,$A242&amp;" "&amp;$C242,'Plany i wykon 2025'!G$2:G$187))),2))</f>
        <v/>
      </c>
      <c r="W242" s="59" t="str">
        <f>IF($A242="","",ROUND(IF(COUNTIF($A242,"MSTWDM"),SUMIF('Plany i wykon 2025'!$O$2:$O$187,$A242,'Plany i wykon 2025'!H$2:H$187),IF($C242="",SUMIF('Plany i wykon 2025'!$B$2:$B$187,$A242,'Plany i wykon 2025'!H$2:H$187)+SUMIF('Plany i wykon 2025'!$P$2:$P$187,$A242,'Plany i wykon 2025'!H$2:H$187)+SUMIF('Plany i wykon 2025'!$Q$2:$Q$187,$A242,'Plany i wykon 2025'!H$2:H$187)+SUMIF('Plany i wykon 2025'!$R$2:$R$187,$A242,'Plany i wykon 2025'!H$2:H$187),SUMIF('Plany i wykon 2025'!$S$2:$S$187,$A242&amp;" "&amp;$C242,'Plany i wykon 2025'!H$2:H$187)+SUMIF('Plany i wykon 2025'!$T$2:$T$187,$A242&amp;" "&amp;$C242,'Plany i wykon 2025'!H$2:H$187)+SUMIF('Plany i wykon 2025'!$U$2:$U$187,$A242&amp;" "&amp;$C242,'Plany i wykon 2025'!H$2:H$187))),2))</f>
        <v/>
      </c>
      <c r="X242" s="60" t="str">
        <f t="shared" si="13"/>
        <v/>
      </c>
      <c r="Y242" s="61" t="str">
        <f t="shared" si="14"/>
        <v/>
      </c>
    </row>
    <row r="243" spans="1:25" x14ac:dyDescent="0.15">
      <c r="A243" s="169" t="s">
        <v>169</v>
      </c>
      <c r="B243" s="109"/>
      <c r="C243" s="129" t="s">
        <v>170</v>
      </c>
      <c r="D243" s="119" t="s">
        <v>47</v>
      </c>
      <c r="E243" s="188" t="s">
        <v>171</v>
      </c>
      <c r="F243" s="189">
        <v>3200000</v>
      </c>
      <c r="G243" s="122">
        <f>G253+G256+G257</f>
        <v>4546977.1099999994</v>
      </c>
      <c r="H243" s="123">
        <f>IF(F243&gt;0,G243/F243,"-")</f>
        <v>1.4209303468749999</v>
      </c>
      <c r="I243" s="75"/>
      <c r="J243" s="325"/>
      <c r="S243" s="62" t="str">
        <f ca="1">_xlfn.IFNA(IF(AND(A243&lt;&gt;"",COUNTIF(V243:W243,"0")&lt;2),INDEX('Porządk. dochodów'!D:D,MATCH(SUBSTITUTE(A243,"MSTW",""),'Porządk. dochodów'!A:A,0)),IF(A243&lt;&gt;"","-",OFFSET(S243,-1,0))),"-")</f>
        <v>-</v>
      </c>
      <c r="T243" s="63" t="str">
        <f t="shared" ca="1" si="15"/>
        <v>tak</v>
      </c>
      <c r="U243" s="3" t="str">
        <f t="shared" ca="1" si="16"/>
        <v>tak</v>
      </c>
      <c r="V243" s="58">
        <f>IF($A243="","",ROUND(IF(COUNTIF($A243,"MSTWDM"),SUMIF('Plany i wykon 2025'!$O$2:$O$187,$A243,'Plany i wykon 2025'!G$2:G$187),IF($C243="",SUMIF('Plany i wykon 2025'!$B$2:$B$187,$A243,'Plany i wykon 2025'!G$2:G$187)+SUMIF('Plany i wykon 2025'!$P$2:$P$187,$A243,'Plany i wykon 2025'!G$2:G$187)+SUMIF('Plany i wykon 2025'!$Q$2:$Q$187,$A243,'Plany i wykon 2025'!G$2:G$187)+SUMIF('Plany i wykon 2025'!$R$2:$R$187,$A243,'Plany i wykon 2025'!G$2:G$187),SUMIF('Plany i wykon 2025'!$S$2:$S$187,$A243&amp;" "&amp;$C243,'Plany i wykon 2025'!G$2:G$187)+SUMIF('Plany i wykon 2025'!$T$2:$T$187,$A243&amp;" "&amp;$C243,'Plany i wykon 2025'!G$2:G$187)+SUMIF('Plany i wykon 2025'!$U$2:$U$187,$A243&amp;" "&amp;$C243,'Plany i wykon 2025'!G$2:G$187))),2))</f>
        <v>3200000</v>
      </c>
      <c r="W243" s="59">
        <f>IF($A243="","",ROUND(IF(COUNTIF($A243,"MSTWDM"),SUMIF('Plany i wykon 2025'!$O$2:$O$187,$A243,'Plany i wykon 2025'!H$2:H$187),IF($C243="",SUMIF('Plany i wykon 2025'!$B$2:$B$187,$A243,'Plany i wykon 2025'!H$2:H$187)+SUMIF('Plany i wykon 2025'!$P$2:$P$187,$A243,'Plany i wykon 2025'!H$2:H$187)+SUMIF('Plany i wykon 2025'!$Q$2:$Q$187,$A243,'Plany i wykon 2025'!H$2:H$187)+SUMIF('Plany i wykon 2025'!$R$2:$R$187,$A243,'Plany i wykon 2025'!H$2:H$187),SUMIF('Plany i wykon 2025'!$S$2:$S$187,$A243&amp;" "&amp;$C243,'Plany i wykon 2025'!H$2:H$187)+SUMIF('Plany i wykon 2025'!$T$2:$T$187,$A243&amp;" "&amp;$C243,'Plany i wykon 2025'!H$2:H$187)+SUMIF('Plany i wykon 2025'!$U$2:$U$187,$A243&amp;" "&amp;$C243,'Plany i wykon 2025'!H$2:H$187))),2))</f>
        <v>4546977.1100000003</v>
      </c>
      <c r="X243" s="60">
        <f t="shared" si="13"/>
        <v>0</v>
      </c>
      <c r="Y243" s="61">
        <f t="shared" si="14"/>
        <v>0</v>
      </c>
    </row>
    <row r="244" spans="1:25" x14ac:dyDescent="0.15">
      <c r="B244" s="109"/>
      <c r="C244" s="110"/>
      <c r="D244" s="3"/>
      <c r="E244" s="125"/>
      <c r="F244" s="3"/>
      <c r="G244" s="3"/>
      <c r="H244" s="80"/>
      <c r="I244" s="75"/>
      <c r="J244" s="325"/>
      <c r="S244" s="62" t="str">
        <f ca="1">_xlfn.IFNA(IF(AND(A244&lt;&gt;"",COUNTIF(V244:W244,"0")&lt;2),INDEX('Porządk. dochodów'!D:D,MATCH(SUBSTITUTE(A244,"MSTW",""),'Porządk. dochodów'!A:A,0)),IF(A244&lt;&gt;"","-",OFFSET(S244,-1,0))),"-")</f>
        <v>-</v>
      </c>
      <c r="T244" s="63" t="str">
        <f t="shared" ca="1" si="15"/>
        <v>tak</v>
      </c>
      <c r="U244" s="3" t="str">
        <f t="shared" ca="1" si="16"/>
        <v>tak</v>
      </c>
      <c r="V244" s="58" t="str">
        <f>IF($A244="","",ROUND(IF(COUNTIF($A244,"MSTWDM"),SUMIF('Plany i wykon 2025'!$O$2:$O$187,$A244,'Plany i wykon 2025'!G$2:G$187),IF($C244="",SUMIF('Plany i wykon 2025'!$B$2:$B$187,$A244,'Plany i wykon 2025'!G$2:G$187)+SUMIF('Plany i wykon 2025'!$P$2:$P$187,$A244,'Plany i wykon 2025'!G$2:G$187)+SUMIF('Plany i wykon 2025'!$Q$2:$Q$187,$A244,'Plany i wykon 2025'!G$2:G$187)+SUMIF('Plany i wykon 2025'!$R$2:$R$187,$A244,'Plany i wykon 2025'!G$2:G$187),SUMIF('Plany i wykon 2025'!$S$2:$S$187,$A244&amp;" "&amp;$C244,'Plany i wykon 2025'!G$2:G$187)+SUMIF('Plany i wykon 2025'!$T$2:$T$187,$A244&amp;" "&amp;$C244,'Plany i wykon 2025'!G$2:G$187)+SUMIF('Plany i wykon 2025'!$U$2:$U$187,$A244&amp;" "&amp;$C244,'Plany i wykon 2025'!G$2:G$187))),2))</f>
        <v/>
      </c>
      <c r="W244" s="59" t="str">
        <f>IF($A244="","",ROUND(IF(COUNTIF($A244,"MSTWDM"),SUMIF('Plany i wykon 2025'!$O$2:$O$187,$A244,'Plany i wykon 2025'!H$2:H$187),IF($C244="",SUMIF('Plany i wykon 2025'!$B$2:$B$187,$A244,'Plany i wykon 2025'!H$2:H$187)+SUMIF('Plany i wykon 2025'!$P$2:$P$187,$A244,'Plany i wykon 2025'!H$2:H$187)+SUMIF('Plany i wykon 2025'!$Q$2:$Q$187,$A244,'Plany i wykon 2025'!H$2:H$187)+SUMIF('Plany i wykon 2025'!$R$2:$R$187,$A244,'Plany i wykon 2025'!H$2:H$187),SUMIF('Plany i wykon 2025'!$S$2:$S$187,$A244&amp;" "&amp;$C244,'Plany i wykon 2025'!H$2:H$187)+SUMIF('Plany i wykon 2025'!$T$2:$T$187,$A244&amp;" "&amp;$C244,'Plany i wykon 2025'!H$2:H$187)+SUMIF('Plany i wykon 2025'!$U$2:$U$187,$A244&amp;" "&amp;$C244,'Plany i wykon 2025'!H$2:H$187))),2))</f>
        <v/>
      </c>
      <c r="X244" s="60" t="str">
        <f t="shared" si="13"/>
        <v/>
      </c>
      <c r="Y244" s="61" t="str">
        <f t="shared" si="14"/>
        <v/>
      </c>
    </row>
    <row r="245" spans="1:25" x14ac:dyDescent="0.15">
      <c r="B245" s="109"/>
      <c r="C245" s="110"/>
      <c r="D245" s="3"/>
      <c r="E245" s="81" t="s">
        <v>88</v>
      </c>
      <c r="F245" s="114">
        <f>IF(F$231=0,"-",F243/F$231)</f>
        <v>0.45796090616724505</v>
      </c>
      <c r="G245" s="114">
        <f>IF(G$231=0,"-",G243/G$231)</f>
        <v>0.51265141615469079</v>
      </c>
      <c r="H245" s="113"/>
      <c r="I245" s="75"/>
      <c r="J245" s="325"/>
      <c r="S245" s="62" t="str">
        <f ca="1">_xlfn.IFNA(IF(AND(A245&lt;&gt;"",COUNTIF(V245:W245,"0")&lt;2),INDEX('Porządk. dochodów'!D:D,MATCH(SUBSTITUTE(A245,"MSTW",""),'Porządk. dochodów'!A:A,0)),IF(A245&lt;&gt;"","-",OFFSET(S245,-1,0))),"-")</f>
        <v>-</v>
      </c>
      <c r="T245" s="63" t="str">
        <f t="shared" ca="1" si="15"/>
        <v>tak</v>
      </c>
      <c r="U245" s="3" t="str">
        <f t="shared" ca="1" si="16"/>
        <v>tak</v>
      </c>
      <c r="V245" s="58" t="str">
        <f>IF($A245="","",ROUND(IF(COUNTIF($A245,"MSTWDM"),SUMIF('Plany i wykon 2025'!$O$2:$O$187,$A245,'Plany i wykon 2025'!G$2:G$187),IF($C245="",SUMIF('Plany i wykon 2025'!$B$2:$B$187,$A245,'Plany i wykon 2025'!G$2:G$187)+SUMIF('Plany i wykon 2025'!$P$2:$P$187,$A245,'Plany i wykon 2025'!G$2:G$187)+SUMIF('Plany i wykon 2025'!$Q$2:$Q$187,$A245,'Plany i wykon 2025'!G$2:G$187)+SUMIF('Plany i wykon 2025'!$R$2:$R$187,$A245,'Plany i wykon 2025'!G$2:G$187),SUMIF('Plany i wykon 2025'!$S$2:$S$187,$A245&amp;" "&amp;$C245,'Plany i wykon 2025'!G$2:G$187)+SUMIF('Plany i wykon 2025'!$T$2:$T$187,$A245&amp;" "&amp;$C245,'Plany i wykon 2025'!G$2:G$187)+SUMIF('Plany i wykon 2025'!$U$2:$U$187,$A245&amp;" "&amp;$C245,'Plany i wykon 2025'!G$2:G$187))),2))</f>
        <v/>
      </c>
      <c r="W245" s="59" t="str">
        <f>IF($A245="","",ROUND(IF(COUNTIF($A245,"MSTWDM"),SUMIF('Plany i wykon 2025'!$O$2:$O$187,$A245,'Plany i wykon 2025'!H$2:H$187),IF($C245="",SUMIF('Plany i wykon 2025'!$B$2:$B$187,$A245,'Plany i wykon 2025'!H$2:H$187)+SUMIF('Plany i wykon 2025'!$P$2:$P$187,$A245,'Plany i wykon 2025'!H$2:H$187)+SUMIF('Plany i wykon 2025'!$Q$2:$Q$187,$A245,'Plany i wykon 2025'!H$2:H$187)+SUMIF('Plany i wykon 2025'!$R$2:$R$187,$A245,'Plany i wykon 2025'!H$2:H$187),SUMIF('Plany i wykon 2025'!$S$2:$S$187,$A245&amp;" "&amp;$C245,'Plany i wykon 2025'!H$2:H$187)+SUMIF('Plany i wykon 2025'!$T$2:$T$187,$A245&amp;" "&amp;$C245,'Plany i wykon 2025'!H$2:H$187)+SUMIF('Plany i wykon 2025'!$U$2:$U$187,$A245&amp;" "&amp;$C245,'Plany i wykon 2025'!H$2:H$187))),2))</f>
        <v/>
      </c>
      <c r="X245" s="60" t="str">
        <f t="shared" si="13"/>
        <v/>
      </c>
      <c r="Y245" s="61" t="str">
        <f t="shared" si="14"/>
        <v/>
      </c>
    </row>
    <row r="246" spans="1:25" x14ac:dyDescent="0.15">
      <c r="B246" s="109"/>
      <c r="C246" s="110"/>
      <c r="D246" s="3"/>
      <c r="E246" s="125"/>
      <c r="F246" s="3"/>
      <c r="G246" s="3"/>
      <c r="H246" s="80"/>
      <c r="I246" s="75"/>
      <c r="J246" s="325"/>
      <c r="S246" s="62" t="str">
        <f ca="1">_xlfn.IFNA(IF(AND(A246&lt;&gt;"",COUNTIF(V246:W246,"0")&lt;2),INDEX('Porządk. dochodów'!D:D,MATCH(SUBSTITUTE(A246,"MSTW",""),'Porządk. dochodów'!A:A,0)),IF(A246&lt;&gt;"","-",OFFSET(S246,-1,0))),"-")</f>
        <v>-</v>
      </c>
      <c r="T246" s="63" t="str">
        <f t="shared" ca="1" si="15"/>
        <v>tak</v>
      </c>
      <c r="U246" s="3" t="str">
        <f t="shared" ca="1" si="16"/>
        <v>tak</v>
      </c>
      <c r="V246" s="58" t="str">
        <f>IF($A246="","",ROUND(IF(COUNTIF($A246,"MSTWDM"),SUMIF('Plany i wykon 2025'!$O$2:$O$187,$A246,'Plany i wykon 2025'!G$2:G$187),IF($C246="",SUMIF('Plany i wykon 2025'!$B$2:$B$187,$A246,'Plany i wykon 2025'!G$2:G$187)+SUMIF('Plany i wykon 2025'!$P$2:$P$187,$A246,'Plany i wykon 2025'!G$2:G$187)+SUMIF('Plany i wykon 2025'!$Q$2:$Q$187,$A246,'Plany i wykon 2025'!G$2:G$187)+SUMIF('Plany i wykon 2025'!$R$2:$R$187,$A246,'Plany i wykon 2025'!G$2:G$187),SUMIF('Plany i wykon 2025'!$S$2:$S$187,$A246&amp;" "&amp;$C246,'Plany i wykon 2025'!G$2:G$187)+SUMIF('Plany i wykon 2025'!$T$2:$T$187,$A246&amp;" "&amp;$C246,'Plany i wykon 2025'!G$2:G$187)+SUMIF('Plany i wykon 2025'!$U$2:$U$187,$A246&amp;" "&amp;$C246,'Plany i wykon 2025'!G$2:G$187))),2))</f>
        <v/>
      </c>
      <c r="W246" s="59" t="str">
        <f>IF($A246="","",ROUND(IF(COUNTIF($A246,"MSTWDM"),SUMIF('Plany i wykon 2025'!$O$2:$O$187,$A246,'Plany i wykon 2025'!H$2:H$187),IF($C246="",SUMIF('Plany i wykon 2025'!$B$2:$B$187,$A246,'Plany i wykon 2025'!H$2:H$187)+SUMIF('Plany i wykon 2025'!$P$2:$P$187,$A246,'Plany i wykon 2025'!H$2:H$187)+SUMIF('Plany i wykon 2025'!$Q$2:$Q$187,$A246,'Plany i wykon 2025'!H$2:H$187)+SUMIF('Plany i wykon 2025'!$R$2:$R$187,$A246,'Plany i wykon 2025'!H$2:H$187),SUMIF('Plany i wykon 2025'!$S$2:$S$187,$A246&amp;" "&amp;$C246,'Plany i wykon 2025'!H$2:H$187)+SUMIF('Plany i wykon 2025'!$T$2:$T$187,$A246&amp;" "&amp;$C246,'Plany i wykon 2025'!H$2:H$187)+SUMIF('Plany i wykon 2025'!$U$2:$U$187,$A246&amp;" "&amp;$C246,'Plany i wykon 2025'!H$2:H$187))),2))</f>
        <v/>
      </c>
      <c r="X246" s="60" t="str">
        <f t="shared" si="13"/>
        <v/>
      </c>
      <c r="Y246" s="61" t="str">
        <f t="shared" si="14"/>
        <v/>
      </c>
    </row>
    <row r="247" spans="1:25" ht="24.75" x14ac:dyDescent="0.15">
      <c r="B247" s="109"/>
      <c r="C247" s="110"/>
      <c r="D247" s="91"/>
      <c r="E247" s="190" t="s">
        <v>172</v>
      </c>
      <c r="F247" s="91"/>
      <c r="G247" s="91"/>
      <c r="H247" s="135"/>
      <c r="I247" s="349"/>
      <c r="J247" s="325"/>
      <c r="S247" s="62" t="str">
        <f ca="1">_xlfn.IFNA(IF(AND(A247&lt;&gt;"",COUNTIF(V247:W247,"0")&lt;2),INDEX('Porządk. dochodów'!D:D,MATCH(SUBSTITUTE(A247,"MSTW",""),'Porządk. dochodów'!A:A,0)),IF(A247&lt;&gt;"","-",OFFSET(S247,-1,0))),"-")</f>
        <v>-</v>
      </c>
      <c r="T247" s="63" t="str">
        <f t="shared" ca="1" si="15"/>
        <v>tak</v>
      </c>
      <c r="U247" s="3" t="str">
        <f t="shared" ca="1" si="16"/>
        <v>tak</v>
      </c>
      <c r="V247" s="58" t="str">
        <f>IF($A247="","",ROUND(IF(COUNTIF($A247,"MSTWDM"),SUMIF('Plany i wykon 2025'!$O$2:$O$187,$A247,'Plany i wykon 2025'!G$2:G$187),IF($C247="",SUMIF('Plany i wykon 2025'!$B$2:$B$187,$A247,'Plany i wykon 2025'!G$2:G$187)+SUMIF('Plany i wykon 2025'!$P$2:$P$187,$A247,'Plany i wykon 2025'!G$2:G$187)+SUMIF('Plany i wykon 2025'!$Q$2:$Q$187,$A247,'Plany i wykon 2025'!G$2:G$187)+SUMIF('Plany i wykon 2025'!$R$2:$R$187,$A247,'Plany i wykon 2025'!G$2:G$187),SUMIF('Plany i wykon 2025'!$S$2:$S$187,$A247&amp;" "&amp;$C247,'Plany i wykon 2025'!G$2:G$187)+SUMIF('Plany i wykon 2025'!$T$2:$T$187,$A247&amp;" "&amp;$C247,'Plany i wykon 2025'!G$2:G$187)+SUMIF('Plany i wykon 2025'!$U$2:$U$187,$A247&amp;" "&amp;$C247,'Plany i wykon 2025'!G$2:G$187))),2))</f>
        <v/>
      </c>
      <c r="W247" s="59" t="str">
        <f>IF($A247="","",ROUND(IF(COUNTIF($A247,"MSTWDM"),SUMIF('Plany i wykon 2025'!$O$2:$O$187,$A247,'Plany i wykon 2025'!H$2:H$187),IF($C247="",SUMIF('Plany i wykon 2025'!$B$2:$B$187,$A247,'Plany i wykon 2025'!H$2:H$187)+SUMIF('Plany i wykon 2025'!$P$2:$P$187,$A247,'Plany i wykon 2025'!H$2:H$187)+SUMIF('Plany i wykon 2025'!$Q$2:$Q$187,$A247,'Plany i wykon 2025'!H$2:H$187)+SUMIF('Plany i wykon 2025'!$R$2:$R$187,$A247,'Plany i wykon 2025'!H$2:H$187),SUMIF('Plany i wykon 2025'!$S$2:$S$187,$A247&amp;" "&amp;$C247,'Plany i wykon 2025'!H$2:H$187)+SUMIF('Plany i wykon 2025'!$T$2:$T$187,$A247&amp;" "&amp;$C247,'Plany i wykon 2025'!H$2:H$187)+SUMIF('Plany i wykon 2025'!$U$2:$U$187,$A247&amp;" "&amp;$C247,'Plany i wykon 2025'!H$2:H$187))),2))</f>
        <v/>
      </c>
      <c r="X247" s="60" t="str">
        <f t="shared" si="13"/>
        <v/>
      </c>
      <c r="Y247" s="61" t="str">
        <f t="shared" si="14"/>
        <v/>
      </c>
    </row>
    <row r="248" spans="1:25" ht="24.75" x14ac:dyDescent="0.15">
      <c r="B248" s="109"/>
      <c r="C248" s="110"/>
      <c r="D248" s="91"/>
      <c r="E248" s="195" t="s">
        <v>711</v>
      </c>
      <c r="F248" s="91"/>
      <c r="G248" s="91"/>
      <c r="H248" s="135"/>
      <c r="I248" s="349"/>
      <c r="J248" s="325"/>
      <c r="S248" s="62" t="str">
        <f ca="1">_xlfn.IFNA(IF(AND(A248&lt;&gt;"",COUNTIF(V248:W248,"0")&lt;2),INDEX('Porządk. dochodów'!D:D,MATCH(SUBSTITUTE(A248,"MSTW",""),'Porządk. dochodów'!A:A,0)),IF(A248&lt;&gt;"","-",OFFSET(S248,-1,0))),"-")</f>
        <v>-</v>
      </c>
      <c r="T248" s="63" t="str">
        <f t="shared" ca="1" si="15"/>
        <v>tak</v>
      </c>
      <c r="U248" s="3" t="str">
        <f t="shared" ca="1" si="16"/>
        <v>tak</v>
      </c>
      <c r="V248" s="58" t="str">
        <f>IF($A248="","",ROUND(IF(COUNTIF($A248,"MSTWDM"),SUMIF('Plany i wykon 2025'!$O$2:$O$187,$A248,'Plany i wykon 2025'!G$2:G$187),IF($C248="",SUMIF('Plany i wykon 2025'!$B$2:$B$187,$A248,'Plany i wykon 2025'!G$2:G$187)+SUMIF('Plany i wykon 2025'!$P$2:$P$187,$A248,'Plany i wykon 2025'!G$2:G$187)+SUMIF('Plany i wykon 2025'!$Q$2:$Q$187,$A248,'Plany i wykon 2025'!G$2:G$187)+SUMIF('Plany i wykon 2025'!$R$2:$R$187,$A248,'Plany i wykon 2025'!G$2:G$187),SUMIF('Plany i wykon 2025'!$S$2:$S$187,$A248&amp;" "&amp;$C248,'Plany i wykon 2025'!G$2:G$187)+SUMIF('Plany i wykon 2025'!$T$2:$T$187,$A248&amp;" "&amp;$C248,'Plany i wykon 2025'!G$2:G$187)+SUMIF('Plany i wykon 2025'!$U$2:$U$187,$A248&amp;" "&amp;$C248,'Plany i wykon 2025'!G$2:G$187))),2))</f>
        <v/>
      </c>
      <c r="W248" s="59" t="str">
        <f>IF($A248="","",ROUND(IF(COUNTIF($A248,"MSTWDM"),SUMIF('Plany i wykon 2025'!$O$2:$O$187,$A248,'Plany i wykon 2025'!H$2:H$187),IF($C248="",SUMIF('Plany i wykon 2025'!$B$2:$B$187,$A248,'Plany i wykon 2025'!H$2:H$187)+SUMIF('Plany i wykon 2025'!$P$2:$P$187,$A248,'Plany i wykon 2025'!H$2:H$187)+SUMIF('Plany i wykon 2025'!$Q$2:$Q$187,$A248,'Plany i wykon 2025'!H$2:H$187)+SUMIF('Plany i wykon 2025'!$R$2:$R$187,$A248,'Plany i wykon 2025'!H$2:H$187),SUMIF('Plany i wykon 2025'!$S$2:$S$187,$A248&amp;" "&amp;$C248,'Plany i wykon 2025'!H$2:H$187)+SUMIF('Plany i wykon 2025'!$T$2:$T$187,$A248&amp;" "&amp;$C248,'Plany i wykon 2025'!H$2:H$187)+SUMIF('Plany i wykon 2025'!$U$2:$U$187,$A248&amp;" "&amp;$C248,'Plany i wykon 2025'!H$2:H$187))),2))</f>
        <v/>
      </c>
      <c r="X248" s="60" t="str">
        <f t="shared" si="13"/>
        <v/>
      </c>
      <c r="Y248" s="61" t="str">
        <f t="shared" si="14"/>
        <v/>
      </c>
    </row>
    <row r="249" spans="1:25" x14ac:dyDescent="0.15">
      <c r="B249" s="109"/>
      <c r="C249" s="110"/>
      <c r="D249" s="91"/>
      <c r="E249" s="190"/>
      <c r="F249" s="91"/>
      <c r="G249" s="91"/>
      <c r="H249" s="135"/>
      <c r="I249" s="75"/>
      <c r="J249" s="325"/>
      <c r="S249" s="62" t="str">
        <f ca="1">_xlfn.IFNA(IF(AND(A249&lt;&gt;"",COUNTIF(V249:W249,"0")&lt;2),INDEX('Porządk. dochodów'!D:D,MATCH(SUBSTITUTE(A249,"MSTW",""),'Porządk. dochodów'!A:A,0)),IF(A249&lt;&gt;"","-",OFFSET(S249,-1,0))),"-")</f>
        <v>-</v>
      </c>
      <c r="T249" s="63" t="str">
        <f t="shared" ca="1" si="15"/>
        <v>tak</v>
      </c>
      <c r="U249" s="3" t="str">
        <f t="shared" ca="1" si="16"/>
        <v>tak</v>
      </c>
      <c r="V249" s="58" t="str">
        <f>IF($A249="","",ROUND(IF(COUNTIF($A249,"MSTWDM"),SUMIF('Plany i wykon 2025'!$O$2:$O$187,$A249,'Plany i wykon 2025'!G$2:G$187),IF($C249="",SUMIF('Plany i wykon 2025'!$B$2:$B$187,$A249,'Plany i wykon 2025'!G$2:G$187)+SUMIF('Plany i wykon 2025'!$P$2:$P$187,$A249,'Plany i wykon 2025'!G$2:G$187)+SUMIF('Plany i wykon 2025'!$Q$2:$Q$187,$A249,'Plany i wykon 2025'!G$2:G$187)+SUMIF('Plany i wykon 2025'!$R$2:$R$187,$A249,'Plany i wykon 2025'!G$2:G$187),SUMIF('Plany i wykon 2025'!$S$2:$S$187,$A249&amp;" "&amp;$C249,'Plany i wykon 2025'!G$2:G$187)+SUMIF('Plany i wykon 2025'!$T$2:$T$187,$A249&amp;" "&amp;$C249,'Plany i wykon 2025'!G$2:G$187)+SUMIF('Plany i wykon 2025'!$U$2:$U$187,$A249&amp;" "&amp;$C249,'Plany i wykon 2025'!G$2:G$187))),2))</f>
        <v/>
      </c>
      <c r="W249" s="59" t="str">
        <f>IF($A249="","",ROUND(IF(COUNTIF($A249,"MSTWDM"),SUMIF('Plany i wykon 2025'!$O$2:$O$187,$A249,'Plany i wykon 2025'!H$2:H$187),IF($C249="",SUMIF('Plany i wykon 2025'!$B$2:$B$187,$A249,'Plany i wykon 2025'!H$2:H$187)+SUMIF('Plany i wykon 2025'!$P$2:$P$187,$A249,'Plany i wykon 2025'!H$2:H$187)+SUMIF('Plany i wykon 2025'!$Q$2:$Q$187,$A249,'Plany i wykon 2025'!H$2:H$187)+SUMIF('Plany i wykon 2025'!$R$2:$R$187,$A249,'Plany i wykon 2025'!H$2:H$187),SUMIF('Plany i wykon 2025'!$S$2:$S$187,$A249&amp;" "&amp;$C249,'Plany i wykon 2025'!H$2:H$187)+SUMIF('Plany i wykon 2025'!$T$2:$T$187,$A249&amp;" "&amp;$C249,'Plany i wykon 2025'!H$2:H$187)+SUMIF('Plany i wykon 2025'!$U$2:$U$187,$A249&amp;" "&amp;$C249,'Plany i wykon 2025'!H$2:H$187))),2))</f>
        <v/>
      </c>
      <c r="X249" s="60" t="str">
        <f t="shared" si="13"/>
        <v/>
      </c>
      <c r="Y249" s="61" t="str">
        <f t="shared" si="14"/>
        <v/>
      </c>
    </row>
    <row r="250" spans="1:25" x14ac:dyDescent="0.15">
      <c r="B250" s="109"/>
      <c r="C250" s="110"/>
      <c r="D250" s="91"/>
      <c r="E250" s="125" t="s">
        <v>35</v>
      </c>
      <c r="G250" s="128"/>
      <c r="H250" s="69"/>
      <c r="I250" s="191"/>
      <c r="J250" s="325"/>
      <c r="S250" s="62" t="str">
        <f ca="1">_xlfn.IFNA(IF(AND(A250&lt;&gt;"",COUNTIF(V250:W250,"0")&lt;2),INDEX('Porządk. dochodów'!D:D,MATCH(SUBSTITUTE(A250,"MSTW",""),'Porządk. dochodów'!A:A,0)),IF(A250&lt;&gt;"","-",OFFSET(S250,-1,0))),"-")</f>
        <v>-</v>
      </c>
      <c r="T250" s="63" t="str">
        <f t="shared" ca="1" si="15"/>
        <v>tak</v>
      </c>
      <c r="U250" s="3" t="str">
        <f t="shared" ca="1" si="16"/>
        <v>tak</v>
      </c>
      <c r="V250" s="58" t="str">
        <f>IF($A250="","",ROUND(IF(COUNTIF($A250,"MSTWDM"),SUMIF('Plany i wykon 2025'!$O$2:$O$187,$A250,'Plany i wykon 2025'!G$2:G$187),IF($C250="",SUMIF('Plany i wykon 2025'!$B$2:$B$187,$A250,'Plany i wykon 2025'!G$2:G$187)+SUMIF('Plany i wykon 2025'!$P$2:$P$187,$A250,'Plany i wykon 2025'!G$2:G$187)+SUMIF('Plany i wykon 2025'!$Q$2:$Q$187,$A250,'Plany i wykon 2025'!G$2:G$187)+SUMIF('Plany i wykon 2025'!$R$2:$R$187,$A250,'Plany i wykon 2025'!G$2:G$187),SUMIF('Plany i wykon 2025'!$S$2:$S$187,$A250&amp;" "&amp;$C250,'Plany i wykon 2025'!G$2:G$187)+SUMIF('Plany i wykon 2025'!$T$2:$T$187,$A250&amp;" "&amp;$C250,'Plany i wykon 2025'!G$2:G$187)+SUMIF('Plany i wykon 2025'!$U$2:$U$187,$A250&amp;" "&amp;$C250,'Plany i wykon 2025'!G$2:G$187))),2))</f>
        <v/>
      </c>
      <c r="W250" s="59" t="str">
        <f>IF($A250="","",ROUND(IF(COUNTIF($A250,"MSTWDM"),SUMIF('Plany i wykon 2025'!$O$2:$O$187,$A250,'Plany i wykon 2025'!H$2:H$187),IF($C250="",SUMIF('Plany i wykon 2025'!$B$2:$B$187,$A250,'Plany i wykon 2025'!H$2:H$187)+SUMIF('Plany i wykon 2025'!$P$2:$P$187,$A250,'Plany i wykon 2025'!H$2:H$187)+SUMIF('Plany i wykon 2025'!$Q$2:$Q$187,$A250,'Plany i wykon 2025'!H$2:H$187)+SUMIF('Plany i wykon 2025'!$R$2:$R$187,$A250,'Plany i wykon 2025'!H$2:H$187),SUMIF('Plany i wykon 2025'!$S$2:$S$187,$A250&amp;" "&amp;$C250,'Plany i wykon 2025'!H$2:H$187)+SUMIF('Plany i wykon 2025'!$T$2:$T$187,$A250&amp;" "&amp;$C250,'Plany i wykon 2025'!H$2:H$187)+SUMIF('Plany i wykon 2025'!$U$2:$U$187,$A250&amp;" "&amp;$C250,'Plany i wykon 2025'!H$2:H$187))),2))</f>
        <v/>
      </c>
      <c r="X250" s="60" t="str">
        <f t="shared" si="13"/>
        <v/>
      </c>
      <c r="Y250" s="61" t="str">
        <f t="shared" si="14"/>
        <v/>
      </c>
    </row>
    <row r="251" spans="1:25" x14ac:dyDescent="0.15">
      <c r="B251" s="109"/>
      <c r="C251" s="110"/>
      <c r="D251" s="91"/>
      <c r="E251" s="125"/>
      <c r="F251" s="91"/>
      <c r="H251" s="138"/>
      <c r="I251" s="75"/>
      <c r="J251" s="325"/>
      <c r="S251" s="62" t="str">
        <f ca="1">_xlfn.IFNA(IF(AND(A251&lt;&gt;"",COUNTIF(V251:W251,"0")&lt;2),INDEX('Porządk. dochodów'!D:D,MATCH(SUBSTITUTE(A251,"MSTW",""),'Porządk. dochodów'!A:A,0)),IF(A251&lt;&gt;"","-",OFFSET(S251,-1,0))),"-")</f>
        <v>-</v>
      </c>
      <c r="T251" s="63" t="str">
        <f t="shared" ca="1" si="15"/>
        <v>tak</v>
      </c>
      <c r="U251" s="3" t="str">
        <f t="shared" ca="1" si="16"/>
        <v>tak</v>
      </c>
      <c r="V251" s="58" t="str">
        <f>IF($A251="","",ROUND(IF(COUNTIF($A251,"MSTWDM"),SUMIF('Plany i wykon 2025'!$O$2:$O$187,$A251,'Plany i wykon 2025'!G$2:G$187),IF($C251="",SUMIF('Plany i wykon 2025'!$B$2:$B$187,$A251,'Plany i wykon 2025'!G$2:G$187)+SUMIF('Plany i wykon 2025'!$P$2:$P$187,$A251,'Plany i wykon 2025'!G$2:G$187)+SUMIF('Plany i wykon 2025'!$Q$2:$Q$187,$A251,'Plany i wykon 2025'!G$2:G$187)+SUMIF('Plany i wykon 2025'!$R$2:$R$187,$A251,'Plany i wykon 2025'!G$2:G$187),SUMIF('Plany i wykon 2025'!$S$2:$S$187,$A251&amp;" "&amp;$C251,'Plany i wykon 2025'!G$2:G$187)+SUMIF('Plany i wykon 2025'!$T$2:$T$187,$A251&amp;" "&amp;$C251,'Plany i wykon 2025'!G$2:G$187)+SUMIF('Plany i wykon 2025'!$U$2:$U$187,$A251&amp;" "&amp;$C251,'Plany i wykon 2025'!G$2:G$187))),2))</f>
        <v/>
      </c>
      <c r="W251" s="59" t="str">
        <f>IF($A251="","",ROUND(IF(COUNTIF($A251,"MSTWDM"),SUMIF('Plany i wykon 2025'!$O$2:$O$187,$A251,'Plany i wykon 2025'!H$2:H$187),IF($C251="",SUMIF('Plany i wykon 2025'!$B$2:$B$187,$A251,'Plany i wykon 2025'!H$2:H$187)+SUMIF('Plany i wykon 2025'!$P$2:$P$187,$A251,'Plany i wykon 2025'!H$2:H$187)+SUMIF('Plany i wykon 2025'!$Q$2:$Q$187,$A251,'Plany i wykon 2025'!H$2:H$187)+SUMIF('Plany i wykon 2025'!$R$2:$R$187,$A251,'Plany i wykon 2025'!H$2:H$187),SUMIF('Plany i wykon 2025'!$S$2:$S$187,$A251&amp;" "&amp;$C251,'Plany i wykon 2025'!H$2:H$187)+SUMIF('Plany i wykon 2025'!$T$2:$T$187,$A251&amp;" "&amp;$C251,'Plany i wykon 2025'!H$2:H$187)+SUMIF('Plany i wykon 2025'!$U$2:$U$187,$A251&amp;" "&amp;$C251,'Plany i wykon 2025'!H$2:H$187))),2))</f>
        <v/>
      </c>
      <c r="X251" s="60" t="str">
        <f t="shared" si="13"/>
        <v/>
      </c>
      <c r="Y251" s="61" t="str">
        <f t="shared" si="14"/>
        <v/>
      </c>
    </row>
    <row r="252" spans="1:25" ht="16.5" x14ac:dyDescent="0.15">
      <c r="A252" s="192"/>
      <c r="B252" s="109"/>
      <c r="C252" s="110"/>
      <c r="D252" s="69"/>
      <c r="E252" s="136" t="s">
        <v>173</v>
      </c>
      <c r="F252" s="91"/>
      <c r="G252" s="128"/>
      <c r="H252" s="138"/>
      <c r="I252" s="349"/>
      <c r="J252" s="325"/>
      <c r="S252" s="62" t="str">
        <f ca="1">_xlfn.IFNA(IF(AND(A252&lt;&gt;"",COUNTIF(V252:W252,"0")&lt;2),INDEX('Porządk. dochodów'!D:D,MATCH(SUBSTITUTE(A252,"MSTW",""),'Porządk. dochodów'!A:A,0)),IF(A252&lt;&gt;"","-",OFFSET(S252,-1,0))),"-")</f>
        <v>-</v>
      </c>
      <c r="T252" s="63" t="str">
        <f t="shared" ca="1" si="15"/>
        <v>tak</v>
      </c>
      <c r="U252" s="3" t="str">
        <f t="shared" ca="1" si="16"/>
        <v>tak</v>
      </c>
      <c r="V252" s="58" t="str">
        <f>IF($A252="","",ROUND(IF(COUNTIF($A252,"MSTWDM"),SUMIF('Plany i wykon 2025'!$O$2:$O$187,$A252,'Plany i wykon 2025'!G$2:G$187),IF($C252="",SUMIF('Plany i wykon 2025'!$B$2:$B$187,$A252,'Plany i wykon 2025'!G$2:G$187)+SUMIF('Plany i wykon 2025'!$P$2:$P$187,$A252,'Plany i wykon 2025'!G$2:G$187)+SUMIF('Plany i wykon 2025'!$Q$2:$Q$187,$A252,'Plany i wykon 2025'!G$2:G$187)+SUMIF('Plany i wykon 2025'!$R$2:$R$187,$A252,'Plany i wykon 2025'!G$2:G$187),SUMIF('Plany i wykon 2025'!$S$2:$S$187,$A252&amp;" "&amp;$C252,'Plany i wykon 2025'!G$2:G$187)+SUMIF('Plany i wykon 2025'!$T$2:$T$187,$A252&amp;" "&amp;$C252,'Plany i wykon 2025'!G$2:G$187)+SUMIF('Plany i wykon 2025'!$U$2:$U$187,$A252&amp;" "&amp;$C252,'Plany i wykon 2025'!G$2:G$187))),2))</f>
        <v/>
      </c>
      <c r="W252" s="59" t="str">
        <f>IF($A252="","",ROUND(IF(COUNTIF($A252,"MSTWDM"),SUMIF('Plany i wykon 2025'!$O$2:$O$187,$A252,'Plany i wykon 2025'!H$2:H$187),IF($C252="",SUMIF('Plany i wykon 2025'!$B$2:$B$187,$A252,'Plany i wykon 2025'!H$2:H$187)+SUMIF('Plany i wykon 2025'!$P$2:$P$187,$A252,'Plany i wykon 2025'!H$2:H$187)+SUMIF('Plany i wykon 2025'!$Q$2:$Q$187,$A252,'Plany i wykon 2025'!H$2:H$187)+SUMIF('Plany i wykon 2025'!$R$2:$R$187,$A252,'Plany i wykon 2025'!H$2:H$187),SUMIF('Plany i wykon 2025'!$S$2:$S$187,$A252&amp;" "&amp;$C252,'Plany i wykon 2025'!H$2:H$187)+SUMIF('Plany i wykon 2025'!$T$2:$T$187,$A252&amp;" "&amp;$C252,'Plany i wykon 2025'!H$2:H$187)+SUMIF('Plany i wykon 2025'!$U$2:$U$187,$A252&amp;" "&amp;$C252,'Plany i wykon 2025'!H$2:H$187))),2))</f>
        <v/>
      </c>
      <c r="X252" s="60" t="str">
        <f t="shared" si="13"/>
        <v/>
      </c>
      <c r="Y252" s="61" t="str">
        <f t="shared" si="14"/>
        <v/>
      </c>
    </row>
    <row r="253" spans="1:25" x14ac:dyDescent="0.15">
      <c r="A253" s="192" t="s">
        <v>174</v>
      </c>
      <c r="B253" s="109"/>
      <c r="C253" s="110"/>
      <c r="D253" s="69"/>
      <c r="E253" s="128" t="s">
        <v>175</v>
      </c>
      <c r="F253" s="91"/>
      <c r="G253" s="145">
        <v>13639.84</v>
      </c>
      <c r="H253" s="138"/>
      <c r="I253" s="349"/>
      <c r="J253" s="325"/>
      <c r="S253" s="62" t="str">
        <f ca="1">_xlfn.IFNA(IF(AND(A253&lt;&gt;"",COUNTIF(V253:W253,"0")&lt;2),INDEX('Porządk. dochodów'!D:D,MATCH(SUBSTITUTE(A253,"MSTW",""),'Porządk. dochodów'!A:A,0)),IF(A253&lt;&gt;"","-",OFFSET(S253,-1,0))),"-")</f>
        <v>WGN</v>
      </c>
      <c r="T253" s="63" t="str">
        <f t="shared" ca="1" si="15"/>
        <v>tak</v>
      </c>
      <c r="U253" s="3" t="str">
        <f t="shared" ca="1" si="16"/>
        <v>tak</v>
      </c>
      <c r="V253" s="58">
        <f>IF($A253="","",ROUND(IF(COUNTIF($A253,"MSTWDM"),SUMIF('Plany i wykon 2025'!$O$2:$O$187,$A253,'Plany i wykon 2025'!G$2:G$187),IF($C253="",SUMIF('Plany i wykon 2025'!$B$2:$B$187,$A253,'Plany i wykon 2025'!G$2:G$187)+SUMIF('Plany i wykon 2025'!$P$2:$P$187,$A253,'Plany i wykon 2025'!G$2:G$187)+SUMIF('Plany i wykon 2025'!$Q$2:$Q$187,$A253,'Plany i wykon 2025'!G$2:G$187)+SUMIF('Plany i wykon 2025'!$R$2:$R$187,$A253,'Plany i wykon 2025'!G$2:G$187),SUMIF('Plany i wykon 2025'!$S$2:$S$187,$A253&amp;" "&amp;$C253,'Plany i wykon 2025'!G$2:G$187)+SUMIF('Plany i wykon 2025'!$T$2:$T$187,$A253&amp;" "&amp;$C253,'Plany i wykon 2025'!G$2:G$187)+SUMIF('Plany i wykon 2025'!$U$2:$U$187,$A253&amp;" "&amp;$C253,'Plany i wykon 2025'!G$2:G$187))),2))</f>
        <v>0</v>
      </c>
      <c r="W253" s="59">
        <f>IF($A253="","",ROUND(IF(COUNTIF($A253,"MSTWDM"),SUMIF('Plany i wykon 2025'!$O$2:$O$187,$A253,'Plany i wykon 2025'!H$2:H$187),IF($C253="",SUMIF('Plany i wykon 2025'!$B$2:$B$187,$A253,'Plany i wykon 2025'!H$2:H$187)+SUMIF('Plany i wykon 2025'!$P$2:$P$187,$A253,'Plany i wykon 2025'!H$2:H$187)+SUMIF('Plany i wykon 2025'!$Q$2:$Q$187,$A253,'Plany i wykon 2025'!H$2:H$187)+SUMIF('Plany i wykon 2025'!$R$2:$R$187,$A253,'Plany i wykon 2025'!H$2:H$187),SUMIF('Plany i wykon 2025'!$S$2:$S$187,$A253&amp;" "&amp;$C253,'Plany i wykon 2025'!H$2:H$187)+SUMIF('Plany i wykon 2025'!$T$2:$T$187,$A253&amp;" "&amp;$C253,'Plany i wykon 2025'!H$2:H$187)+SUMIF('Plany i wykon 2025'!$U$2:$U$187,$A253&amp;" "&amp;$C253,'Plany i wykon 2025'!H$2:H$187))),2))</f>
        <v>13639.84</v>
      </c>
      <c r="X253" s="60">
        <f t="shared" si="13"/>
        <v>0</v>
      </c>
      <c r="Y253" s="61">
        <f t="shared" si="14"/>
        <v>0</v>
      </c>
    </row>
    <row r="254" spans="1:25" x14ac:dyDescent="0.15">
      <c r="A254" s="192"/>
      <c r="B254" s="109"/>
      <c r="C254" s="110"/>
      <c r="D254" s="69"/>
      <c r="E254" s="128"/>
      <c r="F254" s="91"/>
      <c r="G254" s="128"/>
      <c r="H254" s="138"/>
      <c r="I254" s="75"/>
      <c r="J254" s="325"/>
      <c r="S254" s="62" t="str">
        <f ca="1">_xlfn.IFNA(IF(AND(A254&lt;&gt;"",COUNTIF(V254:W254,"0")&lt;2),INDEX('Porządk. dochodów'!D:D,MATCH(SUBSTITUTE(A254,"MSTW",""),'Porządk. dochodów'!A:A,0)),IF(A254&lt;&gt;"","-",OFFSET(S254,-1,0))),"-")</f>
        <v>WGN</v>
      </c>
      <c r="T254" s="63" t="str">
        <f t="shared" ca="1" si="15"/>
        <v>tak</v>
      </c>
      <c r="U254" s="3" t="str">
        <f t="shared" ca="1" si="16"/>
        <v>tak</v>
      </c>
      <c r="V254" s="58" t="str">
        <f>IF($A254="","",ROUND(IF(COUNTIF($A254,"MSTWDM"),SUMIF('Plany i wykon 2025'!$O$2:$O$187,$A254,'Plany i wykon 2025'!G$2:G$187),IF($C254="",SUMIF('Plany i wykon 2025'!$B$2:$B$187,$A254,'Plany i wykon 2025'!G$2:G$187)+SUMIF('Plany i wykon 2025'!$P$2:$P$187,$A254,'Plany i wykon 2025'!G$2:G$187)+SUMIF('Plany i wykon 2025'!$Q$2:$Q$187,$A254,'Plany i wykon 2025'!G$2:G$187)+SUMIF('Plany i wykon 2025'!$R$2:$R$187,$A254,'Plany i wykon 2025'!G$2:G$187),SUMIF('Plany i wykon 2025'!$S$2:$S$187,$A254&amp;" "&amp;$C254,'Plany i wykon 2025'!G$2:G$187)+SUMIF('Plany i wykon 2025'!$T$2:$T$187,$A254&amp;" "&amp;$C254,'Plany i wykon 2025'!G$2:G$187)+SUMIF('Plany i wykon 2025'!$U$2:$U$187,$A254&amp;" "&amp;$C254,'Plany i wykon 2025'!G$2:G$187))),2))</f>
        <v/>
      </c>
      <c r="W254" s="59" t="str">
        <f>IF($A254="","",ROUND(IF(COUNTIF($A254,"MSTWDM"),SUMIF('Plany i wykon 2025'!$O$2:$O$187,$A254,'Plany i wykon 2025'!H$2:H$187),IF($C254="",SUMIF('Plany i wykon 2025'!$B$2:$B$187,$A254,'Plany i wykon 2025'!H$2:H$187)+SUMIF('Plany i wykon 2025'!$P$2:$P$187,$A254,'Plany i wykon 2025'!H$2:H$187)+SUMIF('Plany i wykon 2025'!$Q$2:$Q$187,$A254,'Plany i wykon 2025'!H$2:H$187)+SUMIF('Plany i wykon 2025'!$R$2:$R$187,$A254,'Plany i wykon 2025'!H$2:H$187),SUMIF('Plany i wykon 2025'!$S$2:$S$187,$A254&amp;" "&amp;$C254,'Plany i wykon 2025'!H$2:H$187)+SUMIF('Plany i wykon 2025'!$T$2:$T$187,$A254&amp;" "&amp;$C254,'Plany i wykon 2025'!H$2:H$187)+SUMIF('Plany i wykon 2025'!$U$2:$U$187,$A254&amp;" "&amp;$C254,'Plany i wykon 2025'!H$2:H$187))),2))</f>
        <v/>
      </c>
      <c r="X254" s="60" t="str">
        <f t="shared" si="13"/>
        <v/>
      </c>
      <c r="Y254" s="61" t="str">
        <f t="shared" si="14"/>
        <v/>
      </c>
    </row>
    <row r="255" spans="1:25" ht="16.5" x14ac:dyDescent="0.15">
      <c r="A255" s="192"/>
      <c r="B255" s="109"/>
      <c r="C255" s="110"/>
      <c r="D255" s="69"/>
      <c r="E255" s="136" t="s">
        <v>176</v>
      </c>
      <c r="F255" s="91"/>
      <c r="G255" s="128"/>
      <c r="H255" s="138"/>
      <c r="I255" s="349"/>
      <c r="J255" s="325"/>
      <c r="S255" s="62" t="str">
        <f ca="1">_xlfn.IFNA(IF(AND(A255&lt;&gt;"",COUNTIF(V255:W255,"0")&lt;2),INDEX('Porządk. dochodów'!D:D,MATCH(SUBSTITUTE(A255,"MSTW",""),'Porządk. dochodów'!A:A,0)),IF(A255&lt;&gt;"","-",OFFSET(S255,-1,0))),"-")</f>
        <v>WGN</v>
      </c>
      <c r="T255" s="63" t="str">
        <f t="shared" ca="1" si="15"/>
        <v>tak</v>
      </c>
      <c r="U255" s="3" t="str">
        <f t="shared" ca="1" si="16"/>
        <v>tak</v>
      </c>
      <c r="V255" s="58" t="str">
        <f>IF($A255="","",ROUND(IF(COUNTIF($A255,"MSTWDM"),SUMIF('Plany i wykon 2025'!$O$2:$O$187,$A255,'Plany i wykon 2025'!G$2:G$187),IF($C255="",SUMIF('Plany i wykon 2025'!$B$2:$B$187,$A255,'Plany i wykon 2025'!G$2:G$187)+SUMIF('Plany i wykon 2025'!$P$2:$P$187,$A255,'Plany i wykon 2025'!G$2:G$187)+SUMIF('Plany i wykon 2025'!$Q$2:$Q$187,$A255,'Plany i wykon 2025'!G$2:G$187)+SUMIF('Plany i wykon 2025'!$R$2:$R$187,$A255,'Plany i wykon 2025'!G$2:G$187),SUMIF('Plany i wykon 2025'!$S$2:$S$187,$A255&amp;" "&amp;$C255,'Plany i wykon 2025'!G$2:G$187)+SUMIF('Plany i wykon 2025'!$T$2:$T$187,$A255&amp;" "&amp;$C255,'Plany i wykon 2025'!G$2:G$187)+SUMIF('Plany i wykon 2025'!$U$2:$U$187,$A255&amp;" "&amp;$C255,'Plany i wykon 2025'!G$2:G$187))),2))</f>
        <v/>
      </c>
      <c r="W255" s="59" t="str">
        <f>IF($A255="","",ROUND(IF(COUNTIF($A255,"MSTWDM"),SUMIF('Plany i wykon 2025'!$O$2:$O$187,$A255,'Plany i wykon 2025'!H$2:H$187),IF($C255="",SUMIF('Plany i wykon 2025'!$B$2:$B$187,$A255,'Plany i wykon 2025'!H$2:H$187)+SUMIF('Plany i wykon 2025'!$P$2:$P$187,$A255,'Plany i wykon 2025'!H$2:H$187)+SUMIF('Plany i wykon 2025'!$Q$2:$Q$187,$A255,'Plany i wykon 2025'!H$2:H$187)+SUMIF('Plany i wykon 2025'!$R$2:$R$187,$A255,'Plany i wykon 2025'!H$2:H$187),SUMIF('Plany i wykon 2025'!$S$2:$S$187,$A255&amp;" "&amp;$C255,'Plany i wykon 2025'!H$2:H$187)+SUMIF('Plany i wykon 2025'!$T$2:$T$187,$A255&amp;" "&amp;$C255,'Plany i wykon 2025'!H$2:H$187)+SUMIF('Plany i wykon 2025'!$U$2:$U$187,$A255&amp;" "&amp;$C255,'Plany i wykon 2025'!H$2:H$187))),2))</f>
        <v/>
      </c>
      <c r="X255" s="60" t="str">
        <f t="shared" si="13"/>
        <v/>
      </c>
      <c r="Y255" s="61" t="str">
        <f t="shared" si="14"/>
        <v/>
      </c>
    </row>
    <row r="256" spans="1:25" x14ac:dyDescent="0.15">
      <c r="A256" s="192" t="s">
        <v>177</v>
      </c>
      <c r="B256" s="109"/>
      <c r="C256" s="110"/>
      <c r="D256" s="69"/>
      <c r="E256" s="128" t="s">
        <v>178</v>
      </c>
      <c r="F256" s="91"/>
      <c r="G256" s="145">
        <v>2514435.2799999998</v>
      </c>
      <c r="H256" s="138"/>
      <c r="I256" s="349"/>
      <c r="J256" s="325"/>
      <c r="S256" s="62" t="str">
        <f ca="1">_xlfn.IFNA(IF(AND(A256&lt;&gt;"",COUNTIF(V256:W256,"0")&lt;2),INDEX('Porządk. dochodów'!D:D,MATCH(SUBSTITUTE(A256,"MSTW",""),'Porządk. dochodów'!A:A,0)),IF(A256&lt;&gt;"","-",OFFSET(S256,-1,0))),"-")</f>
        <v>WGN</v>
      </c>
      <c r="T256" s="63" t="str">
        <f t="shared" ca="1" si="15"/>
        <v>tak</v>
      </c>
      <c r="U256" s="3" t="str">
        <f t="shared" ca="1" si="16"/>
        <v>tak</v>
      </c>
      <c r="V256" s="58">
        <f>IF($A256="","",ROUND(IF(COUNTIF($A256,"MSTWDM"),SUMIF('Plany i wykon 2025'!$O$2:$O$187,$A256,'Plany i wykon 2025'!G$2:G$187),IF($C256="",SUMIF('Plany i wykon 2025'!$B$2:$B$187,$A256,'Plany i wykon 2025'!G$2:G$187)+SUMIF('Plany i wykon 2025'!$P$2:$P$187,$A256,'Plany i wykon 2025'!G$2:G$187)+SUMIF('Plany i wykon 2025'!$Q$2:$Q$187,$A256,'Plany i wykon 2025'!G$2:G$187)+SUMIF('Plany i wykon 2025'!$R$2:$R$187,$A256,'Plany i wykon 2025'!G$2:G$187),SUMIF('Plany i wykon 2025'!$S$2:$S$187,$A256&amp;" "&amp;$C256,'Plany i wykon 2025'!G$2:G$187)+SUMIF('Plany i wykon 2025'!$T$2:$T$187,$A256&amp;" "&amp;$C256,'Plany i wykon 2025'!G$2:G$187)+SUMIF('Plany i wykon 2025'!$U$2:$U$187,$A256&amp;" "&amp;$C256,'Plany i wykon 2025'!G$2:G$187))),2))</f>
        <v>2600000</v>
      </c>
      <c r="W256" s="59">
        <f>IF($A256="","",ROUND(IF(COUNTIF($A256,"MSTWDM"),SUMIF('Plany i wykon 2025'!$O$2:$O$187,$A256,'Plany i wykon 2025'!H$2:H$187),IF($C256="",SUMIF('Plany i wykon 2025'!$B$2:$B$187,$A256,'Plany i wykon 2025'!H$2:H$187)+SUMIF('Plany i wykon 2025'!$P$2:$P$187,$A256,'Plany i wykon 2025'!H$2:H$187)+SUMIF('Plany i wykon 2025'!$Q$2:$Q$187,$A256,'Plany i wykon 2025'!H$2:H$187)+SUMIF('Plany i wykon 2025'!$R$2:$R$187,$A256,'Plany i wykon 2025'!H$2:H$187),SUMIF('Plany i wykon 2025'!$S$2:$S$187,$A256&amp;" "&amp;$C256,'Plany i wykon 2025'!H$2:H$187)+SUMIF('Plany i wykon 2025'!$T$2:$T$187,$A256&amp;" "&amp;$C256,'Plany i wykon 2025'!H$2:H$187)+SUMIF('Plany i wykon 2025'!$U$2:$U$187,$A256&amp;" "&amp;$C256,'Plany i wykon 2025'!H$2:H$187))),2))</f>
        <v>2514435.2799999998</v>
      </c>
      <c r="X256" s="60">
        <f t="shared" si="13"/>
        <v>2600000</v>
      </c>
      <c r="Y256" s="61">
        <f t="shared" si="14"/>
        <v>0</v>
      </c>
    </row>
    <row r="257" spans="1:25" x14ac:dyDescent="0.15">
      <c r="A257" s="192" t="s">
        <v>179</v>
      </c>
      <c r="B257" s="109"/>
      <c r="C257" s="110"/>
      <c r="D257" s="69"/>
      <c r="E257" s="128" t="s">
        <v>180</v>
      </c>
      <c r="F257" s="91"/>
      <c r="G257" s="145">
        <v>2018901.99</v>
      </c>
      <c r="H257" s="138"/>
      <c r="I257" s="349"/>
      <c r="J257" s="325"/>
      <c r="S257" s="62" t="str">
        <f ca="1">_xlfn.IFNA(IF(AND(A257&lt;&gt;"",COUNTIF(V257:W257,"0")&lt;2),INDEX('Porządk. dochodów'!D:D,MATCH(SUBSTITUTE(A257,"MSTW",""),'Porządk. dochodów'!A:A,0)),IF(A257&lt;&gt;"","-",OFFSET(S257,-1,0))),"-")</f>
        <v>WGN</v>
      </c>
      <c r="T257" s="63" t="str">
        <f t="shared" ca="1" si="15"/>
        <v>tak</v>
      </c>
      <c r="U257" s="3" t="str">
        <f t="shared" ca="1" si="16"/>
        <v>tak</v>
      </c>
      <c r="V257" s="58">
        <f>IF($A257="","",ROUND(IF(COUNTIF($A257,"MSTWDM"),SUMIF('Plany i wykon 2025'!$O$2:$O$187,$A257,'Plany i wykon 2025'!G$2:G$187),IF($C257="",SUMIF('Plany i wykon 2025'!$B$2:$B$187,$A257,'Plany i wykon 2025'!G$2:G$187)+SUMIF('Plany i wykon 2025'!$P$2:$P$187,$A257,'Plany i wykon 2025'!G$2:G$187)+SUMIF('Plany i wykon 2025'!$Q$2:$Q$187,$A257,'Plany i wykon 2025'!G$2:G$187)+SUMIF('Plany i wykon 2025'!$R$2:$R$187,$A257,'Plany i wykon 2025'!G$2:G$187),SUMIF('Plany i wykon 2025'!$S$2:$S$187,$A257&amp;" "&amp;$C257,'Plany i wykon 2025'!G$2:G$187)+SUMIF('Plany i wykon 2025'!$T$2:$T$187,$A257&amp;" "&amp;$C257,'Plany i wykon 2025'!G$2:G$187)+SUMIF('Plany i wykon 2025'!$U$2:$U$187,$A257&amp;" "&amp;$C257,'Plany i wykon 2025'!G$2:G$187))),2))</f>
        <v>600000</v>
      </c>
      <c r="W257" s="59">
        <f>IF($A257="","",ROUND(IF(COUNTIF($A257,"MSTWDM"),SUMIF('Plany i wykon 2025'!$O$2:$O$187,$A257,'Plany i wykon 2025'!H$2:H$187),IF($C257="",SUMIF('Plany i wykon 2025'!$B$2:$B$187,$A257,'Plany i wykon 2025'!H$2:H$187)+SUMIF('Plany i wykon 2025'!$P$2:$P$187,$A257,'Plany i wykon 2025'!H$2:H$187)+SUMIF('Plany i wykon 2025'!$Q$2:$Q$187,$A257,'Plany i wykon 2025'!H$2:H$187)+SUMIF('Plany i wykon 2025'!$R$2:$R$187,$A257,'Plany i wykon 2025'!H$2:H$187),SUMIF('Plany i wykon 2025'!$S$2:$S$187,$A257&amp;" "&amp;$C257,'Plany i wykon 2025'!H$2:H$187)+SUMIF('Plany i wykon 2025'!$T$2:$T$187,$A257&amp;" "&amp;$C257,'Plany i wykon 2025'!H$2:H$187)+SUMIF('Plany i wykon 2025'!$U$2:$U$187,$A257&amp;" "&amp;$C257,'Plany i wykon 2025'!H$2:H$187))),2))</f>
        <v>2018901.99</v>
      </c>
      <c r="X257" s="60">
        <f t="shared" si="13"/>
        <v>600000</v>
      </c>
      <c r="Y257" s="61">
        <f t="shared" si="14"/>
        <v>0</v>
      </c>
    </row>
    <row r="258" spans="1:25" x14ac:dyDescent="0.15">
      <c r="A258" s="192"/>
      <c r="B258" s="109"/>
      <c r="C258" s="110"/>
      <c r="D258" s="69"/>
      <c r="E258" s="128"/>
      <c r="F258" s="91"/>
      <c r="G258" s="128"/>
      <c r="H258" s="138"/>
      <c r="I258" s="75"/>
      <c r="J258" s="325"/>
      <c r="S258" s="62" t="str">
        <f ca="1">_xlfn.IFNA(IF(AND(A258&lt;&gt;"",COUNTIF(V258:W258,"0")&lt;2),INDEX('Porządk. dochodów'!D:D,MATCH(SUBSTITUTE(A258,"MSTW",""),'Porządk. dochodów'!A:A,0)),IF(A258&lt;&gt;"","-",OFFSET(S258,-1,0))),"-")</f>
        <v>WGN</v>
      </c>
      <c r="T258" s="63" t="str">
        <f t="shared" ca="1" si="15"/>
        <v>tak</v>
      </c>
      <c r="U258" s="3" t="str">
        <f t="shared" ca="1" si="16"/>
        <v>tak</v>
      </c>
      <c r="V258" s="58" t="str">
        <f>IF($A258="","",ROUND(IF(COUNTIF($A258,"MSTWDM"),SUMIF('Plany i wykon 2025'!$O$2:$O$187,$A258,'Plany i wykon 2025'!G$2:G$187),IF($C258="",SUMIF('Plany i wykon 2025'!$B$2:$B$187,$A258,'Plany i wykon 2025'!G$2:G$187)+SUMIF('Plany i wykon 2025'!$P$2:$P$187,$A258,'Plany i wykon 2025'!G$2:G$187)+SUMIF('Plany i wykon 2025'!$Q$2:$Q$187,$A258,'Plany i wykon 2025'!G$2:G$187)+SUMIF('Plany i wykon 2025'!$R$2:$R$187,$A258,'Plany i wykon 2025'!G$2:G$187),SUMIF('Plany i wykon 2025'!$S$2:$S$187,$A258&amp;" "&amp;$C258,'Plany i wykon 2025'!G$2:G$187)+SUMIF('Plany i wykon 2025'!$T$2:$T$187,$A258&amp;" "&amp;$C258,'Plany i wykon 2025'!G$2:G$187)+SUMIF('Plany i wykon 2025'!$U$2:$U$187,$A258&amp;" "&amp;$C258,'Plany i wykon 2025'!G$2:G$187))),2))</f>
        <v/>
      </c>
      <c r="W258" s="59" t="str">
        <f>IF($A258="","",ROUND(IF(COUNTIF($A258,"MSTWDM"),SUMIF('Plany i wykon 2025'!$O$2:$O$187,$A258,'Plany i wykon 2025'!H$2:H$187),IF($C258="",SUMIF('Plany i wykon 2025'!$B$2:$B$187,$A258,'Plany i wykon 2025'!H$2:H$187)+SUMIF('Plany i wykon 2025'!$P$2:$P$187,$A258,'Plany i wykon 2025'!H$2:H$187)+SUMIF('Plany i wykon 2025'!$Q$2:$Q$187,$A258,'Plany i wykon 2025'!H$2:H$187)+SUMIF('Plany i wykon 2025'!$R$2:$R$187,$A258,'Plany i wykon 2025'!H$2:H$187),SUMIF('Plany i wykon 2025'!$S$2:$S$187,$A258&amp;" "&amp;$C258,'Plany i wykon 2025'!H$2:H$187)+SUMIF('Plany i wykon 2025'!$T$2:$T$187,$A258&amp;" "&amp;$C258,'Plany i wykon 2025'!H$2:H$187)+SUMIF('Plany i wykon 2025'!$U$2:$U$187,$A258&amp;" "&amp;$C258,'Plany i wykon 2025'!H$2:H$187))),2))</f>
        <v/>
      </c>
      <c r="X258" s="60" t="str">
        <f t="shared" si="13"/>
        <v/>
      </c>
      <c r="Y258" s="61" t="str">
        <f t="shared" si="14"/>
        <v/>
      </c>
    </row>
    <row r="259" spans="1:25" x14ac:dyDescent="0.15">
      <c r="A259" s="65" t="s">
        <v>181</v>
      </c>
      <c r="B259" s="109"/>
      <c r="C259" s="129"/>
      <c r="D259" s="119" t="s">
        <v>87</v>
      </c>
      <c r="E259" s="188" t="s">
        <v>182</v>
      </c>
      <c r="F259" s="121">
        <f>F264+F283+F302</f>
        <v>3787496</v>
      </c>
      <c r="G259" s="122">
        <f>G264+G283+G302</f>
        <v>4312495.97</v>
      </c>
      <c r="H259" s="123">
        <f>IF(F259&gt;0,G259/F259,"-")</f>
        <v>1.1386139998563694</v>
      </c>
      <c r="I259" s="75"/>
      <c r="J259" s="325"/>
      <c r="S259" s="62" t="str">
        <f ca="1">_xlfn.IFNA(IF(AND(A259&lt;&gt;"",COUNTIF(V259:W259,"0")&lt;2),INDEX('Porządk. dochodów'!D:D,MATCH(SUBSTITUTE(A259,"MSTW",""),'Porządk. dochodów'!A:A,0)),IF(A259&lt;&gt;"","-",OFFSET(S259,-1,0))),"-")</f>
        <v>-</v>
      </c>
      <c r="T259" s="63" t="str">
        <f t="shared" ca="1" si="15"/>
        <v>tak</v>
      </c>
      <c r="U259" s="3" t="str">
        <f t="shared" ca="1" si="16"/>
        <v>tak</v>
      </c>
      <c r="V259" s="58">
        <f>IF($A259="","",ROUND(IF(COUNTIF($A259,"MSTWDM"),SUMIF('Plany i wykon 2025'!$O$2:$O$187,$A259,'Plany i wykon 2025'!G$2:G$187),IF($C259="",SUMIF('Plany i wykon 2025'!$B$2:$B$187,$A259,'Plany i wykon 2025'!G$2:G$187)+SUMIF('Plany i wykon 2025'!$P$2:$P$187,$A259,'Plany i wykon 2025'!G$2:G$187)+SUMIF('Plany i wykon 2025'!$Q$2:$Q$187,$A259,'Plany i wykon 2025'!G$2:G$187)+SUMIF('Plany i wykon 2025'!$R$2:$R$187,$A259,'Plany i wykon 2025'!G$2:G$187),SUMIF('Plany i wykon 2025'!$S$2:$S$187,$A259&amp;" "&amp;$C259,'Plany i wykon 2025'!G$2:G$187)+SUMIF('Plany i wykon 2025'!$T$2:$T$187,$A259&amp;" "&amp;$C259,'Plany i wykon 2025'!G$2:G$187)+SUMIF('Plany i wykon 2025'!$U$2:$U$187,$A259&amp;" "&amp;$C259,'Plany i wykon 2025'!G$2:G$187))),2))</f>
        <v>3787496</v>
      </c>
      <c r="W259" s="59">
        <f>IF($A259="","",ROUND(IF(COUNTIF($A259,"MSTWDM"),SUMIF('Plany i wykon 2025'!$O$2:$O$187,$A259,'Plany i wykon 2025'!H$2:H$187),IF($C259="",SUMIF('Plany i wykon 2025'!$B$2:$B$187,$A259,'Plany i wykon 2025'!H$2:H$187)+SUMIF('Plany i wykon 2025'!$P$2:$P$187,$A259,'Plany i wykon 2025'!H$2:H$187)+SUMIF('Plany i wykon 2025'!$Q$2:$Q$187,$A259,'Plany i wykon 2025'!H$2:H$187)+SUMIF('Plany i wykon 2025'!$R$2:$R$187,$A259,'Plany i wykon 2025'!H$2:H$187),SUMIF('Plany i wykon 2025'!$S$2:$S$187,$A259&amp;" "&amp;$C259,'Plany i wykon 2025'!H$2:H$187)+SUMIF('Plany i wykon 2025'!$T$2:$T$187,$A259&amp;" "&amp;$C259,'Plany i wykon 2025'!H$2:H$187)+SUMIF('Plany i wykon 2025'!$U$2:$U$187,$A259&amp;" "&amp;$C259,'Plany i wykon 2025'!H$2:H$187))),2))</f>
        <v>4312495.97</v>
      </c>
      <c r="X259" s="60">
        <f t="shared" si="13"/>
        <v>0</v>
      </c>
      <c r="Y259" s="61">
        <f t="shared" si="14"/>
        <v>0</v>
      </c>
    </row>
    <row r="260" spans="1:25" x14ac:dyDescent="0.15">
      <c r="B260" s="109"/>
      <c r="C260" s="110"/>
      <c r="D260" s="3"/>
      <c r="E260" s="125"/>
      <c r="F260" s="3"/>
      <c r="G260" s="3"/>
      <c r="H260" s="80"/>
      <c r="I260" s="75"/>
      <c r="J260" s="325"/>
      <c r="S260" s="62" t="str">
        <f ca="1">_xlfn.IFNA(IF(AND(A260&lt;&gt;"",COUNTIF(V260:W260,"0")&lt;2),INDEX('Porządk. dochodów'!D:D,MATCH(SUBSTITUTE(A260,"MSTW",""),'Porządk. dochodów'!A:A,0)),IF(A260&lt;&gt;"","-",OFFSET(S260,-1,0))),"-")</f>
        <v>-</v>
      </c>
      <c r="T260" s="63" t="str">
        <f t="shared" ca="1" si="15"/>
        <v>tak</v>
      </c>
      <c r="U260" s="3" t="str">
        <f t="shared" ca="1" si="16"/>
        <v>tak</v>
      </c>
      <c r="V260" s="58" t="str">
        <f>IF($A260="","",ROUND(IF(COUNTIF($A260,"MSTWDM"),SUMIF('Plany i wykon 2025'!$O$2:$O$187,$A260,'Plany i wykon 2025'!G$2:G$187),IF($C260="",SUMIF('Plany i wykon 2025'!$B$2:$B$187,$A260,'Plany i wykon 2025'!G$2:G$187)+SUMIF('Plany i wykon 2025'!$P$2:$P$187,$A260,'Plany i wykon 2025'!G$2:G$187)+SUMIF('Plany i wykon 2025'!$Q$2:$Q$187,$A260,'Plany i wykon 2025'!G$2:G$187)+SUMIF('Plany i wykon 2025'!$R$2:$R$187,$A260,'Plany i wykon 2025'!G$2:G$187),SUMIF('Plany i wykon 2025'!$S$2:$S$187,$A260&amp;" "&amp;$C260,'Plany i wykon 2025'!G$2:G$187)+SUMIF('Plany i wykon 2025'!$T$2:$T$187,$A260&amp;" "&amp;$C260,'Plany i wykon 2025'!G$2:G$187)+SUMIF('Plany i wykon 2025'!$U$2:$U$187,$A260&amp;" "&amp;$C260,'Plany i wykon 2025'!G$2:G$187))),2))</f>
        <v/>
      </c>
      <c r="W260" s="59" t="str">
        <f>IF($A260="","",ROUND(IF(COUNTIF($A260,"MSTWDM"),SUMIF('Plany i wykon 2025'!$O$2:$O$187,$A260,'Plany i wykon 2025'!H$2:H$187),IF($C260="",SUMIF('Plany i wykon 2025'!$B$2:$B$187,$A260,'Plany i wykon 2025'!H$2:H$187)+SUMIF('Plany i wykon 2025'!$P$2:$P$187,$A260,'Plany i wykon 2025'!H$2:H$187)+SUMIF('Plany i wykon 2025'!$Q$2:$Q$187,$A260,'Plany i wykon 2025'!H$2:H$187)+SUMIF('Plany i wykon 2025'!$R$2:$R$187,$A260,'Plany i wykon 2025'!H$2:H$187),SUMIF('Plany i wykon 2025'!$S$2:$S$187,$A260&amp;" "&amp;$C260,'Plany i wykon 2025'!H$2:H$187)+SUMIF('Plany i wykon 2025'!$T$2:$T$187,$A260&amp;" "&amp;$C260,'Plany i wykon 2025'!H$2:H$187)+SUMIF('Plany i wykon 2025'!$U$2:$U$187,$A260&amp;" "&amp;$C260,'Plany i wykon 2025'!H$2:H$187))),2))</f>
        <v/>
      </c>
      <c r="X260" s="60" t="str">
        <f t="shared" si="13"/>
        <v/>
      </c>
      <c r="Y260" s="61" t="str">
        <f t="shared" si="14"/>
        <v/>
      </c>
    </row>
    <row r="261" spans="1:25" x14ac:dyDescent="0.15">
      <c r="B261" s="109"/>
      <c r="C261" s="110"/>
      <c r="D261" s="3"/>
      <c r="E261" s="81" t="s">
        <v>88</v>
      </c>
      <c r="F261" s="114">
        <f>IF(F$231=0,"-",F259/F$231)</f>
        <v>0.54203909383275495</v>
      </c>
      <c r="G261" s="114">
        <f>IF(G$231=0,"-",G259/G$231)</f>
        <v>0.48621471203797129</v>
      </c>
      <c r="H261" s="113"/>
      <c r="I261" s="75"/>
      <c r="J261" s="325"/>
      <c r="S261" s="62" t="str">
        <f ca="1">_xlfn.IFNA(IF(AND(A261&lt;&gt;"",COUNTIF(V261:W261,"0")&lt;2),INDEX('Porządk. dochodów'!D:D,MATCH(SUBSTITUTE(A261,"MSTW",""),'Porządk. dochodów'!A:A,0)),IF(A261&lt;&gt;"","-",OFFSET(S261,-1,0))),"-")</f>
        <v>-</v>
      </c>
      <c r="T261" s="63" t="str">
        <f t="shared" ca="1" si="15"/>
        <v>tak</v>
      </c>
      <c r="U261" s="3" t="str">
        <f t="shared" ca="1" si="16"/>
        <v>tak</v>
      </c>
      <c r="V261" s="58" t="str">
        <f>IF($A261="","",ROUND(IF(COUNTIF($A261,"MSTWDM"),SUMIF('Plany i wykon 2025'!$O$2:$O$187,$A261,'Plany i wykon 2025'!G$2:G$187),IF($C261="",SUMIF('Plany i wykon 2025'!$B$2:$B$187,$A261,'Plany i wykon 2025'!G$2:G$187)+SUMIF('Plany i wykon 2025'!$P$2:$P$187,$A261,'Plany i wykon 2025'!G$2:G$187)+SUMIF('Plany i wykon 2025'!$Q$2:$Q$187,$A261,'Plany i wykon 2025'!G$2:G$187)+SUMIF('Plany i wykon 2025'!$R$2:$R$187,$A261,'Plany i wykon 2025'!G$2:G$187),SUMIF('Plany i wykon 2025'!$S$2:$S$187,$A261&amp;" "&amp;$C261,'Plany i wykon 2025'!G$2:G$187)+SUMIF('Plany i wykon 2025'!$T$2:$T$187,$A261&amp;" "&amp;$C261,'Plany i wykon 2025'!G$2:G$187)+SUMIF('Plany i wykon 2025'!$U$2:$U$187,$A261&amp;" "&amp;$C261,'Plany i wykon 2025'!G$2:G$187))),2))</f>
        <v/>
      </c>
      <c r="W261" s="59" t="str">
        <f>IF($A261="","",ROUND(IF(COUNTIF($A261,"MSTWDM"),SUMIF('Plany i wykon 2025'!$O$2:$O$187,$A261,'Plany i wykon 2025'!H$2:H$187),IF($C261="",SUMIF('Plany i wykon 2025'!$B$2:$B$187,$A261,'Plany i wykon 2025'!H$2:H$187)+SUMIF('Plany i wykon 2025'!$P$2:$P$187,$A261,'Plany i wykon 2025'!H$2:H$187)+SUMIF('Plany i wykon 2025'!$Q$2:$Q$187,$A261,'Plany i wykon 2025'!H$2:H$187)+SUMIF('Plany i wykon 2025'!$R$2:$R$187,$A261,'Plany i wykon 2025'!H$2:H$187),SUMIF('Plany i wykon 2025'!$S$2:$S$187,$A261&amp;" "&amp;$C261,'Plany i wykon 2025'!H$2:H$187)+SUMIF('Plany i wykon 2025'!$T$2:$T$187,$A261&amp;" "&amp;$C261,'Plany i wykon 2025'!H$2:H$187)+SUMIF('Plany i wykon 2025'!$U$2:$U$187,$A261&amp;" "&amp;$C261,'Plany i wykon 2025'!H$2:H$187))),2))</f>
        <v/>
      </c>
      <c r="X261" s="60" t="str">
        <f t="shared" si="13"/>
        <v/>
      </c>
      <c r="Y261" s="61" t="str">
        <f t="shared" si="14"/>
        <v/>
      </c>
    </row>
    <row r="262" spans="1:25" x14ac:dyDescent="0.15">
      <c r="B262" s="109"/>
      <c r="C262" s="110"/>
      <c r="D262" s="3"/>
      <c r="E262" s="136" t="s">
        <v>35</v>
      </c>
      <c r="F262" s="47"/>
      <c r="G262" s="3"/>
      <c r="H262" s="80"/>
      <c r="I262" s="75"/>
      <c r="J262" s="325"/>
      <c r="S262" s="62" t="str">
        <f ca="1">_xlfn.IFNA(IF(AND(A262&lt;&gt;"",COUNTIF(V262:W262,"0")&lt;2),INDEX('Porządk. dochodów'!D:D,MATCH(SUBSTITUTE(A262,"MSTW",""),'Porządk. dochodów'!A:A,0)),IF(A262&lt;&gt;"","-",OFFSET(S262,-1,0))),"-")</f>
        <v>-</v>
      </c>
      <c r="T262" s="63" t="str">
        <f t="shared" ca="1" si="15"/>
        <v>tak</v>
      </c>
      <c r="U262" s="3" t="str">
        <f t="shared" ca="1" si="16"/>
        <v>tak</v>
      </c>
      <c r="V262" s="58" t="str">
        <f>IF($A262="","",ROUND(IF(COUNTIF($A262,"MSTWDM"),SUMIF('Plany i wykon 2025'!$O$2:$O$187,$A262,'Plany i wykon 2025'!G$2:G$187),IF($C262="",SUMIF('Plany i wykon 2025'!$B$2:$B$187,$A262,'Plany i wykon 2025'!G$2:G$187)+SUMIF('Plany i wykon 2025'!$P$2:$P$187,$A262,'Plany i wykon 2025'!G$2:G$187)+SUMIF('Plany i wykon 2025'!$Q$2:$Q$187,$A262,'Plany i wykon 2025'!G$2:G$187)+SUMIF('Plany i wykon 2025'!$R$2:$R$187,$A262,'Plany i wykon 2025'!G$2:G$187),SUMIF('Plany i wykon 2025'!$S$2:$S$187,$A262&amp;" "&amp;$C262,'Plany i wykon 2025'!G$2:G$187)+SUMIF('Plany i wykon 2025'!$T$2:$T$187,$A262&amp;" "&amp;$C262,'Plany i wykon 2025'!G$2:G$187)+SUMIF('Plany i wykon 2025'!$U$2:$U$187,$A262&amp;" "&amp;$C262,'Plany i wykon 2025'!G$2:G$187))),2))</f>
        <v/>
      </c>
      <c r="W262" s="59" t="str">
        <f>IF($A262="","",ROUND(IF(COUNTIF($A262,"MSTWDM"),SUMIF('Plany i wykon 2025'!$O$2:$O$187,$A262,'Plany i wykon 2025'!H$2:H$187),IF($C262="",SUMIF('Plany i wykon 2025'!$B$2:$B$187,$A262,'Plany i wykon 2025'!H$2:H$187)+SUMIF('Plany i wykon 2025'!$P$2:$P$187,$A262,'Plany i wykon 2025'!H$2:H$187)+SUMIF('Plany i wykon 2025'!$Q$2:$Q$187,$A262,'Plany i wykon 2025'!H$2:H$187)+SUMIF('Plany i wykon 2025'!$R$2:$R$187,$A262,'Plany i wykon 2025'!H$2:H$187),SUMIF('Plany i wykon 2025'!$S$2:$S$187,$A262&amp;" "&amp;$C262,'Plany i wykon 2025'!H$2:H$187)+SUMIF('Plany i wykon 2025'!$T$2:$T$187,$A262&amp;" "&amp;$C262,'Plany i wykon 2025'!H$2:H$187)+SUMIF('Plany i wykon 2025'!$U$2:$U$187,$A262&amp;" "&amp;$C262,'Plany i wykon 2025'!H$2:H$187))),2))</f>
        <v/>
      </c>
      <c r="X262" s="60" t="str">
        <f t="shared" si="13"/>
        <v/>
      </c>
      <c r="Y262" s="61" t="str">
        <f t="shared" si="14"/>
        <v/>
      </c>
    </row>
    <row r="263" spans="1:25" x14ac:dyDescent="0.15">
      <c r="B263" s="109"/>
      <c r="C263" s="110"/>
      <c r="D263" s="3"/>
      <c r="E263" s="136"/>
      <c r="F263" s="47"/>
      <c r="G263" s="3"/>
      <c r="H263" s="80"/>
      <c r="I263" s="75"/>
      <c r="J263" s="325"/>
      <c r="S263" s="62" t="str">
        <f ca="1">_xlfn.IFNA(IF(AND(A263&lt;&gt;"",COUNTIF(V263:W263,"0")&lt;2),INDEX('Porządk. dochodów'!D:D,MATCH(SUBSTITUTE(A263,"MSTW",""),'Porządk. dochodów'!A:A,0)),IF(A263&lt;&gt;"","-",OFFSET(S263,-1,0))),"-")</f>
        <v>-</v>
      </c>
      <c r="T263" s="63" t="str">
        <f t="shared" ca="1" si="15"/>
        <v>tak</v>
      </c>
      <c r="U263" s="3" t="str">
        <f t="shared" ca="1" si="16"/>
        <v>tak</v>
      </c>
      <c r="V263" s="58" t="str">
        <f>IF($A263="","",ROUND(IF(COUNTIF($A263,"MSTWDM"),SUMIF('Plany i wykon 2025'!$O$2:$O$187,$A263,'Plany i wykon 2025'!G$2:G$187),IF($C263="",SUMIF('Plany i wykon 2025'!$B$2:$B$187,$A263,'Plany i wykon 2025'!G$2:G$187)+SUMIF('Plany i wykon 2025'!$P$2:$P$187,$A263,'Plany i wykon 2025'!G$2:G$187)+SUMIF('Plany i wykon 2025'!$Q$2:$Q$187,$A263,'Plany i wykon 2025'!G$2:G$187)+SUMIF('Plany i wykon 2025'!$R$2:$R$187,$A263,'Plany i wykon 2025'!G$2:G$187),SUMIF('Plany i wykon 2025'!$S$2:$S$187,$A263&amp;" "&amp;$C263,'Plany i wykon 2025'!G$2:G$187)+SUMIF('Plany i wykon 2025'!$T$2:$T$187,$A263&amp;" "&amp;$C263,'Plany i wykon 2025'!G$2:G$187)+SUMIF('Plany i wykon 2025'!$U$2:$U$187,$A263&amp;" "&amp;$C263,'Plany i wykon 2025'!G$2:G$187))),2))</f>
        <v/>
      </c>
      <c r="W263" s="59" t="str">
        <f>IF($A263="","",ROUND(IF(COUNTIF($A263,"MSTWDM"),SUMIF('Plany i wykon 2025'!$O$2:$O$187,$A263,'Plany i wykon 2025'!H$2:H$187),IF($C263="",SUMIF('Plany i wykon 2025'!$B$2:$B$187,$A263,'Plany i wykon 2025'!H$2:H$187)+SUMIF('Plany i wykon 2025'!$P$2:$P$187,$A263,'Plany i wykon 2025'!H$2:H$187)+SUMIF('Plany i wykon 2025'!$Q$2:$Q$187,$A263,'Plany i wykon 2025'!H$2:H$187)+SUMIF('Plany i wykon 2025'!$R$2:$R$187,$A263,'Plany i wykon 2025'!H$2:H$187),SUMIF('Plany i wykon 2025'!$S$2:$S$187,$A263&amp;" "&amp;$C263,'Plany i wykon 2025'!H$2:H$187)+SUMIF('Plany i wykon 2025'!$T$2:$T$187,$A263&amp;" "&amp;$C263,'Plany i wykon 2025'!H$2:H$187)+SUMIF('Plany i wykon 2025'!$U$2:$U$187,$A263&amp;" "&amp;$C263,'Plany i wykon 2025'!H$2:H$187))),2))</f>
        <v/>
      </c>
      <c r="X263" s="60" t="str">
        <f t="shared" si="13"/>
        <v/>
      </c>
      <c r="Y263" s="61" t="str">
        <f t="shared" si="14"/>
        <v/>
      </c>
    </row>
    <row r="264" spans="1:25" x14ac:dyDescent="0.15">
      <c r="A264" s="65" t="s">
        <v>183</v>
      </c>
      <c r="C264" s="129" t="s">
        <v>184</v>
      </c>
      <c r="D264" s="130"/>
      <c r="E264" s="131" t="s">
        <v>185</v>
      </c>
      <c r="F264" s="141">
        <f>SUM(F267:F267)</f>
        <v>192400</v>
      </c>
      <c r="G264" s="142">
        <f>SUM(G267:G267)</f>
        <v>192400</v>
      </c>
      <c r="H264" s="140">
        <f>IF(F264&gt;0,G264/F264,"-")</f>
        <v>1</v>
      </c>
      <c r="I264" s="75"/>
      <c r="J264" s="325"/>
      <c r="S264" s="62" t="str">
        <f ca="1">_xlfn.IFNA(IF(AND(A264&lt;&gt;"",COUNTIF(V264:W264,"0")&lt;2),INDEX('Porządk. dochodów'!D:D,MATCH(SUBSTITUTE(A264,"MSTW",""),'Porządk. dochodów'!A:A,0)),IF(A264&lt;&gt;"","-",OFFSET(S264,-1,0))),"-")</f>
        <v>WGN</v>
      </c>
      <c r="T264" s="63" t="str">
        <f t="shared" ca="1" si="15"/>
        <v>tak</v>
      </c>
      <c r="U264" s="3" t="str">
        <f t="shared" ca="1" si="16"/>
        <v>tak</v>
      </c>
      <c r="V264" s="58">
        <f>IF($A264="","",ROUND(IF(COUNTIF($A264,"MSTWDM"),SUMIF('Plany i wykon 2025'!$O$2:$O$187,$A264,'Plany i wykon 2025'!G$2:G$187),IF($C264="",SUMIF('Plany i wykon 2025'!$B$2:$B$187,$A264,'Plany i wykon 2025'!G$2:G$187)+SUMIF('Plany i wykon 2025'!$P$2:$P$187,$A264,'Plany i wykon 2025'!G$2:G$187)+SUMIF('Plany i wykon 2025'!$Q$2:$Q$187,$A264,'Plany i wykon 2025'!G$2:G$187)+SUMIF('Plany i wykon 2025'!$R$2:$R$187,$A264,'Plany i wykon 2025'!G$2:G$187),SUMIF('Plany i wykon 2025'!$S$2:$S$187,$A264&amp;" "&amp;$C264,'Plany i wykon 2025'!G$2:G$187)+SUMIF('Plany i wykon 2025'!$T$2:$T$187,$A264&amp;" "&amp;$C264,'Plany i wykon 2025'!G$2:G$187)+SUMIF('Plany i wykon 2025'!$U$2:$U$187,$A264&amp;" "&amp;$C264,'Plany i wykon 2025'!G$2:G$187))),2))</f>
        <v>192400</v>
      </c>
      <c r="W264" s="59">
        <f>IF($A264="","",ROUND(IF(COUNTIF($A264,"MSTWDM"),SUMIF('Plany i wykon 2025'!$O$2:$O$187,$A264,'Plany i wykon 2025'!H$2:H$187),IF($C264="",SUMIF('Plany i wykon 2025'!$B$2:$B$187,$A264,'Plany i wykon 2025'!H$2:H$187)+SUMIF('Plany i wykon 2025'!$P$2:$P$187,$A264,'Plany i wykon 2025'!H$2:H$187)+SUMIF('Plany i wykon 2025'!$Q$2:$Q$187,$A264,'Plany i wykon 2025'!H$2:H$187)+SUMIF('Plany i wykon 2025'!$R$2:$R$187,$A264,'Plany i wykon 2025'!H$2:H$187),SUMIF('Plany i wykon 2025'!$S$2:$S$187,$A264&amp;" "&amp;$C264,'Plany i wykon 2025'!H$2:H$187)+SUMIF('Plany i wykon 2025'!$T$2:$T$187,$A264&amp;" "&amp;$C264,'Plany i wykon 2025'!H$2:H$187)+SUMIF('Plany i wykon 2025'!$U$2:$U$187,$A264&amp;" "&amp;$C264,'Plany i wykon 2025'!H$2:H$187))),2))</f>
        <v>192400</v>
      </c>
      <c r="X264" s="60">
        <f t="shared" si="13"/>
        <v>0</v>
      </c>
      <c r="Y264" s="61">
        <f t="shared" si="14"/>
        <v>0</v>
      </c>
    </row>
    <row r="265" spans="1:25" x14ac:dyDescent="0.15">
      <c r="B265" s="109"/>
      <c r="C265" s="110"/>
      <c r="D265" s="91"/>
      <c r="E265" s="125"/>
      <c r="F265" s="91"/>
      <c r="G265" s="91"/>
      <c r="H265" s="135"/>
      <c r="I265" s="75"/>
      <c r="J265" s="325"/>
      <c r="S265" s="62" t="str">
        <f ca="1">_xlfn.IFNA(IF(AND(A265&lt;&gt;"",COUNTIF(V265:W265,"0")&lt;2),INDEX('Porządk. dochodów'!D:D,MATCH(SUBSTITUTE(A265,"MSTW",""),'Porządk. dochodów'!A:A,0)),IF(A265&lt;&gt;"","-",OFFSET(S265,-1,0))),"-")</f>
        <v>WGN</v>
      </c>
      <c r="T265" s="63" t="str">
        <f t="shared" ca="1" si="15"/>
        <v>tak</v>
      </c>
      <c r="U265" s="3" t="str">
        <f t="shared" ca="1" si="16"/>
        <v>tak</v>
      </c>
      <c r="V265" s="58" t="str">
        <f>IF($A265="","",ROUND(IF(COUNTIF($A265,"MSTWDM"),SUMIF('Plany i wykon 2025'!$O$2:$O$187,$A265,'Plany i wykon 2025'!G$2:G$187),IF($C265="",SUMIF('Plany i wykon 2025'!$B$2:$B$187,$A265,'Plany i wykon 2025'!G$2:G$187)+SUMIF('Plany i wykon 2025'!$P$2:$P$187,$A265,'Plany i wykon 2025'!G$2:G$187)+SUMIF('Plany i wykon 2025'!$Q$2:$Q$187,$A265,'Plany i wykon 2025'!G$2:G$187)+SUMIF('Plany i wykon 2025'!$R$2:$R$187,$A265,'Plany i wykon 2025'!G$2:G$187),SUMIF('Plany i wykon 2025'!$S$2:$S$187,$A265&amp;" "&amp;$C265,'Plany i wykon 2025'!G$2:G$187)+SUMIF('Plany i wykon 2025'!$T$2:$T$187,$A265&amp;" "&amp;$C265,'Plany i wykon 2025'!G$2:G$187)+SUMIF('Plany i wykon 2025'!$U$2:$U$187,$A265&amp;" "&amp;$C265,'Plany i wykon 2025'!G$2:G$187))),2))</f>
        <v/>
      </c>
      <c r="W265" s="59" t="str">
        <f>IF($A265="","",ROUND(IF(COUNTIF($A265,"MSTWDM"),SUMIF('Plany i wykon 2025'!$O$2:$O$187,$A265,'Plany i wykon 2025'!H$2:H$187),IF($C265="",SUMIF('Plany i wykon 2025'!$B$2:$B$187,$A265,'Plany i wykon 2025'!H$2:H$187)+SUMIF('Plany i wykon 2025'!$P$2:$P$187,$A265,'Plany i wykon 2025'!H$2:H$187)+SUMIF('Plany i wykon 2025'!$Q$2:$Q$187,$A265,'Plany i wykon 2025'!H$2:H$187)+SUMIF('Plany i wykon 2025'!$R$2:$R$187,$A265,'Plany i wykon 2025'!H$2:H$187),SUMIF('Plany i wykon 2025'!$S$2:$S$187,$A265&amp;" "&amp;$C265,'Plany i wykon 2025'!H$2:H$187)+SUMIF('Plany i wykon 2025'!$T$2:$T$187,$A265&amp;" "&amp;$C265,'Plany i wykon 2025'!H$2:H$187)+SUMIF('Plany i wykon 2025'!$U$2:$U$187,$A265&amp;" "&amp;$C265,'Plany i wykon 2025'!H$2:H$187))),2))</f>
        <v/>
      </c>
      <c r="X265" s="60" t="str">
        <f t="shared" si="13"/>
        <v/>
      </c>
      <c r="Y265" s="61" t="str">
        <f t="shared" si="14"/>
        <v/>
      </c>
    </row>
    <row r="266" spans="1:25" ht="9" x14ac:dyDescent="0.15">
      <c r="B266" s="109"/>
      <c r="C266" s="110"/>
      <c r="D266" s="91"/>
      <c r="E266" s="125"/>
      <c r="F266" s="179" t="s">
        <v>110</v>
      </c>
      <c r="G266" s="180" t="s">
        <v>111</v>
      </c>
      <c r="H266" s="135"/>
      <c r="I266" s="360" t="s">
        <v>186</v>
      </c>
      <c r="J266" s="325"/>
      <c r="S266" s="62" t="str">
        <f ca="1">_xlfn.IFNA(IF(AND(A266&lt;&gt;"",COUNTIF(V266:W266,"0")&lt;2),INDEX('Porządk. dochodów'!D:D,MATCH(SUBSTITUTE(A266,"MSTW",""),'Porządk. dochodów'!A:A,0)),IF(A266&lt;&gt;"","-",OFFSET(S266,-1,0))),"-")</f>
        <v>WGN</v>
      </c>
      <c r="T266" s="63" t="str">
        <f t="shared" ca="1" si="15"/>
        <v>tak</v>
      </c>
      <c r="U266" s="3" t="str">
        <f t="shared" ca="1" si="16"/>
        <v>tak</v>
      </c>
      <c r="V266" s="58" t="str">
        <f>IF($A266="","",ROUND(IF(COUNTIF($A266,"MSTWDM"),SUMIF('Plany i wykon 2025'!$O$2:$O$187,$A266,'Plany i wykon 2025'!G$2:G$187),IF($C266="",SUMIF('Plany i wykon 2025'!$B$2:$B$187,$A266,'Plany i wykon 2025'!G$2:G$187)+SUMIF('Plany i wykon 2025'!$P$2:$P$187,$A266,'Plany i wykon 2025'!G$2:G$187)+SUMIF('Plany i wykon 2025'!$Q$2:$Q$187,$A266,'Plany i wykon 2025'!G$2:G$187)+SUMIF('Plany i wykon 2025'!$R$2:$R$187,$A266,'Plany i wykon 2025'!G$2:G$187),SUMIF('Plany i wykon 2025'!$S$2:$S$187,$A266&amp;" "&amp;$C266,'Plany i wykon 2025'!G$2:G$187)+SUMIF('Plany i wykon 2025'!$T$2:$T$187,$A266&amp;" "&amp;$C266,'Plany i wykon 2025'!G$2:G$187)+SUMIF('Plany i wykon 2025'!$U$2:$U$187,$A266&amp;" "&amp;$C266,'Plany i wykon 2025'!G$2:G$187))),2))</f>
        <v/>
      </c>
      <c r="W266" s="59" t="str">
        <f>IF($A266="","",ROUND(IF(COUNTIF($A266,"MSTWDM"),SUMIF('Plany i wykon 2025'!$O$2:$O$187,$A266,'Plany i wykon 2025'!H$2:H$187),IF($C266="",SUMIF('Plany i wykon 2025'!$B$2:$B$187,$A266,'Plany i wykon 2025'!H$2:H$187)+SUMIF('Plany i wykon 2025'!$P$2:$P$187,$A266,'Plany i wykon 2025'!H$2:H$187)+SUMIF('Plany i wykon 2025'!$Q$2:$Q$187,$A266,'Plany i wykon 2025'!H$2:H$187)+SUMIF('Plany i wykon 2025'!$R$2:$R$187,$A266,'Plany i wykon 2025'!H$2:H$187),SUMIF('Plany i wykon 2025'!$S$2:$S$187,$A266&amp;" "&amp;$C266,'Plany i wykon 2025'!H$2:H$187)+SUMIF('Plany i wykon 2025'!$T$2:$T$187,$A266&amp;" "&amp;$C266,'Plany i wykon 2025'!H$2:H$187)+SUMIF('Plany i wykon 2025'!$U$2:$U$187,$A266&amp;" "&amp;$C266,'Plany i wykon 2025'!H$2:H$187))),2))</f>
        <v/>
      </c>
      <c r="X266" s="60" t="str">
        <f t="shared" si="13"/>
        <v/>
      </c>
      <c r="Y266" s="61" t="str">
        <f t="shared" si="14"/>
        <v/>
      </c>
    </row>
    <row r="267" spans="1:25" x14ac:dyDescent="0.15">
      <c r="B267" s="109"/>
      <c r="C267" s="110"/>
      <c r="D267" s="91"/>
      <c r="E267" s="128" t="s">
        <v>187</v>
      </c>
      <c r="F267" s="126">
        <f>F272+F278</f>
        <v>192400</v>
      </c>
      <c r="G267" s="128">
        <f>G272+G278</f>
        <v>192400</v>
      </c>
      <c r="H267" s="138"/>
      <c r="I267" s="360"/>
      <c r="J267" s="325"/>
      <c r="S267" s="62" t="str">
        <f ca="1">_xlfn.IFNA(IF(AND(A267&lt;&gt;"",COUNTIF(V267:W267,"0")&lt;2),INDEX('Porządk. dochodów'!D:D,MATCH(SUBSTITUTE(A267,"MSTW",""),'Porządk. dochodów'!A:A,0)),IF(A267&lt;&gt;"","-",OFFSET(S267,-1,0))),"-")</f>
        <v>WGN</v>
      </c>
      <c r="T267" s="63" t="str">
        <f t="shared" ca="1" si="15"/>
        <v>tak</v>
      </c>
      <c r="U267" s="3" t="str">
        <f t="shared" ca="1" si="16"/>
        <v>tak</v>
      </c>
      <c r="V267" s="58" t="str">
        <f>IF($A267="","",ROUND(IF(COUNTIF($A267,"MSTWDM"),SUMIF('Plany i wykon 2025'!$O$2:$O$187,$A267,'Plany i wykon 2025'!G$2:G$187),IF($C267="",SUMIF('Plany i wykon 2025'!$B$2:$B$187,$A267,'Plany i wykon 2025'!G$2:G$187)+SUMIF('Plany i wykon 2025'!$P$2:$P$187,$A267,'Plany i wykon 2025'!G$2:G$187)+SUMIF('Plany i wykon 2025'!$Q$2:$Q$187,$A267,'Plany i wykon 2025'!G$2:G$187)+SUMIF('Plany i wykon 2025'!$R$2:$R$187,$A267,'Plany i wykon 2025'!G$2:G$187),SUMIF('Plany i wykon 2025'!$S$2:$S$187,$A267&amp;" "&amp;$C267,'Plany i wykon 2025'!G$2:G$187)+SUMIF('Plany i wykon 2025'!$T$2:$T$187,$A267&amp;" "&amp;$C267,'Plany i wykon 2025'!G$2:G$187)+SUMIF('Plany i wykon 2025'!$U$2:$U$187,$A267&amp;" "&amp;$C267,'Plany i wykon 2025'!G$2:G$187))),2))</f>
        <v/>
      </c>
      <c r="W267" s="59" t="str">
        <f>IF($A267="","",ROUND(IF(COUNTIF($A267,"MSTWDM"),SUMIF('Plany i wykon 2025'!$O$2:$O$187,$A267,'Plany i wykon 2025'!H$2:H$187),IF($C267="",SUMIF('Plany i wykon 2025'!$B$2:$B$187,$A267,'Plany i wykon 2025'!H$2:H$187)+SUMIF('Plany i wykon 2025'!$P$2:$P$187,$A267,'Plany i wykon 2025'!H$2:H$187)+SUMIF('Plany i wykon 2025'!$Q$2:$Q$187,$A267,'Plany i wykon 2025'!H$2:H$187)+SUMIF('Plany i wykon 2025'!$R$2:$R$187,$A267,'Plany i wykon 2025'!H$2:H$187),SUMIF('Plany i wykon 2025'!$S$2:$S$187,$A267&amp;" "&amp;$C267,'Plany i wykon 2025'!H$2:H$187)+SUMIF('Plany i wykon 2025'!$T$2:$T$187,$A267&amp;" "&amp;$C267,'Plany i wykon 2025'!H$2:H$187)+SUMIF('Plany i wykon 2025'!$U$2:$U$187,$A267&amp;" "&amp;$C267,'Plany i wykon 2025'!H$2:H$187))),2))</f>
        <v/>
      </c>
      <c r="X267" s="60" t="str">
        <f t="shared" si="13"/>
        <v/>
      </c>
      <c r="Y267" s="61" t="str">
        <f t="shared" si="14"/>
        <v/>
      </c>
    </row>
    <row r="268" spans="1:25" x14ac:dyDescent="0.15">
      <c r="B268" s="109"/>
      <c r="C268" s="110"/>
      <c r="D268" s="91"/>
      <c r="E268" s="193" t="s">
        <v>188</v>
      </c>
      <c r="F268" s="144">
        <v>2</v>
      </c>
      <c r="G268" s="144">
        <v>2</v>
      </c>
      <c r="H268" s="138"/>
      <c r="I268" s="360"/>
      <c r="J268" s="325"/>
      <c r="S268" s="62" t="str">
        <f ca="1">_xlfn.IFNA(IF(AND(A268&lt;&gt;"",COUNTIF(V268:W268,"0")&lt;2),INDEX('Porządk. dochodów'!D:D,MATCH(SUBSTITUTE(A268,"MSTW",""),'Porządk. dochodów'!A:A,0)),IF(A268&lt;&gt;"","-",OFFSET(S268,-1,0))),"-")</f>
        <v>WGN</v>
      </c>
      <c r="T268" s="63" t="str">
        <f t="shared" ca="1" si="15"/>
        <v>tak</v>
      </c>
      <c r="U268" s="3" t="str">
        <f t="shared" ca="1" si="16"/>
        <v>tak</v>
      </c>
      <c r="V268" s="58" t="str">
        <f>IF($A268="","",ROUND(IF(COUNTIF($A268,"MSTWDM"),SUMIF('Plany i wykon 2025'!$O$2:$O$187,$A268,'Plany i wykon 2025'!G$2:G$187),IF($C268="",SUMIF('Plany i wykon 2025'!$B$2:$B$187,$A268,'Plany i wykon 2025'!G$2:G$187)+SUMIF('Plany i wykon 2025'!$P$2:$P$187,$A268,'Plany i wykon 2025'!G$2:G$187)+SUMIF('Plany i wykon 2025'!$Q$2:$Q$187,$A268,'Plany i wykon 2025'!G$2:G$187)+SUMIF('Plany i wykon 2025'!$R$2:$R$187,$A268,'Plany i wykon 2025'!G$2:G$187),SUMIF('Plany i wykon 2025'!$S$2:$S$187,$A268&amp;" "&amp;$C268,'Plany i wykon 2025'!G$2:G$187)+SUMIF('Plany i wykon 2025'!$T$2:$T$187,$A268&amp;" "&amp;$C268,'Plany i wykon 2025'!G$2:G$187)+SUMIF('Plany i wykon 2025'!$U$2:$U$187,$A268&amp;" "&amp;$C268,'Plany i wykon 2025'!G$2:G$187))),2))</f>
        <v/>
      </c>
      <c r="W268" s="59" t="str">
        <f>IF($A268="","",ROUND(IF(COUNTIF($A268,"MSTWDM"),SUMIF('Plany i wykon 2025'!$O$2:$O$187,$A268,'Plany i wykon 2025'!H$2:H$187),IF($C268="",SUMIF('Plany i wykon 2025'!$B$2:$B$187,$A268,'Plany i wykon 2025'!H$2:H$187)+SUMIF('Plany i wykon 2025'!$P$2:$P$187,$A268,'Plany i wykon 2025'!H$2:H$187)+SUMIF('Plany i wykon 2025'!$Q$2:$Q$187,$A268,'Plany i wykon 2025'!H$2:H$187)+SUMIF('Plany i wykon 2025'!$R$2:$R$187,$A268,'Plany i wykon 2025'!H$2:H$187),SUMIF('Plany i wykon 2025'!$S$2:$S$187,$A268&amp;" "&amp;$C268,'Plany i wykon 2025'!H$2:H$187)+SUMIF('Plany i wykon 2025'!$T$2:$T$187,$A268&amp;" "&amp;$C268,'Plany i wykon 2025'!H$2:H$187)+SUMIF('Plany i wykon 2025'!$U$2:$U$187,$A268&amp;" "&amp;$C268,'Plany i wykon 2025'!H$2:H$187))),2))</f>
        <v/>
      </c>
      <c r="X268" s="60" t="str">
        <f t="shared" si="13"/>
        <v/>
      </c>
      <c r="Y268" s="61" t="str">
        <f t="shared" si="14"/>
        <v/>
      </c>
    </row>
    <row r="269" spans="1:25" x14ac:dyDescent="0.15">
      <c r="B269" s="109"/>
      <c r="C269" s="110"/>
      <c r="D269" s="91"/>
      <c r="E269" s="125" t="s">
        <v>35</v>
      </c>
      <c r="G269" s="128"/>
      <c r="H269" s="138"/>
      <c r="I269" s="360"/>
      <c r="J269" s="325"/>
      <c r="S269" s="62" t="str">
        <f ca="1">_xlfn.IFNA(IF(AND(A269&lt;&gt;"",COUNTIF(V269:W269,"0")&lt;2),INDEX('Porządk. dochodów'!D:D,MATCH(SUBSTITUTE(A269,"MSTW",""),'Porządk. dochodów'!A:A,0)),IF(A269&lt;&gt;"","-",OFFSET(S269,-1,0))),"-")</f>
        <v>WGN</v>
      </c>
      <c r="T269" s="63" t="str">
        <f t="shared" ca="1" si="15"/>
        <v>tak</v>
      </c>
      <c r="U269" s="3" t="str">
        <f t="shared" ca="1" si="16"/>
        <v>tak</v>
      </c>
      <c r="V269" s="58" t="str">
        <f>IF($A269="","",ROUND(IF(COUNTIF($A269,"MSTWDM"),SUMIF('Plany i wykon 2025'!$O$2:$O$187,$A269,'Plany i wykon 2025'!G$2:G$187),IF($C269="",SUMIF('Plany i wykon 2025'!$B$2:$B$187,$A269,'Plany i wykon 2025'!G$2:G$187)+SUMIF('Plany i wykon 2025'!$P$2:$P$187,$A269,'Plany i wykon 2025'!G$2:G$187)+SUMIF('Plany i wykon 2025'!$Q$2:$Q$187,$A269,'Plany i wykon 2025'!G$2:G$187)+SUMIF('Plany i wykon 2025'!$R$2:$R$187,$A269,'Plany i wykon 2025'!G$2:G$187),SUMIF('Plany i wykon 2025'!$S$2:$S$187,$A269&amp;" "&amp;$C269,'Plany i wykon 2025'!G$2:G$187)+SUMIF('Plany i wykon 2025'!$T$2:$T$187,$A269&amp;" "&amp;$C269,'Plany i wykon 2025'!G$2:G$187)+SUMIF('Plany i wykon 2025'!$U$2:$U$187,$A269&amp;" "&amp;$C269,'Plany i wykon 2025'!G$2:G$187))),2))</f>
        <v/>
      </c>
      <c r="W269" s="59" t="str">
        <f>IF($A269="","",ROUND(IF(COUNTIF($A269,"MSTWDM"),SUMIF('Plany i wykon 2025'!$O$2:$O$187,$A269,'Plany i wykon 2025'!H$2:H$187),IF($C269="",SUMIF('Plany i wykon 2025'!$B$2:$B$187,$A269,'Plany i wykon 2025'!H$2:H$187)+SUMIF('Plany i wykon 2025'!$P$2:$P$187,$A269,'Plany i wykon 2025'!H$2:H$187)+SUMIF('Plany i wykon 2025'!$Q$2:$Q$187,$A269,'Plany i wykon 2025'!H$2:H$187)+SUMIF('Plany i wykon 2025'!$R$2:$R$187,$A269,'Plany i wykon 2025'!H$2:H$187),SUMIF('Plany i wykon 2025'!$S$2:$S$187,$A269&amp;" "&amp;$C269,'Plany i wykon 2025'!H$2:H$187)+SUMIF('Plany i wykon 2025'!$T$2:$T$187,$A269&amp;" "&amp;$C269,'Plany i wykon 2025'!H$2:H$187)+SUMIF('Plany i wykon 2025'!$U$2:$U$187,$A269&amp;" "&amp;$C269,'Plany i wykon 2025'!H$2:H$187))),2))</f>
        <v/>
      </c>
      <c r="X269" s="60" t="str">
        <f t="shared" si="13"/>
        <v/>
      </c>
      <c r="Y269" s="61" t="str">
        <f t="shared" si="14"/>
        <v/>
      </c>
    </row>
    <row r="270" spans="1:25" x14ac:dyDescent="0.15">
      <c r="B270" s="109"/>
      <c r="C270" s="110"/>
      <c r="D270" s="91"/>
      <c r="H270" s="138"/>
      <c r="I270" s="360"/>
      <c r="J270" s="325"/>
      <c r="S270" s="62" t="str">
        <f ca="1">_xlfn.IFNA(IF(AND(A270&lt;&gt;"",COUNTIF(V270:W270,"0")&lt;2),INDEX('Porządk. dochodów'!D:D,MATCH(SUBSTITUTE(A270,"MSTW",""),'Porządk. dochodów'!A:A,0)),IF(A270&lt;&gt;"","-",OFFSET(S270,-1,0))),"-")</f>
        <v>WGN</v>
      </c>
      <c r="T270" s="63" t="str">
        <f t="shared" ca="1" si="15"/>
        <v>tak</v>
      </c>
      <c r="U270" s="3" t="str">
        <f t="shared" ca="1" si="16"/>
        <v>tak</v>
      </c>
      <c r="V270" s="58" t="str">
        <f>IF($A270="","",ROUND(IF(COUNTIF($A270,"MSTWDM"),SUMIF('Plany i wykon 2025'!$O$2:$O$187,$A270,'Plany i wykon 2025'!G$2:G$187),IF($C270="",SUMIF('Plany i wykon 2025'!$B$2:$B$187,$A270,'Plany i wykon 2025'!G$2:G$187)+SUMIF('Plany i wykon 2025'!$P$2:$P$187,$A270,'Plany i wykon 2025'!G$2:G$187)+SUMIF('Plany i wykon 2025'!$Q$2:$Q$187,$A270,'Plany i wykon 2025'!G$2:G$187)+SUMIF('Plany i wykon 2025'!$R$2:$R$187,$A270,'Plany i wykon 2025'!G$2:G$187),SUMIF('Plany i wykon 2025'!$S$2:$S$187,$A270&amp;" "&amp;$C270,'Plany i wykon 2025'!G$2:G$187)+SUMIF('Plany i wykon 2025'!$T$2:$T$187,$A270&amp;" "&amp;$C270,'Plany i wykon 2025'!G$2:G$187)+SUMIF('Plany i wykon 2025'!$U$2:$U$187,$A270&amp;" "&amp;$C270,'Plany i wykon 2025'!G$2:G$187))),2))</f>
        <v/>
      </c>
      <c r="W270" s="59" t="str">
        <f>IF($A270="","",ROUND(IF(COUNTIF($A270,"MSTWDM"),SUMIF('Plany i wykon 2025'!$O$2:$O$187,$A270,'Plany i wykon 2025'!H$2:H$187),IF($C270="",SUMIF('Plany i wykon 2025'!$B$2:$B$187,$A270,'Plany i wykon 2025'!H$2:H$187)+SUMIF('Plany i wykon 2025'!$P$2:$P$187,$A270,'Plany i wykon 2025'!H$2:H$187)+SUMIF('Plany i wykon 2025'!$Q$2:$Q$187,$A270,'Plany i wykon 2025'!H$2:H$187)+SUMIF('Plany i wykon 2025'!$R$2:$R$187,$A270,'Plany i wykon 2025'!H$2:H$187),SUMIF('Plany i wykon 2025'!$S$2:$S$187,$A270&amp;" "&amp;$C270,'Plany i wykon 2025'!H$2:H$187)+SUMIF('Plany i wykon 2025'!$T$2:$T$187,$A270&amp;" "&amp;$C270,'Plany i wykon 2025'!H$2:H$187)+SUMIF('Plany i wykon 2025'!$U$2:$U$187,$A270&amp;" "&amp;$C270,'Plany i wykon 2025'!H$2:H$187))),2))</f>
        <v/>
      </c>
      <c r="X270" s="60" t="str">
        <f t="shared" si="13"/>
        <v/>
      </c>
      <c r="Y270" s="61" t="str">
        <f t="shared" si="14"/>
        <v/>
      </c>
    </row>
    <row r="271" spans="1:25" x14ac:dyDescent="0.15">
      <c r="D271" s="91"/>
      <c r="E271" s="126" t="s">
        <v>189</v>
      </c>
      <c r="G271" s="128"/>
      <c r="H271" s="138"/>
      <c r="I271" s="75"/>
      <c r="J271" s="325"/>
      <c r="S271" s="62" t="str">
        <f ca="1">_xlfn.IFNA(IF(AND(A271&lt;&gt;"",COUNTIF(V271:W271,"0")&lt;2),INDEX('Porządk. dochodów'!D:D,MATCH(SUBSTITUTE(A271,"MSTW",""),'Porządk. dochodów'!A:A,0)),IF(A271&lt;&gt;"","-",OFFSET(S271,-1,0))),"-")</f>
        <v>WGN</v>
      </c>
      <c r="T271" s="63" t="str">
        <f t="shared" ca="1" si="15"/>
        <v>tak</v>
      </c>
      <c r="U271" s="3" t="str">
        <f t="shared" ca="1" si="16"/>
        <v>tak</v>
      </c>
      <c r="V271" s="58" t="str">
        <f>IF($A271="","",ROUND(IF(COUNTIF($A271,"MSTWDM"),SUMIF('Plany i wykon 2025'!$O$2:$O$187,$A271,'Plany i wykon 2025'!G$2:G$187),IF($C271="",SUMIF('Plany i wykon 2025'!$B$2:$B$187,$A271,'Plany i wykon 2025'!G$2:G$187)+SUMIF('Plany i wykon 2025'!$P$2:$P$187,$A271,'Plany i wykon 2025'!G$2:G$187)+SUMIF('Plany i wykon 2025'!$Q$2:$Q$187,$A271,'Plany i wykon 2025'!G$2:G$187)+SUMIF('Plany i wykon 2025'!$R$2:$R$187,$A271,'Plany i wykon 2025'!G$2:G$187),SUMIF('Plany i wykon 2025'!$S$2:$S$187,$A271&amp;" "&amp;$C271,'Plany i wykon 2025'!G$2:G$187)+SUMIF('Plany i wykon 2025'!$T$2:$T$187,$A271&amp;" "&amp;$C271,'Plany i wykon 2025'!G$2:G$187)+SUMIF('Plany i wykon 2025'!$U$2:$U$187,$A271&amp;" "&amp;$C271,'Plany i wykon 2025'!G$2:G$187))),2))</f>
        <v/>
      </c>
      <c r="W271" s="59" t="str">
        <f>IF($A271="","",ROUND(IF(COUNTIF($A271,"MSTWDM"),SUMIF('Plany i wykon 2025'!$O$2:$O$187,$A271,'Plany i wykon 2025'!H$2:H$187),IF($C271="",SUMIF('Plany i wykon 2025'!$B$2:$B$187,$A271,'Plany i wykon 2025'!H$2:H$187)+SUMIF('Plany i wykon 2025'!$P$2:$P$187,$A271,'Plany i wykon 2025'!H$2:H$187)+SUMIF('Plany i wykon 2025'!$Q$2:$Q$187,$A271,'Plany i wykon 2025'!H$2:H$187)+SUMIF('Plany i wykon 2025'!$R$2:$R$187,$A271,'Plany i wykon 2025'!H$2:H$187),SUMIF('Plany i wykon 2025'!$S$2:$S$187,$A271&amp;" "&amp;$C271,'Plany i wykon 2025'!H$2:H$187)+SUMIF('Plany i wykon 2025'!$T$2:$T$187,$A271&amp;" "&amp;$C271,'Plany i wykon 2025'!H$2:H$187)+SUMIF('Plany i wykon 2025'!$U$2:$U$187,$A271&amp;" "&amp;$C271,'Plany i wykon 2025'!H$2:H$187))),2))</f>
        <v/>
      </c>
      <c r="X271" s="60" t="str">
        <f t="shared" si="13"/>
        <v/>
      </c>
      <c r="Y271" s="61" t="str">
        <f t="shared" si="14"/>
        <v/>
      </c>
    </row>
    <row r="272" spans="1:25" x14ac:dyDescent="0.15">
      <c r="D272" s="91"/>
      <c r="E272" s="194" t="s">
        <v>714</v>
      </c>
      <c r="F272" s="144">
        <v>183000</v>
      </c>
      <c r="G272" s="145">
        <v>183000</v>
      </c>
      <c r="H272" s="138"/>
      <c r="I272" s="358" t="s">
        <v>190</v>
      </c>
      <c r="J272" s="325"/>
      <c r="S272" s="62" t="str">
        <f ca="1">_xlfn.IFNA(IF(AND(A272&lt;&gt;"",COUNTIF(V272:W272,"0")&lt;2),INDEX('Porządk. dochodów'!D:D,MATCH(SUBSTITUTE(A272,"MSTW",""),'Porządk. dochodów'!A:A,0)),IF(A272&lt;&gt;"","-",OFFSET(S272,-1,0))),"-")</f>
        <v>WGN</v>
      </c>
      <c r="T272" s="63" t="str">
        <f t="shared" ca="1" si="15"/>
        <v>tak</v>
      </c>
      <c r="U272" s="3" t="str">
        <f t="shared" ca="1" si="16"/>
        <v>tak</v>
      </c>
      <c r="V272" s="58" t="str">
        <f>IF($A272="","",ROUND(IF(COUNTIF($A272,"MSTWDM"),SUMIF('Plany i wykon 2025'!$O$2:$O$187,$A272,'Plany i wykon 2025'!G$2:G$187),IF($C272="",SUMIF('Plany i wykon 2025'!$B$2:$B$187,$A272,'Plany i wykon 2025'!G$2:G$187)+SUMIF('Plany i wykon 2025'!$P$2:$P$187,$A272,'Plany i wykon 2025'!G$2:G$187)+SUMIF('Plany i wykon 2025'!$Q$2:$Q$187,$A272,'Plany i wykon 2025'!G$2:G$187)+SUMIF('Plany i wykon 2025'!$R$2:$R$187,$A272,'Plany i wykon 2025'!G$2:G$187),SUMIF('Plany i wykon 2025'!$S$2:$S$187,$A272&amp;" "&amp;$C272,'Plany i wykon 2025'!G$2:G$187)+SUMIF('Plany i wykon 2025'!$T$2:$T$187,$A272&amp;" "&amp;$C272,'Plany i wykon 2025'!G$2:G$187)+SUMIF('Plany i wykon 2025'!$U$2:$U$187,$A272&amp;" "&amp;$C272,'Plany i wykon 2025'!G$2:G$187))),2))</f>
        <v/>
      </c>
      <c r="W272" s="59" t="str">
        <f>IF($A272="","",ROUND(IF(COUNTIF($A272,"MSTWDM"),SUMIF('Plany i wykon 2025'!$O$2:$O$187,$A272,'Plany i wykon 2025'!H$2:H$187),IF($C272="",SUMIF('Plany i wykon 2025'!$B$2:$B$187,$A272,'Plany i wykon 2025'!H$2:H$187)+SUMIF('Plany i wykon 2025'!$P$2:$P$187,$A272,'Plany i wykon 2025'!H$2:H$187)+SUMIF('Plany i wykon 2025'!$Q$2:$Q$187,$A272,'Plany i wykon 2025'!H$2:H$187)+SUMIF('Plany i wykon 2025'!$R$2:$R$187,$A272,'Plany i wykon 2025'!H$2:H$187),SUMIF('Plany i wykon 2025'!$S$2:$S$187,$A272&amp;" "&amp;$C272,'Plany i wykon 2025'!H$2:H$187)+SUMIF('Plany i wykon 2025'!$T$2:$T$187,$A272&amp;" "&amp;$C272,'Plany i wykon 2025'!H$2:H$187)+SUMIF('Plany i wykon 2025'!$U$2:$U$187,$A272&amp;" "&amp;$C272,'Plany i wykon 2025'!H$2:H$187))),2))</f>
        <v/>
      </c>
      <c r="X272" s="60" t="str">
        <f t="shared" si="13"/>
        <v/>
      </c>
      <c r="Y272" s="61" t="str">
        <f t="shared" si="14"/>
        <v/>
      </c>
    </row>
    <row r="273" spans="1:25" ht="9" x14ac:dyDescent="0.15">
      <c r="D273" s="91"/>
      <c r="E273" s="98" t="s">
        <v>673</v>
      </c>
      <c r="F273" s="144">
        <v>106</v>
      </c>
      <c r="G273" s="144">
        <v>106</v>
      </c>
      <c r="H273" s="138"/>
      <c r="I273" s="358"/>
      <c r="J273" s="325">
        <v>12</v>
      </c>
      <c r="S273" s="62" t="str">
        <f ca="1">_xlfn.IFNA(IF(AND(A273&lt;&gt;"",COUNTIF(V273:W273,"0")&lt;2),INDEX('Porządk. dochodów'!D:D,MATCH(SUBSTITUTE(A273,"MSTW",""),'Porządk. dochodów'!A:A,0)),IF(A273&lt;&gt;"","-",OFFSET(S273,-1,0))),"-")</f>
        <v>WGN</v>
      </c>
      <c r="T273" s="63" t="str">
        <f t="shared" ca="1" si="15"/>
        <v>tak</v>
      </c>
      <c r="U273" s="3" t="str">
        <f t="shared" ca="1" si="16"/>
        <v>tak</v>
      </c>
      <c r="V273" s="58" t="str">
        <f>IF($A273="","",ROUND(IF(COUNTIF($A273,"MSTWDM"),SUMIF('Plany i wykon 2025'!$O$2:$O$187,$A273,'Plany i wykon 2025'!G$2:G$187),IF($C273="",SUMIF('Plany i wykon 2025'!$B$2:$B$187,$A273,'Plany i wykon 2025'!G$2:G$187)+SUMIF('Plany i wykon 2025'!$P$2:$P$187,$A273,'Plany i wykon 2025'!G$2:G$187)+SUMIF('Plany i wykon 2025'!$Q$2:$Q$187,$A273,'Plany i wykon 2025'!G$2:G$187)+SUMIF('Plany i wykon 2025'!$R$2:$R$187,$A273,'Plany i wykon 2025'!G$2:G$187),SUMIF('Plany i wykon 2025'!$S$2:$S$187,$A273&amp;" "&amp;$C273,'Plany i wykon 2025'!G$2:G$187)+SUMIF('Plany i wykon 2025'!$T$2:$T$187,$A273&amp;" "&amp;$C273,'Plany i wykon 2025'!G$2:G$187)+SUMIF('Plany i wykon 2025'!$U$2:$U$187,$A273&amp;" "&amp;$C273,'Plany i wykon 2025'!G$2:G$187))),2))</f>
        <v/>
      </c>
      <c r="W273" s="59" t="str">
        <f>IF($A273="","",ROUND(IF(COUNTIF($A273,"MSTWDM"),SUMIF('Plany i wykon 2025'!$O$2:$O$187,$A273,'Plany i wykon 2025'!H$2:H$187),IF($C273="",SUMIF('Plany i wykon 2025'!$B$2:$B$187,$A273,'Plany i wykon 2025'!H$2:H$187)+SUMIF('Plany i wykon 2025'!$P$2:$P$187,$A273,'Plany i wykon 2025'!H$2:H$187)+SUMIF('Plany i wykon 2025'!$Q$2:$Q$187,$A273,'Plany i wykon 2025'!H$2:H$187)+SUMIF('Plany i wykon 2025'!$R$2:$R$187,$A273,'Plany i wykon 2025'!H$2:H$187),SUMIF('Plany i wykon 2025'!$S$2:$S$187,$A273&amp;" "&amp;$C273,'Plany i wykon 2025'!H$2:H$187)+SUMIF('Plany i wykon 2025'!$T$2:$T$187,$A273&amp;" "&amp;$C273,'Plany i wykon 2025'!H$2:H$187)+SUMIF('Plany i wykon 2025'!$U$2:$U$187,$A273&amp;" "&amp;$C273,'Plany i wykon 2025'!H$2:H$187))),2))</f>
        <v/>
      </c>
      <c r="X273" s="60" t="str">
        <f t="shared" si="13"/>
        <v/>
      </c>
      <c r="Y273" s="61" t="str">
        <f t="shared" si="14"/>
        <v/>
      </c>
    </row>
    <row r="274" spans="1:25" x14ac:dyDescent="0.15">
      <c r="D274" s="91"/>
      <c r="E274" s="98"/>
      <c r="F274" s="126"/>
      <c r="G274" s="126"/>
      <c r="H274" s="138"/>
      <c r="I274" s="358"/>
      <c r="J274" s="325"/>
      <c r="S274" s="62" t="str">
        <f ca="1">_xlfn.IFNA(IF(AND(A274&lt;&gt;"",COUNTIF(V274:W274,"0")&lt;2),INDEX('Porządk. dochodów'!D:D,MATCH(SUBSTITUTE(A274,"MSTW",""),'Porządk. dochodów'!A:A,0)),IF(A274&lt;&gt;"","-",OFFSET(S274,-1,0))),"-")</f>
        <v>WGN</v>
      </c>
      <c r="T274" s="63" t="str">
        <f t="shared" ca="1" si="15"/>
        <v>tak</v>
      </c>
      <c r="U274" s="3" t="str">
        <f t="shared" ca="1" si="16"/>
        <v>tak</v>
      </c>
      <c r="V274" s="58" t="str">
        <f>IF($A274="","",ROUND(IF(COUNTIF($A274,"MSTWDM"),SUMIF('Plany i wykon 2025'!$O$2:$O$187,$A274,'Plany i wykon 2025'!G$2:G$187),IF($C274="",SUMIF('Plany i wykon 2025'!$B$2:$B$187,$A274,'Plany i wykon 2025'!G$2:G$187)+SUMIF('Plany i wykon 2025'!$P$2:$P$187,$A274,'Plany i wykon 2025'!G$2:G$187)+SUMIF('Plany i wykon 2025'!$Q$2:$Q$187,$A274,'Plany i wykon 2025'!G$2:G$187)+SUMIF('Plany i wykon 2025'!$R$2:$R$187,$A274,'Plany i wykon 2025'!G$2:G$187),SUMIF('Plany i wykon 2025'!$S$2:$S$187,$A274&amp;" "&amp;$C274,'Plany i wykon 2025'!G$2:G$187)+SUMIF('Plany i wykon 2025'!$T$2:$T$187,$A274&amp;" "&amp;$C274,'Plany i wykon 2025'!G$2:G$187)+SUMIF('Plany i wykon 2025'!$U$2:$U$187,$A274&amp;" "&amp;$C274,'Plany i wykon 2025'!G$2:G$187))),2))</f>
        <v/>
      </c>
      <c r="W274" s="59" t="str">
        <f>IF($A274="","",ROUND(IF(COUNTIF($A274,"MSTWDM"),SUMIF('Plany i wykon 2025'!$O$2:$O$187,$A274,'Plany i wykon 2025'!H$2:H$187),IF($C274="",SUMIF('Plany i wykon 2025'!$B$2:$B$187,$A274,'Plany i wykon 2025'!H$2:H$187)+SUMIF('Plany i wykon 2025'!$P$2:$P$187,$A274,'Plany i wykon 2025'!H$2:H$187)+SUMIF('Plany i wykon 2025'!$Q$2:$Q$187,$A274,'Plany i wykon 2025'!H$2:H$187)+SUMIF('Plany i wykon 2025'!$R$2:$R$187,$A274,'Plany i wykon 2025'!H$2:H$187),SUMIF('Plany i wykon 2025'!$S$2:$S$187,$A274&amp;" "&amp;$C274,'Plany i wykon 2025'!H$2:H$187)+SUMIF('Plany i wykon 2025'!$T$2:$T$187,$A274&amp;" "&amp;$C274,'Plany i wykon 2025'!H$2:H$187)+SUMIF('Plany i wykon 2025'!$U$2:$U$187,$A274&amp;" "&amp;$C274,'Plany i wykon 2025'!H$2:H$187))),2))</f>
        <v/>
      </c>
      <c r="X274" s="60" t="str">
        <f t="shared" si="13"/>
        <v/>
      </c>
      <c r="Y274" s="61" t="str">
        <f t="shared" si="14"/>
        <v/>
      </c>
    </row>
    <row r="275" spans="1:25" x14ac:dyDescent="0.15">
      <c r="D275" s="91"/>
      <c r="E275" s="194" t="s">
        <v>713</v>
      </c>
      <c r="F275" s="126"/>
      <c r="G275" s="126"/>
      <c r="H275" s="138"/>
      <c r="I275" s="358"/>
      <c r="J275" s="325"/>
      <c r="S275" s="62" t="str">
        <f ca="1">_xlfn.IFNA(IF(AND(A275&lt;&gt;"",COUNTIF(V275:W275,"0")&lt;2),INDEX('Porządk. dochodów'!D:D,MATCH(SUBSTITUTE(A275,"MSTW",""),'Porządk. dochodów'!A:A,0)),IF(A275&lt;&gt;"","-",OFFSET(S275,-1,0))),"-")</f>
        <v>WGN</v>
      </c>
      <c r="T275" s="63" t="str">
        <f t="shared" ca="1" si="15"/>
        <v>tak</v>
      </c>
      <c r="U275" s="3" t="str">
        <f t="shared" ca="1" si="16"/>
        <v>tak</v>
      </c>
      <c r="V275" s="58" t="str">
        <f>IF($A275="","",ROUND(IF(COUNTIF($A275,"MSTWDM"),SUMIF('Plany i wykon 2025'!$O$2:$O$187,$A275,'Plany i wykon 2025'!G$2:G$187),IF($C275="",SUMIF('Plany i wykon 2025'!$B$2:$B$187,$A275,'Plany i wykon 2025'!G$2:G$187)+SUMIF('Plany i wykon 2025'!$P$2:$P$187,$A275,'Plany i wykon 2025'!G$2:G$187)+SUMIF('Plany i wykon 2025'!$Q$2:$Q$187,$A275,'Plany i wykon 2025'!G$2:G$187)+SUMIF('Plany i wykon 2025'!$R$2:$R$187,$A275,'Plany i wykon 2025'!G$2:G$187),SUMIF('Plany i wykon 2025'!$S$2:$S$187,$A275&amp;" "&amp;$C275,'Plany i wykon 2025'!G$2:G$187)+SUMIF('Plany i wykon 2025'!$T$2:$T$187,$A275&amp;" "&amp;$C275,'Plany i wykon 2025'!G$2:G$187)+SUMIF('Plany i wykon 2025'!$U$2:$U$187,$A275&amp;" "&amp;$C275,'Plany i wykon 2025'!G$2:G$187))),2))</f>
        <v/>
      </c>
      <c r="W275" s="59" t="str">
        <f>IF($A275="","",ROUND(IF(COUNTIF($A275,"MSTWDM"),SUMIF('Plany i wykon 2025'!$O$2:$O$187,$A275,'Plany i wykon 2025'!H$2:H$187),IF($C275="",SUMIF('Plany i wykon 2025'!$B$2:$B$187,$A275,'Plany i wykon 2025'!H$2:H$187)+SUMIF('Plany i wykon 2025'!$P$2:$P$187,$A275,'Plany i wykon 2025'!H$2:H$187)+SUMIF('Plany i wykon 2025'!$Q$2:$Q$187,$A275,'Plany i wykon 2025'!H$2:H$187)+SUMIF('Plany i wykon 2025'!$R$2:$R$187,$A275,'Plany i wykon 2025'!H$2:H$187),SUMIF('Plany i wykon 2025'!$S$2:$S$187,$A275&amp;" "&amp;$C275,'Plany i wykon 2025'!H$2:H$187)+SUMIF('Plany i wykon 2025'!$T$2:$T$187,$A275&amp;" "&amp;$C275,'Plany i wykon 2025'!H$2:H$187)+SUMIF('Plany i wykon 2025'!$U$2:$U$187,$A275&amp;" "&amp;$C275,'Plany i wykon 2025'!H$2:H$187))),2))</f>
        <v/>
      </c>
      <c r="X275" s="60" t="str">
        <f t="shared" si="13"/>
        <v/>
      </c>
      <c r="Y275" s="61" t="str">
        <f t="shared" si="14"/>
        <v/>
      </c>
    </row>
    <row r="276" spans="1:25" x14ac:dyDescent="0.15">
      <c r="D276" s="91"/>
      <c r="E276" s="98"/>
      <c r="F276" s="126"/>
      <c r="G276" s="126"/>
      <c r="H276" s="138"/>
      <c r="I276" s="358"/>
      <c r="J276" s="325"/>
      <c r="S276" s="62" t="str">
        <f ca="1">_xlfn.IFNA(IF(AND(A276&lt;&gt;"",COUNTIF(V276:W276,"0")&lt;2),INDEX('Porządk. dochodów'!D:D,MATCH(SUBSTITUTE(A276,"MSTW",""),'Porządk. dochodów'!A:A,0)),IF(A276&lt;&gt;"","-",OFFSET(S276,-1,0))),"-")</f>
        <v>WGN</v>
      </c>
      <c r="T276" s="63" t="str">
        <f t="shared" ca="1" si="15"/>
        <v>tak</v>
      </c>
      <c r="U276" s="3" t="str">
        <f t="shared" ca="1" si="16"/>
        <v>tak</v>
      </c>
      <c r="V276" s="58" t="str">
        <f>IF($A276="","",ROUND(IF(COUNTIF($A276,"MSTWDM"),SUMIF('Plany i wykon 2025'!$O$2:$O$187,$A276,'Plany i wykon 2025'!G$2:G$187),IF($C276="",SUMIF('Plany i wykon 2025'!$B$2:$B$187,$A276,'Plany i wykon 2025'!G$2:G$187)+SUMIF('Plany i wykon 2025'!$P$2:$P$187,$A276,'Plany i wykon 2025'!G$2:G$187)+SUMIF('Plany i wykon 2025'!$Q$2:$Q$187,$A276,'Plany i wykon 2025'!G$2:G$187)+SUMIF('Plany i wykon 2025'!$R$2:$R$187,$A276,'Plany i wykon 2025'!G$2:G$187),SUMIF('Plany i wykon 2025'!$S$2:$S$187,$A276&amp;" "&amp;$C276,'Plany i wykon 2025'!G$2:G$187)+SUMIF('Plany i wykon 2025'!$T$2:$T$187,$A276&amp;" "&amp;$C276,'Plany i wykon 2025'!G$2:G$187)+SUMIF('Plany i wykon 2025'!$U$2:$U$187,$A276&amp;" "&amp;$C276,'Plany i wykon 2025'!G$2:G$187))),2))</f>
        <v/>
      </c>
      <c r="W276" s="59" t="str">
        <f>IF($A276="","",ROUND(IF(COUNTIF($A276,"MSTWDM"),SUMIF('Plany i wykon 2025'!$O$2:$O$187,$A276,'Plany i wykon 2025'!H$2:H$187),IF($C276="",SUMIF('Plany i wykon 2025'!$B$2:$B$187,$A276,'Plany i wykon 2025'!H$2:H$187)+SUMIF('Plany i wykon 2025'!$P$2:$P$187,$A276,'Plany i wykon 2025'!H$2:H$187)+SUMIF('Plany i wykon 2025'!$Q$2:$Q$187,$A276,'Plany i wykon 2025'!H$2:H$187)+SUMIF('Plany i wykon 2025'!$R$2:$R$187,$A276,'Plany i wykon 2025'!H$2:H$187),SUMIF('Plany i wykon 2025'!$S$2:$S$187,$A276&amp;" "&amp;$C276,'Plany i wykon 2025'!H$2:H$187)+SUMIF('Plany i wykon 2025'!$T$2:$T$187,$A276&amp;" "&amp;$C276,'Plany i wykon 2025'!H$2:H$187)+SUMIF('Plany i wykon 2025'!$U$2:$U$187,$A276&amp;" "&amp;$C276,'Plany i wykon 2025'!H$2:H$187))),2))</f>
        <v/>
      </c>
      <c r="X276" s="60" t="str">
        <f t="shared" si="13"/>
        <v/>
      </c>
      <c r="Y276" s="61" t="str">
        <f t="shared" si="14"/>
        <v/>
      </c>
    </row>
    <row r="277" spans="1:25" x14ac:dyDescent="0.15">
      <c r="D277" s="91"/>
      <c r="E277" s="126" t="s">
        <v>191</v>
      </c>
      <c r="G277" s="128"/>
      <c r="H277" s="138"/>
      <c r="I277" s="358"/>
      <c r="J277" s="325"/>
      <c r="S277" s="62" t="str">
        <f ca="1">_xlfn.IFNA(IF(AND(A277&lt;&gt;"",COUNTIF(V277:W277,"0")&lt;2),INDEX('Porządk. dochodów'!D:D,MATCH(SUBSTITUTE(A277,"MSTW",""),'Porządk. dochodów'!A:A,0)),IF(A277&lt;&gt;"","-",OFFSET(S277,-1,0))),"-")</f>
        <v>WGN</v>
      </c>
      <c r="T277" s="63" t="str">
        <f t="shared" ca="1" si="15"/>
        <v>tak</v>
      </c>
      <c r="U277" s="3" t="str">
        <f t="shared" ca="1" si="16"/>
        <v>tak</v>
      </c>
      <c r="V277" s="58" t="str">
        <f>IF($A277="","",ROUND(IF(COUNTIF($A277,"MSTWDM"),SUMIF('Plany i wykon 2025'!$O$2:$O$187,$A277,'Plany i wykon 2025'!G$2:G$187),IF($C277="",SUMIF('Plany i wykon 2025'!$B$2:$B$187,$A277,'Plany i wykon 2025'!G$2:G$187)+SUMIF('Plany i wykon 2025'!$P$2:$P$187,$A277,'Plany i wykon 2025'!G$2:G$187)+SUMIF('Plany i wykon 2025'!$Q$2:$Q$187,$A277,'Plany i wykon 2025'!G$2:G$187)+SUMIF('Plany i wykon 2025'!$R$2:$R$187,$A277,'Plany i wykon 2025'!G$2:G$187),SUMIF('Plany i wykon 2025'!$S$2:$S$187,$A277&amp;" "&amp;$C277,'Plany i wykon 2025'!G$2:G$187)+SUMIF('Plany i wykon 2025'!$T$2:$T$187,$A277&amp;" "&amp;$C277,'Plany i wykon 2025'!G$2:G$187)+SUMIF('Plany i wykon 2025'!$U$2:$U$187,$A277&amp;" "&amp;$C277,'Plany i wykon 2025'!G$2:G$187))),2))</f>
        <v/>
      </c>
      <c r="W277" s="59" t="str">
        <f>IF($A277="","",ROUND(IF(COUNTIF($A277,"MSTWDM"),SUMIF('Plany i wykon 2025'!$O$2:$O$187,$A277,'Plany i wykon 2025'!H$2:H$187),IF($C277="",SUMIF('Plany i wykon 2025'!$B$2:$B$187,$A277,'Plany i wykon 2025'!H$2:H$187)+SUMIF('Plany i wykon 2025'!$P$2:$P$187,$A277,'Plany i wykon 2025'!H$2:H$187)+SUMIF('Plany i wykon 2025'!$Q$2:$Q$187,$A277,'Plany i wykon 2025'!H$2:H$187)+SUMIF('Plany i wykon 2025'!$R$2:$R$187,$A277,'Plany i wykon 2025'!H$2:H$187),SUMIF('Plany i wykon 2025'!$S$2:$S$187,$A277&amp;" "&amp;$C277,'Plany i wykon 2025'!H$2:H$187)+SUMIF('Plany i wykon 2025'!$T$2:$T$187,$A277&amp;" "&amp;$C277,'Plany i wykon 2025'!H$2:H$187)+SUMIF('Plany i wykon 2025'!$U$2:$U$187,$A277&amp;" "&amp;$C277,'Plany i wykon 2025'!H$2:H$187))),2))</f>
        <v/>
      </c>
      <c r="X277" s="60" t="str">
        <f t="shared" si="13"/>
        <v/>
      </c>
      <c r="Y277" s="61" t="str">
        <f t="shared" si="14"/>
        <v/>
      </c>
    </row>
    <row r="278" spans="1:25" x14ac:dyDescent="0.15">
      <c r="D278" s="91"/>
      <c r="E278" s="194" t="s">
        <v>712</v>
      </c>
      <c r="F278" s="144">
        <v>9400</v>
      </c>
      <c r="G278" s="145">
        <v>9400</v>
      </c>
      <c r="H278" s="138"/>
      <c r="I278" s="358"/>
      <c r="J278" s="325"/>
      <c r="S278" s="62" t="str">
        <f ca="1">_xlfn.IFNA(IF(AND(A278&lt;&gt;"",COUNTIF(V278:W278,"0")&lt;2),INDEX('Porządk. dochodów'!D:D,MATCH(SUBSTITUTE(A278,"MSTW",""),'Porządk. dochodów'!A:A,0)),IF(A278&lt;&gt;"","-",OFFSET(S278,-1,0))),"-")</f>
        <v>WGN</v>
      </c>
      <c r="T278" s="63" t="str">
        <f t="shared" ca="1" si="15"/>
        <v>tak</v>
      </c>
      <c r="U278" s="3" t="str">
        <f t="shared" ca="1" si="16"/>
        <v>tak</v>
      </c>
      <c r="V278" s="58" t="str">
        <f>IF($A278="","",ROUND(IF(COUNTIF($A278,"MSTWDM"),SUMIF('Plany i wykon 2025'!$O$2:$O$187,$A278,'Plany i wykon 2025'!G$2:G$187),IF($C278="",SUMIF('Plany i wykon 2025'!$B$2:$B$187,$A278,'Plany i wykon 2025'!G$2:G$187)+SUMIF('Plany i wykon 2025'!$P$2:$P$187,$A278,'Plany i wykon 2025'!G$2:G$187)+SUMIF('Plany i wykon 2025'!$Q$2:$Q$187,$A278,'Plany i wykon 2025'!G$2:G$187)+SUMIF('Plany i wykon 2025'!$R$2:$R$187,$A278,'Plany i wykon 2025'!G$2:G$187),SUMIF('Plany i wykon 2025'!$S$2:$S$187,$A278&amp;" "&amp;$C278,'Plany i wykon 2025'!G$2:G$187)+SUMIF('Plany i wykon 2025'!$T$2:$T$187,$A278&amp;" "&amp;$C278,'Plany i wykon 2025'!G$2:G$187)+SUMIF('Plany i wykon 2025'!$U$2:$U$187,$A278&amp;" "&amp;$C278,'Plany i wykon 2025'!G$2:G$187))),2))</f>
        <v/>
      </c>
      <c r="W278" s="59" t="str">
        <f>IF($A278="","",ROUND(IF(COUNTIF($A278,"MSTWDM"),SUMIF('Plany i wykon 2025'!$O$2:$O$187,$A278,'Plany i wykon 2025'!H$2:H$187),IF($C278="",SUMIF('Plany i wykon 2025'!$B$2:$B$187,$A278,'Plany i wykon 2025'!H$2:H$187)+SUMIF('Plany i wykon 2025'!$P$2:$P$187,$A278,'Plany i wykon 2025'!H$2:H$187)+SUMIF('Plany i wykon 2025'!$Q$2:$Q$187,$A278,'Plany i wykon 2025'!H$2:H$187)+SUMIF('Plany i wykon 2025'!$R$2:$R$187,$A278,'Plany i wykon 2025'!H$2:H$187),SUMIF('Plany i wykon 2025'!$S$2:$S$187,$A278&amp;" "&amp;$C278,'Plany i wykon 2025'!H$2:H$187)+SUMIF('Plany i wykon 2025'!$T$2:$T$187,$A278&amp;" "&amp;$C278,'Plany i wykon 2025'!H$2:H$187)+SUMIF('Plany i wykon 2025'!$U$2:$U$187,$A278&amp;" "&amp;$C278,'Plany i wykon 2025'!H$2:H$187))),2))</f>
        <v/>
      </c>
      <c r="X278" s="60" t="str">
        <f t="shared" si="13"/>
        <v/>
      </c>
      <c r="Y278" s="61" t="str">
        <f t="shared" si="14"/>
        <v/>
      </c>
    </row>
    <row r="279" spans="1:25" ht="9" x14ac:dyDescent="0.15">
      <c r="D279" s="91"/>
      <c r="E279" s="98" t="s">
        <v>673</v>
      </c>
      <c r="F279" s="144">
        <v>12</v>
      </c>
      <c r="G279" s="144">
        <v>12</v>
      </c>
      <c r="H279" s="138"/>
      <c r="I279" s="358"/>
      <c r="J279" s="325"/>
      <c r="S279" s="62" t="str">
        <f ca="1">_xlfn.IFNA(IF(AND(A279&lt;&gt;"",COUNTIF(V279:W279,"0")&lt;2),INDEX('Porządk. dochodów'!D:D,MATCH(SUBSTITUTE(A279,"MSTW",""),'Porządk. dochodów'!A:A,0)),IF(A279&lt;&gt;"","-",OFFSET(S279,-1,0))),"-")</f>
        <v>WGN</v>
      </c>
      <c r="T279" s="63" t="str">
        <f t="shared" ca="1" si="15"/>
        <v>tak</v>
      </c>
      <c r="U279" s="3" t="str">
        <f t="shared" ca="1" si="16"/>
        <v>tak</v>
      </c>
      <c r="V279" s="58" t="str">
        <f>IF($A279="","",ROUND(IF(COUNTIF($A279,"MSTWDM"),SUMIF('Plany i wykon 2025'!$O$2:$O$187,$A279,'Plany i wykon 2025'!G$2:G$187),IF($C279="",SUMIF('Plany i wykon 2025'!$B$2:$B$187,$A279,'Plany i wykon 2025'!G$2:G$187)+SUMIF('Plany i wykon 2025'!$P$2:$P$187,$A279,'Plany i wykon 2025'!G$2:G$187)+SUMIF('Plany i wykon 2025'!$Q$2:$Q$187,$A279,'Plany i wykon 2025'!G$2:G$187)+SUMIF('Plany i wykon 2025'!$R$2:$R$187,$A279,'Plany i wykon 2025'!G$2:G$187),SUMIF('Plany i wykon 2025'!$S$2:$S$187,$A279&amp;" "&amp;$C279,'Plany i wykon 2025'!G$2:G$187)+SUMIF('Plany i wykon 2025'!$T$2:$T$187,$A279&amp;" "&amp;$C279,'Plany i wykon 2025'!G$2:G$187)+SUMIF('Plany i wykon 2025'!$U$2:$U$187,$A279&amp;" "&amp;$C279,'Plany i wykon 2025'!G$2:G$187))),2))</f>
        <v/>
      </c>
      <c r="W279" s="59" t="str">
        <f>IF($A279="","",ROUND(IF(COUNTIF($A279,"MSTWDM"),SUMIF('Plany i wykon 2025'!$O$2:$O$187,$A279,'Plany i wykon 2025'!H$2:H$187),IF($C279="",SUMIF('Plany i wykon 2025'!$B$2:$B$187,$A279,'Plany i wykon 2025'!H$2:H$187)+SUMIF('Plany i wykon 2025'!$P$2:$P$187,$A279,'Plany i wykon 2025'!H$2:H$187)+SUMIF('Plany i wykon 2025'!$Q$2:$Q$187,$A279,'Plany i wykon 2025'!H$2:H$187)+SUMIF('Plany i wykon 2025'!$R$2:$R$187,$A279,'Plany i wykon 2025'!H$2:H$187),SUMIF('Plany i wykon 2025'!$S$2:$S$187,$A279&amp;" "&amp;$C279,'Plany i wykon 2025'!H$2:H$187)+SUMIF('Plany i wykon 2025'!$T$2:$T$187,$A279&amp;" "&amp;$C279,'Plany i wykon 2025'!H$2:H$187)+SUMIF('Plany i wykon 2025'!$U$2:$U$187,$A279&amp;" "&amp;$C279,'Plany i wykon 2025'!H$2:H$187))),2))</f>
        <v/>
      </c>
      <c r="X279" s="60" t="str">
        <f t="shared" si="13"/>
        <v/>
      </c>
      <c r="Y279" s="61" t="str">
        <f t="shared" si="14"/>
        <v/>
      </c>
    </row>
    <row r="280" spans="1:25" x14ac:dyDescent="0.15">
      <c r="D280" s="91"/>
      <c r="E280" s="98"/>
      <c r="F280" s="126"/>
      <c r="G280" s="126"/>
      <c r="H280" s="138"/>
      <c r="I280" s="358"/>
      <c r="J280" s="325"/>
      <c r="S280" s="62" t="str">
        <f ca="1">_xlfn.IFNA(IF(AND(A280&lt;&gt;"",COUNTIF(V280:W280,"0")&lt;2),INDEX('Porządk. dochodów'!D:D,MATCH(SUBSTITUTE(A280,"MSTW",""),'Porządk. dochodów'!A:A,0)),IF(A280&lt;&gt;"","-",OFFSET(S280,-1,0))),"-")</f>
        <v>WGN</v>
      </c>
      <c r="T280" s="63" t="str">
        <f t="shared" ca="1" si="15"/>
        <v>tak</v>
      </c>
      <c r="U280" s="3" t="str">
        <f t="shared" ca="1" si="16"/>
        <v>tak</v>
      </c>
      <c r="V280" s="58" t="str">
        <f>IF($A280="","",ROUND(IF(COUNTIF($A280,"MSTWDM"),SUMIF('Plany i wykon 2025'!$O$2:$O$187,$A280,'Plany i wykon 2025'!G$2:G$187),IF($C280="",SUMIF('Plany i wykon 2025'!$B$2:$B$187,$A280,'Plany i wykon 2025'!G$2:G$187)+SUMIF('Plany i wykon 2025'!$P$2:$P$187,$A280,'Plany i wykon 2025'!G$2:G$187)+SUMIF('Plany i wykon 2025'!$Q$2:$Q$187,$A280,'Plany i wykon 2025'!G$2:G$187)+SUMIF('Plany i wykon 2025'!$R$2:$R$187,$A280,'Plany i wykon 2025'!G$2:G$187),SUMIF('Plany i wykon 2025'!$S$2:$S$187,$A280&amp;" "&amp;$C280,'Plany i wykon 2025'!G$2:G$187)+SUMIF('Plany i wykon 2025'!$T$2:$T$187,$A280&amp;" "&amp;$C280,'Plany i wykon 2025'!G$2:G$187)+SUMIF('Plany i wykon 2025'!$U$2:$U$187,$A280&amp;" "&amp;$C280,'Plany i wykon 2025'!G$2:G$187))),2))</f>
        <v/>
      </c>
      <c r="W280" s="59" t="str">
        <f>IF($A280="","",ROUND(IF(COUNTIF($A280,"MSTWDM"),SUMIF('Plany i wykon 2025'!$O$2:$O$187,$A280,'Plany i wykon 2025'!H$2:H$187),IF($C280="",SUMIF('Plany i wykon 2025'!$B$2:$B$187,$A280,'Plany i wykon 2025'!H$2:H$187)+SUMIF('Plany i wykon 2025'!$P$2:$P$187,$A280,'Plany i wykon 2025'!H$2:H$187)+SUMIF('Plany i wykon 2025'!$Q$2:$Q$187,$A280,'Plany i wykon 2025'!H$2:H$187)+SUMIF('Plany i wykon 2025'!$R$2:$R$187,$A280,'Plany i wykon 2025'!H$2:H$187),SUMIF('Plany i wykon 2025'!$S$2:$S$187,$A280&amp;" "&amp;$C280,'Plany i wykon 2025'!H$2:H$187)+SUMIF('Plany i wykon 2025'!$T$2:$T$187,$A280&amp;" "&amp;$C280,'Plany i wykon 2025'!H$2:H$187)+SUMIF('Plany i wykon 2025'!$U$2:$U$187,$A280&amp;" "&amp;$C280,'Plany i wykon 2025'!H$2:H$187))),2))</f>
        <v/>
      </c>
      <c r="X280" s="60" t="str">
        <f t="shared" si="13"/>
        <v/>
      </c>
      <c r="Y280" s="61" t="str">
        <f t="shared" si="14"/>
        <v/>
      </c>
    </row>
    <row r="281" spans="1:25" x14ac:dyDescent="0.15">
      <c r="D281" s="91"/>
      <c r="E281" s="194" t="s">
        <v>713</v>
      </c>
      <c r="F281" s="126"/>
      <c r="G281" s="126"/>
      <c r="H281" s="138"/>
      <c r="I281" s="358"/>
      <c r="J281" s="325"/>
      <c r="S281" s="62" t="str">
        <f ca="1">_xlfn.IFNA(IF(AND(A281&lt;&gt;"",COUNTIF(V281:W281,"0")&lt;2),INDEX('Porządk. dochodów'!D:D,MATCH(SUBSTITUTE(A281,"MSTW",""),'Porządk. dochodów'!A:A,0)),IF(A281&lt;&gt;"","-",OFFSET(S281,-1,0))),"-")</f>
        <v>WGN</v>
      </c>
      <c r="T281" s="63" t="str">
        <f t="shared" ca="1" si="15"/>
        <v>tak</v>
      </c>
      <c r="U281" s="3" t="str">
        <f t="shared" ca="1" si="16"/>
        <v>tak</v>
      </c>
      <c r="V281" s="58" t="str">
        <f>IF($A281="","",ROUND(IF(COUNTIF($A281,"MSTWDM"),SUMIF('Plany i wykon 2025'!$O$2:$O$187,$A281,'Plany i wykon 2025'!G$2:G$187),IF($C281="",SUMIF('Plany i wykon 2025'!$B$2:$B$187,$A281,'Plany i wykon 2025'!G$2:G$187)+SUMIF('Plany i wykon 2025'!$P$2:$P$187,$A281,'Plany i wykon 2025'!G$2:G$187)+SUMIF('Plany i wykon 2025'!$Q$2:$Q$187,$A281,'Plany i wykon 2025'!G$2:G$187)+SUMIF('Plany i wykon 2025'!$R$2:$R$187,$A281,'Plany i wykon 2025'!G$2:G$187),SUMIF('Plany i wykon 2025'!$S$2:$S$187,$A281&amp;" "&amp;$C281,'Plany i wykon 2025'!G$2:G$187)+SUMIF('Plany i wykon 2025'!$T$2:$T$187,$A281&amp;" "&amp;$C281,'Plany i wykon 2025'!G$2:G$187)+SUMIF('Plany i wykon 2025'!$U$2:$U$187,$A281&amp;" "&amp;$C281,'Plany i wykon 2025'!G$2:G$187))),2))</f>
        <v/>
      </c>
      <c r="W281" s="59" t="str">
        <f>IF($A281="","",ROUND(IF(COUNTIF($A281,"MSTWDM"),SUMIF('Plany i wykon 2025'!$O$2:$O$187,$A281,'Plany i wykon 2025'!H$2:H$187),IF($C281="",SUMIF('Plany i wykon 2025'!$B$2:$B$187,$A281,'Plany i wykon 2025'!H$2:H$187)+SUMIF('Plany i wykon 2025'!$P$2:$P$187,$A281,'Plany i wykon 2025'!H$2:H$187)+SUMIF('Plany i wykon 2025'!$Q$2:$Q$187,$A281,'Plany i wykon 2025'!H$2:H$187)+SUMIF('Plany i wykon 2025'!$R$2:$R$187,$A281,'Plany i wykon 2025'!H$2:H$187),SUMIF('Plany i wykon 2025'!$S$2:$S$187,$A281&amp;" "&amp;$C281,'Plany i wykon 2025'!H$2:H$187)+SUMIF('Plany i wykon 2025'!$T$2:$T$187,$A281&amp;" "&amp;$C281,'Plany i wykon 2025'!H$2:H$187)+SUMIF('Plany i wykon 2025'!$U$2:$U$187,$A281&amp;" "&amp;$C281,'Plany i wykon 2025'!H$2:H$187))),2))</f>
        <v/>
      </c>
      <c r="X281" s="60" t="str">
        <f t="shared" si="13"/>
        <v/>
      </c>
      <c r="Y281" s="61" t="str">
        <f t="shared" si="14"/>
        <v/>
      </c>
    </row>
    <row r="282" spans="1:25" x14ac:dyDescent="0.15">
      <c r="D282" s="91"/>
      <c r="E282" s="98"/>
      <c r="F282" s="126"/>
      <c r="G282" s="126"/>
      <c r="H282" s="138"/>
      <c r="I282" s="358"/>
      <c r="J282" s="325"/>
      <c r="S282" s="62" t="str">
        <f ca="1">_xlfn.IFNA(IF(AND(A282&lt;&gt;"",COUNTIF(V282:W282,"0")&lt;2),INDEX('Porządk. dochodów'!D:D,MATCH(SUBSTITUTE(A282,"MSTW",""),'Porządk. dochodów'!A:A,0)),IF(A282&lt;&gt;"","-",OFFSET(S282,-1,0))),"-")</f>
        <v>WGN</v>
      </c>
      <c r="T282" s="63" t="str">
        <f t="shared" ca="1" si="15"/>
        <v>tak</v>
      </c>
      <c r="U282" s="3" t="str">
        <f t="shared" ca="1" si="16"/>
        <v>tak</v>
      </c>
      <c r="V282" s="58" t="str">
        <f>IF($A282="","",ROUND(IF(COUNTIF($A282,"MSTWDM"),SUMIF('Plany i wykon 2025'!$O$2:$O$187,$A282,'Plany i wykon 2025'!G$2:G$187),IF($C282="",SUMIF('Plany i wykon 2025'!$B$2:$B$187,$A282,'Plany i wykon 2025'!G$2:G$187)+SUMIF('Plany i wykon 2025'!$P$2:$P$187,$A282,'Plany i wykon 2025'!G$2:G$187)+SUMIF('Plany i wykon 2025'!$Q$2:$Q$187,$A282,'Plany i wykon 2025'!G$2:G$187)+SUMIF('Plany i wykon 2025'!$R$2:$R$187,$A282,'Plany i wykon 2025'!G$2:G$187),SUMIF('Plany i wykon 2025'!$S$2:$S$187,$A282&amp;" "&amp;$C282,'Plany i wykon 2025'!G$2:G$187)+SUMIF('Plany i wykon 2025'!$T$2:$T$187,$A282&amp;" "&amp;$C282,'Plany i wykon 2025'!G$2:G$187)+SUMIF('Plany i wykon 2025'!$U$2:$U$187,$A282&amp;" "&amp;$C282,'Plany i wykon 2025'!G$2:G$187))),2))</f>
        <v/>
      </c>
      <c r="W282" s="59" t="str">
        <f>IF($A282="","",ROUND(IF(COUNTIF($A282,"MSTWDM"),SUMIF('Plany i wykon 2025'!$O$2:$O$187,$A282,'Plany i wykon 2025'!H$2:H$187),IF($C282="",SUMIF('Plany i wykon 2025'!$B$2:$B$187,$A282,'Plany i wykon 2025'!H$2:H$187)+SUMIF('Plany i wykon 2025'!$P$2:$P$187,$A282,'Plany i wykon 2025'!H$2:H$187)+SUMIF('Plany i wykon 2025'!$Q$2:$Q$187,$A282,'Plany i wykon 2025'!H$2:H$187)+SUMIF('Plany i wykon 2025'!$R$2:$R$187,$A282,'Plany i wykon 2025'!H$2:H$187),SUMIF('Plany i wykon 2025'!$S$2:$S$187,$A282&amp;" "&amp;$C282,'Plany i wykon 2025'!H$2:H$187)+SUMIF('Plany i wykon 2025'!$T$2:$T$187,$A282&amp;" "&amp;$C282,'Plany i wykon 2025'!H$2:H$187)+SUMIF('Plany i wykon 2025'!$U$2:$U$187,$A282&amp;" "&amp;$C282,'Plany i wykon 2025'!H$2:H$187))),2))</f>
        <v/>
      </c>
      <c r="X282" s="60" t="str">
        <f t="shared" si="13"/>
        <v/>
      </c>
      <c r="Y282" s="61" t="str">
        <f t="shared" si="14"/>
        <v/>
      </c>
    </row>
    <row r="283" spans="1:25" x14ac:dyDescent="0.15">
      <c r="A283" s="65" t="s">
        <v>194</v>
      </c>
      <c r="C283" s="129" t="s">
        <v>184</v>
      </c>
      <c r="D283" s="130"/>
      <c r="E283" s="131" t="s">
        <v>195</v>
      </c>
      <c r="F283" s="141">
        <f>SUM(F285:F285)</f>
        <v>572000</v>
      </c>
      <c r="G283" s="142">
        <f>SUM(G285:G285)</f>
        <v>1097000</v>
      </c>
      <c r="H283" s="140">
        <f>IF(F283&gt;0,G283/F283,"-")</f>
        <v>1.9178321678321679</v>
      </c>
      <c r="I283" s="75"/>
      <c r="J283" s="325"/>
      <c r="S283" s="62" t="str">
        <f ca="1">_xlfn.IFNA(IF(AND(A283&lt;&gt;"",COUNTIF(V283:W283,"0")&lt;2),INDEX('Porządk. dochodów'!D:D,MATCH(SUBSTITUTE(A283,"MSTW",""),'Porządk. dochodów'!A:A,0)),IF(A283&lt;&gt;"","-",OFFSET(S283,-1,0))),"-")</f>
        <v>WGN</v>
      </c>
      <c r="T283" s="63" t="str">
        <f t="shared" ca="1" si="15"/>
        <v>tak</v>
      </c>
      <c r="U283" s="3" t="str">
        <f t="shared" ca="1" si="16"/>
        <v>tak</v>
      </c>
      <c r="V283" s="58">
        <f>IF($A283="","",ROUND(IF(COUNTIF($A283,"MSTWDM"),SUMIF('Plany i wykon 2025'!$O$2:$O$187,$A283,'Plany i wykon 2025'!G$2:G$187),IF($C283="",SUMIF('Plany i wykon 2025'!$B$2:$B$187,$A283,'Plany i wykon 2025'!G$2:G$187)+SUMIF('Plany i wykon 2025'!$P$2:$P$187,$A283,'Plany i wykon 2025'!G$2:G$187)+SUMIF('Plany i wykon 2025'!$Q$2:$Q$187,$A283,'Plany i wykon 2025'!G$2:G$187)+SUMIF('Plany i wykon 2025'!$R$2:$R$187,$A283,'Plany i wykon 2025'!G$2:G$187),SUMIF('Plany i wykon 2025'!$S$2:$S$187,$A283&amp;" "&amp;$C283,'Plany i wykon 2025'!G$2:G$187)+SUMIF('Plany i wykon 2025'!$T$2:$T$187,$A283&amp;" "&amp;$C283,'Plany i wykon 2025'!G$2:G$187)+SUMIF('Plany i wykon 2025'!$U$2:$U$187,$A283&amp;" "&amp;$C283,'Plany i wykon 2025'!G$2:G$187))),2))</f>
        <v>572000</v>
      </c>
      <c r="W283" s="59">
        <f>IF($A283="","",ROUND(IF(COUNTIF($A283,"MSTWDM"),SUMIF('Plany i wykon 2025'!$O$2:$O$187,$A283,'Plany i wykon 2025'!H$2:H$187),IF($C283="",SUMIF('Plany i wykon 2025'!$B$2:$B$187,$A283,'Plany i wykon 2025'!H$2:H$187)+SUMIF('Plany i wykon 2025'!$P$2:$P$187,$A283,'Plany i wykon 2025'!H$2:H$187)+SUMIF('Plany i wykon 2025'!$Q$2:$Q$187,$A283,'Plany i wykon 2025'!H$2:H$187)+SUMIF('Plany i wykon 2025'!$R$2:$R$187,$A283,'Plany i wykon 2025'!H$2:H$187),SUMIF('Plany i wykon 2025'!$S$2:$S$187,$A283&amp;" "&amp;$C283,'Plany i wykon 2025'!H$2:H$187)+SUMIF('Plany i wykon 2025'!$T$2:$T$187,$A283&amp;" "&amp;$C283,'Plany i wykon 2025'!H$2:H$187)+SUMIF('Plany i wykon 2025'!$U$2:$U$187,$A283&amp;" "&amp;$C283,'Plany i wykon 2025'!H$2:H$187))),2))</f>
        <v>1097000</v>
      </c>
      <c r="X283" s="60">
        <f t="shared" si="13"/>
        <v>0</v>
      </c>
      <c r="Y283" s="61">
        <f t="shared" si="14"/>
        <v>0</v>
      </c>
    </row>
    <row r="284" spans="1:25" ht="9" x14ac:dyDescent="0.15">
      <c r="B284" s="109"/>
      <c r="C284" s="110"/>
      <c r="D284" s="91"/>
      <c r="E284" s="125"/>
      <c r="F284" s="179" t="s">
        <v>110</v>
      </c>
      <c r="G284" s="180" t="s">
        <v>111</v>
      </c>
      <c r="H284" s="135"/>
      <c r="I284" s="360" t="s">
        <v>186</v>
      </c>
      <c r="J284" s="325"/>
      <c r="S284" s="62" t="str">
        <f ca="1">_xlfn.IFNA(IF(AND(A284&lt;&gt;"",COUNTIF(V284:W284,"0")&lt;2),INDEX('Porządk. dochodów'!D:D,MATCH(SUBSTITUTE(A284,"MSTW",""),'Porządk. dochodów'!A:A,0)),IF(A284&lt;&gt;"","-",OFFSET(S284,-1,0))),"-")</f>
        <v>WGN</v>
      </c>
      <c r="T284" s="63" t="str">
        <f t="shared" ca="1" si="15"/>
        <v>tak</v>
      </c>
      <c r="U284" s="3" t="str">
        <f t="shared" ca="1" si="16"/>
        <v>tak</v>
      </c>
      <c r="V284" s="58" t="str">
        <f>IF($A284="","",ROUND(IF(COUNTIF($A284,"MSTWDM"),SUMIF('Plany i wykon 2025'!$O$2:$O$187,$A284,'Plany i wykon 2025'!G$2:G$187),IF($C284="",SUMIF('Plany i wykon 2025'!$B$2:$B$187,$A284,'Plany i wykon 2025'!G$2:G$187)+SUMIF('Plany i wykon 2025'!$P$2:$P$187,$A284,'Plany i wykon 2025'!G$2:G$187)+SUMIF('Plany i wykon 2025'!$Q$2:$Q$187,$A284,'Plany i wykon 2025'!G$2:G$187)+SUMIF('Plany i wykon 2025'!$R$2:$R$187,$A284,'Plany i wykon 2025'!G$2:G$187),SUMIF('Plany i wykon 2025'!$S$2:$S$187,$A284&amp;" "&amp;$C284,'Plany i wykon 2025'!G$2:G$187)+SUMIF('Plany i wykon 2025'!$T$2:$T$187,$A284&amp;" "&amp;$C284,'Plany i wykon 2025'!G$2:G$187)+SUMIF('Plany i wykon 2025'!$U$2:$U$187,$A284&amp;" "&amp;$C284,'Plany i wykon 2025'!G$2:G$187))),2))</f>
        <v/>
      </c>
      <c r="W284" s="59" t="str">
        <f>IF($A284="","",ROUND(IF(COUNTIF($A284,"MSTWDM"),SUMIF('Plany i wykon 2025'!$O$2:$O$187,$A284,'Plany i wykon 2025'!H$2:H$187),IF($C284="",SUMIF('Plany i wykon 2025'!$B$2:$B$187,$A284,'Plany i wykon 2025'!H$2:H$187)+SUMIF('Plany i wykon 2025'!$P$2:$P$187,$A284,'Plany i wykon 2025'!H$2:H$187)+SUMIF('Plany i wykon 2025'!$Q$2:$Q$187,$A284,'Plany i wykon 2025'!H$2:H$187)+SUMIF('Plany i wykon 2025'!$R$2:$R$187,$A284,'Plany i wykon 2025'!H$2:H$187),SUMIF('Plany i wykon 2025'!$S$2:$S$187,$A284&amp;" "&amp;$C284,'Plany i wykon 2025'!H$2:H$187)+SUMIF('Plany i wykon 2025'!$T$2:$T$187,$A284&amp;" "&amp;$C284,'Plany i wykon 2025'!H$2:H$187)+SUMIF('Plany i wykon 2025'!$U$2:$U$187,$A284&amp;" "&amp;$C284,'Plany i wykon 2025'!H$2:H$187))),2))</f>
        <v/>
      </c>
      <c r="X284" s="60" t="str">
        <f t="shared" si="13"/>
        <v/>
      </c>
      <c r="Y284" s="61" t="str">
        <f t="shared" si="14"/>
        <v/>
      </c>
    </row>
    <row r="285" spans="1:25" x14ac:dyDescent="0.15">
      <c r="D285" s="91"/>
      <c r="E285" s="128" t="s">
        <v>187</v>
      </c>
      <c r="F285" s="126">
        <f>F289+F296</f>
        <v>572000</v>
      </c>
      <c r="G285" s="128">
        <f>G289+G296</f>
        <v>1097000</v>
      </c>
      <c r="H285" s="138"/>
      <c r="I285" s="360"/>
      <c r="J285" s="325"/>
      <c r="S285" s="62" t="str">
        <f ca="1">_xlfn.IFNA(IF(AND(A285&lt;&gt;"",COUNTIF(V285:W285,"0")&lt;2),INDEX('Porządk. dochodów'!D:D,MATCH(SUBSTITUTE(A285,"MSTW",""),'Porządk. dochodów'!A:A,0)),IF(A285&lt;&gt;"","-",OFFSET(S285,-1,0))),"-")</f>
        <v>WGN</v>
      </c>
      <c r="T285" s="63" t="str">
        <f t="shared" ca="1" si="15"/>
        <v>tak</v>
      </c>
      <c r="U285" s="3" t="str">
        <f t="shared" ca="1" si="16"/>
        <v>tak</v>
      </c>
      <c r="V285" s="58" t="str">
        <f>IF($A285="","",ROUND(IF(COUNTIF($A285,"MSTWDM"),SUMIF('Plany i wykon 2025'!$O$2:$O$187,$A285,'Plany i wykon 2025'!G$2:G$187),IF($C285="",SUMIF('Plany i wykon 2025'!$B$2:$B$187,$A285,'Plany i wykon 2025'!G$2:G$187)+SUMIF('Plany i wykon 2025'!$P$2:$P$187,$A285,'Plany i wykon 2025'!G$2:G$187)+SUMIF('Plany i wykon 2025'!$Q$2:$Q$187,$A285,'Plany i wykon 2025'!G$2:G$187)+SUMIF('Plany i wykon 2025'!$R$2:$R$187,$A285,'Plany i wykon 2025'!G$2:G$187),SUMIF('Plany i wykon 2025'!$S$2:$S$187,$A285&amp;" "&amp;$C285,'Plany i wykon 2025'!G$2:G$187)+SUMIF('Plany i wykon 2025'!$T$2:$T$187,$A285&amp;" "&amp;$C285,'Plany i wykon 2025'!G$2:G$187)+SUMIF('Plany i wykon 2025'!$U$2:$U$187,$A285&amp;" "&amp;$C285,'Plany i wykon 2025'!G$2:G$187))),2))</f>
        <v/>
      </c>
      <c r="W285" s="59" t="str">
        <f>IF($A285="","",ROUND(IF(COUNTIF($A285,"MSTWDM"),SUMIF('Plany i wykon 2025'!$O$2:$O$187,$A285,'Plany i wykon 2025'!H$2:H$187),IF($C285="",SUMIF('Plany i wykon 2025'!$B$2:$B$187,$A285,'Plany i wykon 2025'!H$2:H$187)+SUMIF('Plany i wykon 2025'!$P$2:$P$187,$A285,'Plany i wykon 2025'!H$2:H$187)+SUMIF('Plany i wykon 2025'!$Q$2:$Q$187,$A285,'Plany i wykon 2025'!H$2:H$187)+SUMIF('Plany i wykon 2025'!$R$2:$R$187,$A285,'Plany i wykon 2025'!H$2:H$187),SUMIF('Plany i wykon 2025'!$S$2:$S$187,$A285&amp;" "&amp;$C285,'Plany i wykon 2025'!H$2:H$187)+SUMIF('Plany i wykon 2025'!$T$2:$T$187,$A285&amp;" "&amp;$C285,'Plany i wykon 2025'!H$2:H$187)+SUMIF('Plany i wykon 2025'!$U$2:$U$187,$A285&amp;" "&amp;$C285,'Plany i wykon 2025'!H$2:H$187))),2))</f>
        <v/>
      </c>
      <c r="X285" s="60" t="str">
        <f t="shared" si="13"/>
        <v/>
      </c>
      <c r="Y285" s="61" t="str">
        <f t="shared" si="14"/>
        <v/>
      </c>
    </row>
    <row r="286" spans="1:25" x14ac:dyDescent="0.15">
      <c r="D286" s="91"/>
      <c r="E286" s="193" t="s">
        <v>188</v>
      </c>
      <c r="F286" s="144">
        <v>2</v>
      </c>
      <c r="G286" s="144">
        <v>2</v>
      </c>
      <c r="H286" s="138"/>
      <c r="I286" s="360"/>
      <c r="J286" s="325"/>
      <c r="S286" s="62" t="str">
        <f ca="1">_xlfn.IFNA(IF(AND(A286&lt;&gt;"",COUNTIF(V286:W286,"0")&lt;2),INDEX('Porządk. dochodów'!D:D,MATCH(SUBSTITUTE(A286,"MSTW",""),'Porządk. dochodów'!A:A,0)),IF(A286&lt;&gt;"","-",OFFSET(S286,-1,0))),"-")</f>
        <v>WGN</v>
      </c>
      <c r="T286" s="63" t="str">
        <f t="shared" ca="1" si="15"/>
        <v>tak</v>
      </c>
      <c r="U286" s="3" t="str">
        <f t="shared" ca="1" si="16"/>
        <v>tak</v>
      </c>
      <c r="V286" s="58" t="str">
        <f>IF($A286="","",ROUND(IF(COUNTIF($A286,"MSTWDM"),SUMIF('Plany i wykon 2025'!$O$2:$O$187,$A286,'Plany i wykon 2025'!G$2:G$187),IF($C286="",SUMIF('Plany i wykon 2025'!$B$2:$B$187,$A286,'Plany i wykon 2025'!G$2:G$187)+SUMIF('Plany i wykon 2025'!$P$2:$P$187,$A286,'Plany i wykon 2025'!G$2:G$187)+SUMIF('Plany i wykon 2025'!$Q$2:$Q$187,$A286,'Plany i wykon 2025'!G$2:G$187)+SUMIF('Plany i wykon 2025'!$R$2:$R$187,$A286,'Plany i wykon 2025'!G$2:G$187),SUMIF('Plany i wykon 2025'!$S$2:$S$187,$A286&amp;" "&amp;$C286,'Plany i wykon 2025'!G$2:G$187)+SUMIF('Plany i wykon 2025'!$T$2:$T$187,$A286&amp;" "&amp;$C286,'Plany i wykon 2025'!G$2:G$187)+SUMIF('Plany i wykon 2025'!$U$2:$U$187,$A286&amp;" "&amp;$C286,'Plany i wykon 2025'!G$2:G$187))),2))</f>
        <v/>
      </c>
      <c r="W286" s="59" t="str">
        <f>IF($A286="","",ROUND(IF(COUNTIF($A286,"MSTWDM"),SUMIF('Plany i wykon 2025'!$O$2:$O$187,$A286,'Plany i wykon 2025'!H$2:H$187),IF($C286="",SUMIF('Plany i wykon 2025'!$B$2:$B$187,$A286,'Plany i wykon 2025'!H$2:H$187)+SUMIF('Plany i wykon 2025'!$P$2:$P$187,$A286,'Plany i wykon 2025'!H$2:H$187)+SUMIF('Plany i wykon 2025'!$Q$2:$Q$187,$A286,'Plany i wykon 2025'!H$2:H$187)+SUMIF('Plany i wykon 2025'!$R$2:$R$187,$A286,'Plany i wykon 2025'!H$2:H$187),SUMIF('Plany i wykon 2025'!$S$2:$S$187,$A286&amp;" "&amp;$C286,'Plany i wykon 2025'!H$2:H$187)+SUMIF('Plany i wykon 2025'!$T$2:$T$187,$A286&amp;" "&amp;$C286,'Plany i wykon 2025'!H$2:H$187)+SUMIF('Plany i wykon 2025'!$U$2:$U$187,$A286&amp;" "&amp;$C286,'Plany i wykon 2025'!H$2:H$187))),2))</f>
        <v/>
      </c>
      <c r="X286" s="60" t="str">
        <f t="shared" si="13"/>
        <v/>
      </c>
      <c r="Y286" s="61" t="str">
        <f t="shared" si="14"/>
        <v/>
      </c>
    </row>
    <row r="287" spans="1:25" x14ac:dyDescent="0.15">
      <c r="D287" s="91"/>
      <c r="H287" s="138"/>
      <c r="I287" s="360"/>
      <c r="J287" s="325"/>
      <c r="S287" s="62" t="str">
        <f ca="1">_xlfn.IFNA(IF(AND(A287&lt;&gt;"",COUNTIF(V287:W287,"0")&lt;2),INDEX('Porządk. dochodów'!D:D,MATCH(SUBSTITUTE(A287,"MSTW",""),'Porządk. dochodów'!A:A,0)),IF(A287&lt;&gt;"","-",OFFSET(S287,-1,0))),"-")</f>
        <v>WGN</v>
      </c>
      <c r="T287" s="63" t="str">
        <f t="shared" ca="1" si="15"/>
        <v>tak</v>
      </c>
      <c r="U287" s="3" t="str">
        <f t="shared" ca="1" si="16"/>
        <v>tak</v>
      </c>
      <c r="V287" s="58" t="str">
        <f>IF($A287="","",ROUND(IF(COUNTIF($A287,"MSTWDM"),SUMIF('Plany i wykon 2025'!$O$2:$O$187,$A287,'Plany i wykon 2025'!G$2:G$187),IF($C287="",SUMIF('Plany i wykon 2025'!$B$2:$B$187,$A287,'Plany i wykon 2025'!G$2:G$187)+SUMIF('Plany i wykon 2025'!$P$2:$P$187,$A287,'Plany i wykon 2025'!G$2:G$187)+SUMIF('Plany i wykon 2025'!$Q$2:$Q$187,$A287,'Plany i wykon 2025'!G$2:G$187)+SUMIF('Plany i wykon 2025'!$R$2:$R$187,$A287,'Plany i wykon 2025'!G$2:G$187),SUMIF('Plany i wykon 2025'!$S$2:$S$187,$A287&amp;" "&amp;$C287,'Plany i wykon 2025'!G$2:G$187)+SUMIF('Plany i wykon 2025'!$T$2:$T$187,$A287&amp;" "&amp;$C287,'Plany i wykon 2025'!G$2:G$187)+SUMIF('Plany i wykon 2025'!$U$2:$U$187,$A287&amp;" "&amp;$C287,'Plany i wykon 2025'!G$2:G$187))),2))</f>
        <v/>
      </c>
      <c r="W287" s="59" t="str">
        <f>IF($A287="","",ROUND(IF(COUNTIF($A287,"MSTWDM"),SUMIF('Plany i wykon 2025'!$O$2:$O$187,$A287,'Plany i wykon 2025'!H$2:H$187),IF($C287="",SUMIF('Plany i wykon 2025'!$B$2:$B$187,$A287,'Plany i wykon 2025'!H$2:H$187)+SUMIF('Plany i wykon 2025'!$P$2:$P$187,$A287,'Plany i wykon 2025'!H$2:H$187)+SUMIF('Plany i wykon 2025'!$Q$2:$Q$187,$A287,'Plany i wykon 2025'!H$2:H$187)+SUMIF('Plany i wykon 2025'!$R$2:$R$187,$A287,'Plany i wykon 2025'!H$2:H$187),SUMIF('Plany i wykon 2025'!$S$2:$S$187,$A287&amp;" "&amp;$C287,'Plany i wykon 2025'!H$2:H$187)+SUMIF('Plany i wykon 2025'!$T$2:$T$187,$A287&amp;" "&amp;$C287,'Plany i wykon 2025'!H$2:H$187)+SUMIF('Plany i wykon 2025'!$U$2:$U$187,$A287&amp;" "&amp;$C287,'Plany i wykon 2025'!H$2:H$187))),2))</f>
        <v/>
      </c>
      <c r="X287" s="60" t="str">
        <f t="shared" si="13"/>
        <v/>
      </c>
      <c r="Y287" s="61" t="str">
        <f t="shared" si="14"/>
        <v/>
      </c>
    </row>
    <row r="288" spans="1:25" x14ac:dyDescent="0.15">
      <c r="D288" s="91"/>
      <c r="E288" s="126" t="s">
        <v>189</v>
      </c>
      <c r="G288" s="128"/>
      <c r="H288" s="138"/>
      <c r="I288" s="358" t="s">
        <v>196</v>
      </c>
      <c r="J288" s="325"/>
      <c r="S288" s="62" t="str">
        <f ca="1">_xlfn.IFNA(IF(AND(A288&lt;&gt;"",COUNTIF(V288:W288,"0")&lt;2),INDEX('Porządk. dochodów'!D:D,MATCH(SUBSTITUTE(A288,"MSTW",""),'Porządk. dochodów'!A:A,0)),IF(A288&lt;&gt;"","-",OFFSET(S288,-1,0))),"-")</f>
        <v>WGN</v>
      </c>
      <c r="T288" s="63" t="str">
        <f t="shared" ca="1" si="15"/>
        <v>tak</v>
      </c>
      <c r="U288" s="3" t="str">
        <f t="shared" ca="1" si="16"/>
        <v>tak</v>
      </c>
      <c r="V288" s="58" t="str">
        <f>IF($A288="","",ROUND(IF(COUNTIF($A288,"MSTWDM"),SUMIF('Plany i wykon 2025'!$O$2:$O$187,$A288,'Plany i wykon 2025'!G$2:G$187),IF($C288="",SUMIF('Plany i wykon 2025'!$B$2:$B$187,$A288,'Plany i wykon 2025'!G$2:G$187)+SUMIF('Plany i wykon 2025'!$P$2:$P$187,$A288,'Plany i wykon 2025'!G$2:G$187)+SUMIF('Plany i wykon 2025'!$Q$2:$Q$187,$A288,'Plany i wykon 2025'!G$2:G$187)+SUMIF('Plany i wykon 2025'!$R$2:$R$187,$A288,'Plany i wykon 2025'!G$2:G$187),SUMIF('Plany i wykon 2025'!$S$2:$S$187,$A288&amp;" "&amp;$C288,'Plany i wykon 2025'!G$2:G$187)+SUMIF('Plany i wykon 2025'!$T$2:$T$187,$A288&amp;" "&amp;$C288,'Plany i wykon 2025'!G$2:G$187)+SUMIF('Plany i wykon 2025'!$U$2:$U$187,$A288&amp;" "&amp;$C288,'Plany i wykon 2025'!G$2:G$187))),2))</f>
        <v/>
      </c>
      <c r="W288" s="59" t="str">
        <f>IF($A288="","",ROUND(IF(COUNTIF($A288,"MSTWDM"),SUMIF('Plany i wykon 2025'!$O$2:$O$187,$A288,'Plany i wykon 2025'!H$2:H$187),IF($C288="",SUMIF('Plany i wykon 2025'!$B$2:$B$187,$A288,'Plany i wykon 2025'!H$2:H$187)+SUMIF('Plany i wykon 2025'!$P$2:$P$187,$A288,'Plany i wykon 2025'!H$2:H$187)+SUMIF('Plany i wykon 2025'!$Q$2:$Q$187,$A288,'Plany i wykon 2025'!H$2:H$187)+SUMIF('Plany i wykon 2025'!$R$2:$R$187,$A288,'Plany i wykon 2025'!H$2:H$187),SUMIF('Plany i wykon 2025'!$S$2:$S$187,$A288&amp;" "&amp;$C288,'Plany i wykon 2025'!H$2:H$187)+SUMIF('Plany i wykon 2025'!$T$2:$T$187,$A288&amp;" "&amp;$C288,'Plany i wykon 2025'!H$2:H$187)+SUMIF('Plany i wykon 2025'!$U$2:$U$187,$A288&amp;" "&amp;$C288,'Plany i wykon 2025'!H$2:H$187))),2))</f>
        <v/>
      </c>
      <c r="X288" s="60" t="str">
        <f t="shared" si="13"/>
        <v/>
      </c>
      <c r="Y288" s="61" t="str">
        <f t="shared" si="14"/>
        <v/>
      </c>
    </row>
    <row r="289" spans="1:25" x14ac:dyDescent="0.15">
      <c r="D289" s="91"/>
      <c r="E289" s="194" t="s">
        <v>716</v>
      </c>
      <c r="F289" s="144">
        <v>572000</v>
      </c>
      <c r="G289" s="145">
        <v>572000</v>
      </c>
      <c r="H289" s="138"/>
      <c r="I289" s="358"/>
      <c r="J289" s="194"/>
      <c r="S289" s="62" t="str">
        <f ca="1">_xlfn.IFNA(IF(AND(A289&lt;&gt;"",COUNTIF(V289:W289,"0")&lt;2),INDEX('Porządk. dochodów'!D:D,MATCH(SUBSTITUTE(A289,"MSTW",""),'Porządk. dochodów'!A:A,0)),IF(A289&lt;&gt;"","-",OFFSET(S289,-1,0))),"-")</f>
        <v>WGN</v>
      </c>
      <c r="T289" s="63" t="str">
        <f t="shared" ca="1" si="15"/>
        <v>tak</v>
      </c>
      <c r="U289" s="3" t="str">
        <f t="shared" ca="1" si="16"/>
        <v>tak</v>
      </c>
      <c r="V289" s="58" t="str">
        <f>IF($A289="","",ROUND(IF(COUNTIF($A289,"MSTWDM"),SUMIF('Plany i wykon 2025'!$O$2:$O$187,$A289,'Plany i wykon 2025'!G$2:G$187),IF($C289="",SUMIF('Plany i wykon 2025'!$B$2:$B$187,$A289,'Plany i wykon 2025'!G$2:G$187)+SUMIF('Plany i wykon 2025'!$P$2:$P$187,$A289,'Plany i wykon 2025'!G$2:G$187)+SUMIF('Plany i wykon 2025'!$Q$2:$Q$187,$A289,'Plany i wykon 2025'!G$2:G$187)+SUMIF('Plany i wykon 2025'!$R$2:$R$187,$A289,'Plany i wykon 2025'!G$2:G$187),SUMIF('Plany i wykon 2025'!$S$2:$S$187,$A289&amp;" "&amp;$C289,'Plany i wykon 2025'!G$2:G$187)+SUMIF('Plany i wykon 2025'!$T$2:$T$187,$A289&amp;" "&amp;$C289,'Plany i wykon 2025'!G$2:G$187)+SUMIF('Plany i wykon 2025'!$U$2:$U$187,$A289&amp;" "&amp;$C289,'Plany i wykon 2025'!G$2:G$187))),2))</f>
        <v/>
      </c>
      <c r="W289" s="59" t="str">
        <f>IF($A289="","",ROUND(IF(COUNTIF($A289,"MSTWDM"),SUMIF('Plany i wykon 2025'!$O$2:$O$187,$A289,'Plany i wykon 2025'!H$2:H$187),IF($C289="",SUMIF('Plany i wykon 2025'!$B$2:$B$187,$A289,'Plany i wykon 2025'!H$2:H$187)+SUMIF('Plany i wykon 2025'!$P$2:$P$187,$A289,'Plany i wykon 2025'!H$2:H$187)+SUMIF('Plany i wykon 2025'!$Q$2:$Q$187,$A289,'Plany i wykon 2025'!H$2:H$187)+SUMIF('Plany i wykon 2025'!$R$2:$R$187,$A289,'Plany i wykon 2025'!H$2:H$187),SUMIF('Plany i wykon 2025'!$S$2:$S$187,$A289&amp;" "&amp;$C289,'Plany i wykon 2025'!H$2:H$187)+SUMIF('Plany i wykon 2025'!$T$2:$T$187,$A289&amp;" "&amp;$C289,'Plany i wykon 2025'!H$2:H$187)+SUMIF('Plany i wykon 2025'!$U$2:$U$187,$A289&amp;" "&amp;$C289,'Plany i wykon 2025'!H$2:H$187))),2))</f>
        <v/>
      </c>
      <c r="X289" s="60" t="str">
        <f t="shared" si="13"/>
        <v/>
      </c>
      <c r="Y289" s="61" t="str">
        <f t="shared" si="14"/>
        <v/>
      </c>
    </row>
    <row r="290" spans="1:25" ht="9" x14ac:dyDescent="0.15">
      <c r="D290" s="91"/>
      <c r="E290" s="98" t="s">
        <v>674</v>
      </c>
      <c r="F290" s="144">
        <v>1735</v>
      </c>
      <c r="G290" s="144">
        <v>1735</v>
      </c>
      <c r="H290" s="138"/>
      <c r="I290" s="358"/>
      <c r="J290" s="144"/>
      <c r="S290" s="62" t="str">
        <f ca="1">_xlfn.IFNA(IF(AND(A290&lt;&gt;"",COUNTIF(V290:W290,"0")&lt;2),INDEX('Porządk. dochodów'!D:D,MATCH(SUBSTITUTE(A290,"MSTW",""),'Porządk. dochodów'!A:A,0)),IF(A290&lt;&gt;"","-",OFFSET(S290,-1,0))),"-")</f>
        <v>WGN</v>
      </c>
      <c r="T290" s="63" t="str">
        <f t="shared" ca="1" si="15"/>
        <v>tak</v>
      </c>
      <c r="U290" s="3" t="str">
        <f t="shared" ca="1" si="16"/>
        <v>tak</v>
      </c>
      <c r="V290" s="58" t="str">
        <f>IF($A290="","",ROUND(IF(COUNTIF($A290,"MSTWDM"),SUMIF('Plany i wykon 2025'!$O$2:$O$187,$A290,'Plany i wykon 2025'!G$2:G$187),IF($C290="",SUMIF('Plany i wykon 2025'!$B$2:$B$187,$A290,'Plany i wykon 2025'!G$2:G$187)+SUMIF('Plany i wykon 2025'!$P$2:$P$187,$A290,'Plany i wykon 2025'!G$2:G$187)+SUMIF('Plany i wykon 2025'!$Q$2:$Q$187,$A290,'Plany i wykon 2025'!G$2:G$187)+SUMIF('Plany i wykon 2025'!$R$2:$R$187,$A290,'Plany i wykon 2025'!G$2:G$187),SUMIF('Plany i wykon 2025'!$S$2:$S$187,$A290&amp;" "&amp;$C290,'Plany i wykon 2025'!G$2:G$187)+SUMIF('Plany i wykon 2025'!$T$2:$T$187,$A290&amp;" "&amp;$C290,'Plany i wykon 2025'!G$2:G$187)+SUMIF('Plany i wykon 2025'!$U$2:$U$187,$A290&amp;" "&amp;$C290,'Plany i wykon 2025'!G$2:G$187))),2))</f>
        <v/>
      </c>
      <c r="W290" s="59" t="str">
        <f>IF($A290="","",ROUND(IF(COUNTIF($A290,"MSTWDM"),SUMIF('Plany i wykon 2025'!$O$2:$O$187,$A290,'Plany i wykon 2025'!H$2:H$187),IF($C290="",SUMIF('Plany i wykon 2025'!$B$2:$B$187,$A290,'Plany i wykon 2025'!H$2:H$187)+SUMIF('Plany i wykon 2025'!$P$2:$P$187,$A290,'Plany i wykon 2025'!H$2:H$187)+SUMIF('Plany i wykon 2025'!$Q$2:$Q$187,$A290,'Plany i wykon 2025'!H$2:H$187)+SUMIF('Plany i wykon 2025'!$R$2:$R$187,$A290,'Plany i wykon 2025'!H$2:H$187),SUMIF('Plany i wykon 2025'!$S$2:$S$187,$A290&amp;" "&amp;$C290,'Plany i wykon 2025'!H$2:H$187)+SUMIF('Plany i wykon 2025'!$T$2:$T$187,$A290&amp;" "&amp;$C290,'Plany i wykon 2025'!H$2:H$187)+SUMIF('Plany i wykon 2025'!$U$2:$U$187,$A290&amp;" "&amp;$C290,'Plany i wykon 2025'!H$2:H$187))),2))</f>
        <v/>
      </c>
      <c r="X290" s="60" t="str">
        <f t="shared" si="13"/>
        <v/>
      </c>
      <c r="Y290" s="61" t="str">
        <f t="shared" si="14"/>
        <v/>
      </c>
    </row>
    <row r="291" spans="1:25" ht="9" x14ac:dyDescent="0.15">
      <c r="D291" s="91"/>
      <c r="E291" s="98" t="s">
        <v>675</v>
      </c>
      <c r="F291" s="144">
        <v>146</v>
      </c>
      <c r="G291" s="144">
        <v>146</v>
      </c>
      <c r="H291" s="138"/>
      <c r="I291" s="358"/>
      <c r="J291" s="144"/>
      <c r="S291" s="62" t="str">
        <f ca="1">_xlfn.IFNA(IF(AND(A291&lt;&gt;"",COUNTIF(V291:W291,"0")&lt;2),INDEX('Porządk. dochodów'!D:D,MATCH(SUBSTITUTE(A291,"MSTW",""),'Porządk. dochodów'!A:A,0)),IF(A291&lt;&gt;"","-",OFFSET(S291,-1,0))),"-")</f>
        <v>WGN</v>
      </c>
      <c r="T291" s="63" t="str">
        <f t="shared" ca="1" si="15"/>
        <v>tak</v>
      </c>
      <c r="U291" s="3" t="str">
        <f t="shared" ca="1" si="16"/>
        <v>tak</v>
      </c>
      <c r="V291" s="58" t="str">
        <f>IF($A291="","",ROUND(IF(COUNTIF($A291,"MSTWDM"),SUMIF('Plany i wykon 2025'!$O$2:$O$187,$A291,'Plany i wykon 2025'!G$2:G$187),IF($C291="",SUMIF('Plany i wykon 2025'!$B$2:$B$187,$A291,'Plany i wykon 2025'!G$2:G$187)+SUMIF('Plany i wykon 2025'!$P$2:$P$187,$A291,'Plany i wykon 2025'!G$2:G$187)+SUMIF('Plany i wykon 2025'!$Q$2:$Q$187,$A291,'Plany i wykon 2025'!G$2:G$187)+SUMIF('Plany i wykon 2025'!$R$2:$R$187,$A291,'Plany i wykon 2025'!G$2:G$187),SUMIF('Plany i wykon 2025'!$S$2:$S$187,$A291&amp;" "&amp;$C291,'Plany i wykon 2025'!G$2:G$187)+SUMIF('Plany i wykon 2025'!$T$2:$T$187,$A291&amp;" "&amp;$C291,'Plany i wykon 2025'!G$2:G$187)+SUMIF('Plany i wykon 2025'!$U$2:$U$187,$A291&amp;" "&amp;$C291,'Plany i wykon 2025'!G$2:G$187))),2))</f>
        <v/>
      </c>
      <c r="W291" s="59" t="str">
        <f>IF($A291="","",ROUND(IF(COUNTIF($A291,"MSTWDM"),SUMIF('Plany i wykon 2025'!$O$2:$O$187,$A291,'Plany i wykon 2025'!H$2:H$187),IF($C291="",SUMIF('Plany i wykon 2025'!$B$2:$B$187,$A291,'Plany i wykon 2025'!H$2:H$187)+SUMIF('Plany i wykon 2025'!$P$2:$P$187,$A291,'Plany i wykon 2025'!H$2:H$187)+SUMIF('Plany i wykon 2025'!$Q$2:$Q$187,$A291,'Plany i wykon 2025'!H$2:H$187)+SUMIF('Plany i wykon 2025'!$R$2:$R$187,$A291,'Plany i wykon 2025'!H$2:H$187),SUMIF('Plany i wykon 2025'!$S$2:$S$187,$A291&amp;" "&amp;$C291,'Plany i wykon 2025'!H$2:H$187)+SUMIF('Plany i wykon 2025'!$T$2:$T$187,$A291&amp;" "&amp;$C291,'Plany i wykon 2025'!H$2:H$187)+SUMIF('Plany i wykon 2025'!$U$2:$U$187,$A291&amp;" "&amp;$C291,'Plany i wykon 2025'!H$2:H$187))),2))</f>
        <v/>
      </c>
      <c r="X291" s="60" t="str">
        <f t="shared" si="13"/>
        <v/>
      </c>
      <c r="Y291" s="61" t="str">
        <f t="shared" si="14"/>
        <v/>
      </c>
    </row>
    <row r="292" spans="1:25" x14ac:dyDescent="0.15">
      <c r="D292" s="91"/>
      <c r="E292" s="98"/>
      <c r="F292" s="126"/>
      <c r="G292" s="126"/>
      <c r="H292" s="138"/>
      <c r="I292" s="358"/>
      <c r="J292" s="325"/>
      <c r="S292" s="62" t="str">
        <f ca="1">_xlfn.IFNA(IF(AND(A292&lt;&gt;"",COUNTIF(V292:W292,"0")&lt;2),INDEX('Porządk. dochodów'!D:D,MATCH(SUBSTITUTE(A292,"MSTW",""),'Porządk. dochodów'!A:A,0)),IF(A292&lt;&gt;"","-",OFFSET(S292,-1,0))),"-")</f>
        <v>WGN</v>
      </c>
      <c r="T292" s="63" t="str">
        <f t="shared" ca="1" si="15"/>
        <v>tak</v>
      </c>
      <c r="U292" s="3" t="str">
        <f t="shared" ca="1" si="16"/>
        <v>tak</v>
      </c>
      <c r="V292" s="58" t="str">
        <f>IF($A292="","",ROUND(IF(COUNTIF($A292,"MSTWDM"),SUMIF('Plany i wykon 2025'!$O$2:$O$187,$A292,'Plany i wykon 2025'!G$2:G$187),IF($C292="",SUMIF('Plany i wykon 2025'!$B$2:$B$187,$A292,'Plany i wykon 2025'!G$2:G$187)+SUMIF('Plany i wykon 2025'!$P$2:$P$187,$A292,'Plany i wykon 2025'!G$2:G$187)+SUMIF('Plany i wykon 2025'!$Q$2:$Q$187,$A292,'Plany i wykon 2025'!G$2:G$187)+SUMIF('Plany i wykon 2025'!$R$2:$R$187,$A292,'Plany i wykon 2025'!G$2:G$187),SUMIF('Plany i wykon 2025'!$S$2:$S$187,$A292&amp;" "&amp;$C292,'Plany i wykon 2025'!G$2:G$187)+SUMIF('Plany i wykon 2025'!$T$2:$T$187,$A292&amp;" "&amp;$C292,'Plany i wykon 2025'!G$2:G$187)+SUMIF('Plany i wykon 2025'!$U$2:$U$187,$A292&amp;" "&amp;$C292,'Plany i wykon 2025'!G$2:G$187))),2))</f>
        <v/>
      </c>
      <c r="W292" s="59" t="str">
        <f>IF($A292="","",ROUND(IF(COUNTIF($A292,"MSTWDM"),SUMIF('Plany i wykon 2025'!$O$2:$O$187,$A292,'Plany i wykon 2025'!H$2:H$187),IF($C292="",SUMIF('Plany i wykon 2025'!$B$2:$B$187,$A292,'Plany i wykon 2025'!H$2:H$187)+SUMIF('Plany i wykon 2025'!$P$2:$P$187,$A292,'Plany i wykon 2025'!H$2:H$187)+SUMIF('Plany i wykon 2025'!$Q$2:$Q$187,$A292,'Plany i wykon 2025'!H$2:H$187)+SUMIF('Plany i wykon 2025'!$R$2:$R$187,$A292,'Plany i wykon 2025'!H$2:H$187),SUMIF('Plany i wykon 2025'!$S$2:$S$187,$A292&amp;" "&amp;$C292,'Plany i wykon 2025'!H$2:H$187)+SUMIF('Plany i wykon 2025'!$T$2:$T$187,$A292&amp;" "&amp;$C292,'Plany i wykon 2025'!H$2:H$187)+SUMIF('Plany i wykon 2025'!$U$2:$U$187,$A292&amp;" "&amp;$C292,'Plany i wykon 2025'!H$2:H$187))),2))</f>
        <v/>
      </c>
      <c r="X292" s="60" t="str">
        <f t="shared" si="13"/>
        <v/>
      </c>
      <c r="Y292" s="61" t="str">
        <f t="shared" si="14"/>
        <v/>
      </c>
    </row>
    <row r="293" spans="1:25" x14ac:dyDescent="0.15">
      <c r="D293" s="91"/>
      <c r="E293" s="194" t="s">
        <v>713</v>
      </c>
      <c r="F293" s="126"/>
      <c r="G293" s="126"/>
      <c r="H293" s="138"/>
      <c r="I293" s="358"/>
      <c r="J293" s="325"/>
      <c r="S293" s="62" t="str">
        <f ca="1">_xlfn.IFNA(IF(AND(A293&lt;&gt;"",COUNTIF(V293:W293,"0")&lt;2),INDEX('Porządk. dochodów'!D:D,MATCH(SUBSTITUTE(A293,"MSTW",""),'Porządk. dochodów'!A:A,0)),IF(A293&lt;&gt;"","-",OFFSET(S293,-1,0))),"-")</f>
        <v>WGN</v>
      </c>
      <c r="T293" s="63" t="str">
        <f t="shared" ca="1" si="15"/>
        <v>tak</v>
      </c>
      <c r="U293" s="3" t="str">
        <f t="shared" ca="1" si="16"/>
        <v>tak</v>
      </c>
      <c r="V293" s="58" t="str">
        <f>IF($A293="","",ROUND(IF(COUNTIF($A293,"MSTWDM"),SUMIF('Plany i wykon 2025'!$O$2:$O$187,$A293,'Plany i wykon 2025'!G$2:G$187),IF($C293="",SUMIF('Plany i wykon 2025'!$B$2:$B$187,$A293,'Plany i wykon 2025'!G$2:G$187)+SUMIF('Plany i wykon 2025'!$P$2:$P$187,$A293,'Plany i wykon 2025'!G$2:G$187)+SUMIF('Plany i wykon 2025'!$Q$2:$Q$187,$A293,'Plany i wykon 2025'!G$2:G$187)+SUMIF('Plany i wykon 2025'!$R$2:$R$187,$A293,'Plany i wykon 2025'!G$2:G$187),SUMIF('Plany i wykon 2025'!$S$2:$S$187,$A293&amp;" "&amp;$C293,'Plany i wykon 2025'!G$2:G$187)+SUMIF('Plany i wykon 2025'!$T$2:$T$187,$A293&amp;" "&amp;$C293,'Plany i wykon 2025'!G$2:G$187)+SUMIF('Plany i wykon 2025'!$U$2:$U$187,$A293&amp;" "&amp;$C293,'Plany i wykon 2025'!G$2:G$187))),2))</f>
        <v/>
      </c>
      <c r="W293" s="59" t="str">
        <f>IF($A293="","",ROUND(IF(COUNTIF($A293,"MSTWDM"),SUMIF('Plany i wykon 2025'!$O$2:$O$187,$A293,'Plany i wykon 2025'!H$2:H$187),IF($C293="",SUMIF('Plany i wykon 2025'!$B$2:$B$187,$A293,'Plany i wykon 2025'!H$2:H$187)+SUMIF('Plany i wykon 2025'!$P$2:$P$187,$A293,'Plany i wykon 2025'!H$2:H$187)+SUMIF('Plany i wykon 2025'!$Q$2:$Q$187,$A293,'Plany i wykon 2025'!H$2:H$187)+SUMIF('Plany i wykon 2025'!$R$2:$R$187,$A293,'Plany i wykon 2025'!H$2:H$187),SUMIF('Plany i wykon 2025'!$S$2:$S$187,$A293&amp;" "&amp;$C293,'Plany i wykon 2025'!H$2:H$187)+SUMIF('Plany i wykon 2025'!$T$2:$T$187,$A293&amp;" "&amp;$C293,'Plany i wykon 2025'!H$2:H$187)+SUMIF('Plany i wykon 2025'!$U$2:$U$187,$A293&amp;" "&amp;$C293,'Plany i wykon 2025'!H$2:H$187))),2))</f>
        <v/>
      </c>
      <c r="X293" s="60" t="str">
        <f t="shared" si="13"/>
        <v/>
      </c>
      <c r="Y293" s="61" t="str">
        <f t="shared" si="14"/>
        <v/>
      </c>
    </row>
    <row r="294" spans="1:25" x14ac:dyDescent="0.15">
      <c r="D294" s="91"/>
      <c r="E294" s="98"/>
      <c r="F294" s="126"/>
      <c r="G294" s="126"/>
      <c r="H294" s="138"/>
      <c r="I294" s="358"/>
      <c r="J294" s="325"/>
      <c r="S294" s="62" t="str">
        <f ca="1">_xlfn.IFNA(IF(AND(A294&lt;&gt;"",COUNTIF(V294:W294,"0")&lt;2),INDEX('Porządk. dochodów'!D:D,MATCH(SUBSTITUTE(A294,"MSTW",""),'Porządk. dochodów'!A:A,0)),IF(A294&lt;&gt;"","-",OFFSET(S294,-1,0))),"-")</f>
        <v>WGN</v>
      </c>
      <c r="T294" s="63" t="str">
        <f t="shared" ca="1" si="15"/>
        <v>tak</v>
      </c>
      <c r="U294" s="3" t="str">
        <f t="shared" ca="1" si="16"/>
        <v>tak</v>
      </c>
      <c r="V294" s="58" t="str">
        <f>IF($A294="","",ROUND(IF(COUNTIF($A294,"MSTWDM"),SUMIF('Plany i wykon 2025'!$O$2:$O$187,$A294,'Plany i wykon 2025'!G$2:G$187),IF($C294="",SUMIF('Plany i wykon 2025'!$B$2:$B$187,$A294,'Plany i wykon 2025'!G$2:G$187)+SUMIF('Plany i wykon 2025'!$P$2:$P$187,$A294,'Plany i wykon 2025'!G$2:G$187)+SUMIF('Plany i wykon 2025'!$Q$2:$Q$187,$A294,'Plany i wykon 2025'!G$2:G$187)+SUMIF('Plany i wykon 2025'!$R$2:$R$187,$A294,'Plany i wykon 2025'!G$2:G$187),SUMIF('Plany i wykon 2025'!$S$2:$S$187,$A294&amp;" "&amp;$C294,'Plany i wykon 2025'!G$2:G$187)+SUMIF('Plany i wykon 2025'!$T$2:$T$187,$A294&amp;" "&amp;$C294,'Plany i wykon 2025'!G$2:G$187)+SUMIF('Plany i wykon 2025'!$U$2:$U$187,$A294&amp;" "&amp;$C294,'Plany i wykon 2025'!G$2:G$187))),2))</f>
        <v/>
      </c>
      <c r="W294" s="59" t="str">
        <f>IF($A294="","",ROUND(IF(COUNTIF($A294,"MSTWDM"),SUMIF('Plany i wykon 2025'!$O$2:$O$187,$A294,'Plany i wykon 2025'!H$2:H$187),IF($C294="",SUMIF('Plany i wykon 2025'!$B$2:$B$187,$A294,'Plany i wykon 2025'!H$2:H$187)+SUMIF('Plany i wykon 2025'!$P$2:$P$187,$A294,'Plany i wykon 2025'!H$2:H$187)+SUMIF('Plany i wykon 2025'!$Q$2:$Q$187,$A294,'Plany i wykon 2025'!H$2:H$187)+SUMIF('Plany i wykon 2025'!$R$2:$R$187,$A294,'Plany i wykon 2025'!H$2:H$187),SUMIF('Plany i wykon 2025'!$S$2:$S$187,$A294&amp;" "&amp;$C294,'Plany i wykon 2025'!H$2:H$187)+SUMIF('Plany i wykon 2025'!$T$2:$T$187,$A294&amp;" "&amp;$C294,'Plany i wykon 2025'!H$2:H$187)+SUMIF('Plany i wykon 2025'!$U$2:$U$187,$A294&amp;" "&amp;$C294,'Plany i wykon 2025'!H$2:H$187))),2))</f>
        <v/>
      </c>
      <c r="X294" s="60" t="str">
        <f t="shared" si="13"/>
        <v/>
      </c>
      <c r="Y294" s="61" t="str">
        <f t="shared" si="14"/>
        <v/>
      </c>
    </row>
    <row r="295" spans="1:25" x14ac:dyDescent="0.15">
      <c r="D295" s="91"/>
      <c r="E295" s="126" t="s">
        <v>191</v>
      </c>
      <c r="G295" s="128"/>
      <c r="H295" s="138"/>
      <c r="I295" s="358"/>
      <c r="J295" s="325"/>
      <c r="S295" s="62" t="str">
        <f ca="1">_xlfn.IFNA(IF(AND(A295&lt;&gt;"",COUNTIF(V295:W295,"0")&lt;2),INDEX('Porządk. dochodów'!D:D,MATCH(SUBSTITUTE(A295,"MSTW",""),'Porządk. dochodów'!A:A,0)),IF(A295&lt;&gt;"","-",OFFSET(S295,-1,0))),"-")</f>
        <v>WGN</v>
      </c>
      <c r="T295" s="63" t="str">
        <f t="shared" ca="1" si="15"/>
        <v>tak</v>
      </c>
      <c r="U295" s="3" t="str">
        <f t="shared" ca="1" si="16"/>
        <v>tak</v>
      </c>
      <c r="V295" s="58" t="str">
        <f>IF($A295="","",ROUND(IF(COUNTIF($A295,"MSTWDM"),SUMIF('Plany i wykon 2025'!$O$2:$O$187,$A295,'Plany i wykon 2025'!G$2:G$187),IF($C295="",SUMIF('Plany i wykon 2025'!$B$2:$B$187,$A295,'Plany i wykon 2025'!G$2:G$187)+SUMIF('Plany i wykon 2025'!$P$2:$P$187,$A295,'Plany i wykon 2025'!G$2:G$187)+SUMIF('Plany i wykon 2025'!$Q$2:$Q$187,$A295,'Plany i wykon 2025'!G$2:G$187)+SUMIF('Plany i wykon 2025'!$R$2:$R$187,$A295,'Plany i wykon 2025'!G$2:G$187),SUMIF('Plany i wykon 2025'!$S$2:$S$187,$A295&amp;" "&amp;$C295,'Plany i wykon 2025'!G$2:G$187)+SUMIF('Plany i wykon 2025'!$T$2:$T$187,$A295&amp;" "&amp;$C295,'Plany i wykon 2025'!G$2:G$187)+SUMIF('Plany i wykon 2025'!$U$2:$U$187,$A295&amp;" "&amp;$C295,'Plany i wykon 2025'!G$2:G$187))),2))</f>
        <v/>
      </c>
      <c r="W295" s="59" t="str">
        <f>IF($A295="","",ROUND(IF(COUNTIF($A295,"MSTWDM"),SUMIF('Plany i wykon 2025'!$O$2:$O$187,$A295,'Plany i wykon 2025'!H$2:H$187),IF($C295="",SUMIF('Plany i wykon 2025'!$B$2:$B$187,$A295,'Plany i wykon 2025'!H$2:H$187)+SUMIF('Plany i wykon 2025'!$P$2:$P$187,$A295,'Plany i wykon 2025'!H$2:H$187)+SUMIF('Plany i wykon 2025'!$Q$2:$Q$187,$A295,'Plany i wykon 2025'!H$2:H$187)+SUMIF('Plany i wykon 2025'!$R$2:$R$187,$A295,'Plany i wykon 2025'!H$2:H$187),SUMIF('Plany i wykon 2025'!$S$2:$S$187,$A295&amp;" "&amp;$C295,'Plany i wykon 2025'!H$2:H$187)+SUMIF('Plany i wykon 2025'!$T$2:$T$187,$A295&amp;" "&amp;$C295,'Plany i wykon 2025'!H$2:H$187)+SUMIF('Plany i wykon 2025'!$U$2:$U$187,$A295&amp;" "&amp;$C295,'Plany i wykon 2025'!H$2:H$187))),2))</f>
        <v/>
      </c>
      <c r="X295" s="60" t="str">
        <f t="shared" si="13"/>
        <v/>
      </c>
      <c r="Y295" s="61" t="str">
        <f t="shared" si="14"/>
        <v/>
      </c>
    </row>
    <row r="296" spans="1:25" x14ac:dyDescent="0.15">
      <c r="D296" s="91"/>
      <c r="E296" s="194" t="s">
        <v>715</v>
      </c>
      <c r="F296" s="144">
        <v>0</v>
      </c>
      <c r="G296" s="145">
        <v>525000</v>
      </c>
      <c r="H296" s="138"/>
      <c r="I296" s="358"/>
      <c r="J296" s="325"/>
      <c r="S296" s="62" t="str">
        <f ca="1">_xlfn.IFNA(IF(AND(A296&lt;&gt;"",COUNTIF(V296:W296,"0")&lt;2),INDEX('Porządk. dochodów'!D:D,MATCH(SUBSTITUTE(A296,"MSTW",""),'Porządk. dochodów'!A:A,0)),IF(A296&lt;&gt;"","-",OFFSET(S296,-1,0))),"-")</f>
        <v>WGN</v>
      </c>
      <c r="T296" s="63" t="str">
        <f t="shared" ca="1" si="15"/>
        <v>tak</v>
      </c>
      <c r="U296" s="3" t="str">
        <f t="shared" ca="1" si="16"/>
        <v>tak</v>
      </c>
      <c r="V296" s="58" t="str">
        <f>IF($A296="","",ROUND(IF(COUNTIF($A296,"MSTWDM"),SUMIF('Plany i wykon 2025'!$O$2:$O$187,$A296,'Plany i wykon 2025'!G$2:G$187),IF($C296="",SUMIF('Plany i wykon 2025'!$B$2:$B$187,$A296,'Plany i wykon 2025'!G$2:G$187)+SUMIF('Plany i wykon 2025'!$P$2:$P$187,$A296,'Plany i wykon 2025'!G$2:G$187)+SUMIF('Plany i wykon 2025'!$Q$2:$Q$187,$A296,'Plany i wykon 2025'!G$2:G$187)+SUMIF('Plany i wykon 2025'!$R$2:$R$187,$A296,'Plany i wykon 2025'!G$2:G$187),SUMIF('Plany i wykon 2025'!$S$2:$S$187,$A296&amp;" "&amp;$C296,'Plany i wykon 2025'!G$2:G$187)+SUMIF('Plany i wykon 2025'!$T$2:$T$187,$A296&amp;" "&amp;$C296,'Plany i wykon 2025'!G$2:G$187)+SUMIF('Plany i wykon 2025'!$U$2:$U$187,$A296&amp;" "&amp;$C296,'Plany i wykon 2025'!G$2:G$187))),2))</f>
        <v/>
      </c>
      <c r="W296" s="59" t="str">
        <f>IF($A296="","",ROUND(IF(COUNTIF($A296,"MSTWDM"),SUMIF('Plany i wykon 2025'!$O$2:$O$187,$A296,'Plany i wykon 2025'!H$2:H$187),IF($C296="",SUMIF('Plany i wykon 2025'!$B$2:$B$187,$A296,'Plany i wykon 2025'!H$2:H$187)+SUMIF('Plany i wykon 2025'!$P$2:$P$187,$A296,'Plany i wykon 2025'!H$2:H$187)+SUMIF('Plany i wykon 2025'!$Q$2:$Q$187,$A296,'Plany i wykon 2025'!H$2:H$187)+SUMIF('Plany i wykon 2025'!$R$2:$R$187,$A296,'Plany i wykon 2025'!H$2:H$187),SUMIF('Plany i wykon 2025'!$S$2:$S$187,$A296&amp;" "&amp;$C296,'Plany i wykon 2025'!H$2:H$187)+SUMIF('Plany i wykon 2025'!$T$2:$T$187,$A296&amp;" "&amp;$C296,'Plany i wykon 2025'!H$2:H$187)+SUMIF('Plany i wykon 2025'!$U$2:$U$187,$A296&amp;" "&amp;$C296,'Plany i wykon 2025'!H$2:H$187))),2))</f>
        <v/>
      </c>
      <c r="X296" s="60" t="str">
        <f t="shared" si="13"/>
        <v/>
      </c>
      <c r="Y296" s="61" t="str">
        <f t="shared" si="14"/>
        <v/>
      </c>
    </row>
    <row r="297" spans="1:25" ht="9" x14ac:dyDescent="0.15">
      <c r="D297" s="91"/>
      <c r="E297" s="98" t="s">
        <v>674</v>
      </c>
      <c r="F297" s="144">
        <v>0</v>
      </c>
      <c r="G297" s="144">
        <v>140</v>
      </c>
      <c r="H297" s="138"/>
      <c r="I297" s="358"/>
      <c r="J297" s="325"/>
      <c r="S297" s="62" t="str">
        <f ca="1">_xlfn.IFNA(IF(AND(A297&lt;&gt;"",COUNTIF(V297:W297,"0")&lt;2),INDEX('Porządk. dochodów'!D:D,MATCH(SUBSTITUTE(A297,"MSTW",""),'Porządk. dochodów'!A:A,0)),IF(A297&lt;&gt;"","-",OFFSET(S297,-1,0))),"-")</f>
        <v>WGN</v>
      </c>
      <c r="T297" s="63" t="str">
        <f t="shared" ca="1" si="15"/>
        <v>tak</v>
      </c>
      <c r="U297" s="3" t="str">
        <f t="shared" ca="1" si="16"/>
        <v>tak</v>
      </c>
      <c r="V297" s="58" t="str">
        <f>IF($A297="","",ROUND(IF(COUNTIF($A297,"MSTWDM"),SUMIF('Plany i wykon 2025'!$O$2:$O$187,$A297,'Plany i wykon 2025'!G$2:G$187),IF($C297="",SUMIF('Plany i wykon 2025'!$B$2:$B$187,$A297,'Plany i wykon 2025'!G$2:G$187)+SUMIF('Plany i wykon 2025'!$P$2:$P$187,$A297,'Plany i wykon 2025'!G$2:G$187)+SUMIF('Plany i wykon 2025'!$Q$2:$Q$187,$A297,'Plany i wykon 2025'!G$2:G$187)+SUMIF('Plany i wykon 2025'!$R$2:$R$187,$A297,'Plany i wykon 2025'!G$2:G$187),SUMIF('Plany i wykon 2025'!$S$2:$S$187,$A297&amp;" "&amp;$C297,'Plany i wykon 2025'!G$2:G$187)+SUMIF('Plany i wykon 2025'!$T$2:$T$187,$A297&amp;" "&amp;$C297,'Plany i wykon 2025'!G$2:G$187)+SUMIF('Plany i wykon 2025'!$U$2:$U$187,$A297&amp;" "&amp;$C297,'Plany i wykon 2025'!G$2:G$187))),2))</f>
        <v/>
      </c>
      <c r="W297" s="59" t="str">
        <f>IF($A297="","",ROUND(IF(COUNTIF($A297,"MSTWDM"),SUMIF('Plany i wykon 2025'!$O$2:$O$187,$A297,'Plany i wykon 2025'!H$2:H$187),IF($C297="",SUMIF('Plany i wykon 2025'!$B$2:$B$187,$A297,'Plany i wykon 2025'!H$2:H$187)+SUMIF('Plany i wykon 2025'!$P$2:$P$187,$A297,'Plany i wykon 2025'!H$2:H$187)+SUMIF('Plany i wykon 2025'!$Q$2:$Q$187,$A297,'Plany i wykon 2025'!H$2:H$187)+SUMIF('Plany i wykon 2025'!$R$2:$R$187,$A297,'Plany i wykon 2025'!H$2:H$187),SUMIF('Plany i wykon 2025'!$S$2:$S$187,$A297&amp;" "&amp;$C297,'Plany i wykon 2025'!H$2:H$187)+SUMIF('Plany i wykon 2025'!$T$2:$T$187,$A297&amp;" "&amp;$C297,'Plany i wykon 2025'!H$2:H$187)+SUMIF('Plany i wykon 2025'!$U$2:$U$187,$A297&amp;" "&amp;$C297,'Plany i wykon 2025'!H$2:H$187))),2))</f>
        <v/>
      </c>
      <c r="X297" s="60" t="str">
        <f t="shared" si="13"/>
        <v/>
      </c>
      <c r="Y297" s="61" t="str">
        <f t="shared" si="14"/>
        <v/>
      </c>
    </row>
    <row r="298" spans="1:25" ht="9" x14ac:dyDescent="0.15">
      <c r="D298" s="91"/>
      <c r="E298" s="98" t="s">
        <v>675</v>
      </c>
      <c r="F298" s="144">
        <v>0</v>
      </c>
      <c r="G298" s="144">
        <v>3234</v>
      </c>
      <c r="H298" s="138"/>
      <c r="I298" s="358"/>
      <c r="J298" s="325"/>
      <c r="S298" s="62" t="str">
        <f ca="1">_xlfn.IFNA(IF(AND(A298&lt;&gt;"",COUNTIF(V298:W298,"0")&lt;2),INDEX('Porządk. dochodów'!D:D,MATCH(SUBSTITUTE(A298,"MSTW",""),'Porządk. dochodów'!A:A,0)),IF(A298&lt;&gt;"","-",OFFSET(S298,-1,0))),"-")</f>
        <v>WGN</v>
      </c>
      <c r="T298" s="63" t="str">
        <f t="shared" ca="1" si="15"/>
        <v>tak</v>
      </c>
      <c r="U298" s="3" t="str">
        <f t="shared" ca="1" si="16"/>
        <v>tak</v>
      </c>
      <c r="V298" s="58" t="str">
        <f>IF($A298="","",ROUND(IF(COUNTIF($A298,"MSTWDM"),SUMIF('Plany i wykon 2025'!$O$2:$O$187,$A298,'Plany i wykon 2025'!G$2:G$187),IF($C298="",SUMIF('Plany i wykon 2025'!$B$2:$B$187,$A298,'Plany i wykon 2025'!G$2:G$187)+SUMIF('Plany i wykon 2025'!$P$2:$P$187,$A298,'Plany i wykon 2025'!G$2:G$187)+SUMIF('Plany i wykon 2025'!$Q$2:$Q$187,$A298,'Plany i wykon 2025'!G$2:G$187)+SUMIF('Plany i wykon 2025'!$R$2:$R$187,$A298,'Plany i wykon 2025'!G$2:G$187),SUMIF('Plany i wykon 2025'!$S$2:$S$187,$A298&amp;" "&amp;$C298,'Plany i wykon 2025'!G$2:G$187)+SUMIF('Plany i wykon 2025'!$T$2:$T$187,$A298&amp;" "&amp;$C298,'Plany i wykon 2025'!G$2:G$187)+SUMIF('Plany i wykon 2025'!$U$2:$U$187,$A298&amp;" "&amp;$C298,'Plany i wykon 2025'!G$2:G$187))),2))</f>
        <v/>
      </c>
      <c r="W298" s="59" t="str">
        <f>IF($A298="","",ROUND(IF(COUNTIF($A298,"MSTWDM"),SUMIF('Plany i wykon 2025'!$O$2:$O$187,$A298,'Plany i wykon 2025'!H$2:H$187),IF($C298="",SUMIF('Plany i wykon 2025'!$B$2:$B$187,$A298,'Plany i wykon 2025'!H$2:H$187)+SUMIF('Plany i wykon 2025'!$P$2:$P$187,$A298,'Plany i wykon 2025'!H$2:H$187)+SUMIF('Plany i wykon 2025'!$Q$2:$Q$187,$A298,'Plany i wykon 2025'!H$2:H$187)+SUMIF('Plany i wykon 2025'!$R$2:$R$187,$A298,'Plany i wykon 2025'!H$2:H$187),SUMIF('Plany i wykon 2025'!$S$2:$S$187,$A298&amp;" "&amp;$C298,'Plany i wykon 2025'!H$2:H$187)+SUMIF('Plany i wykon 2025'!$T$2:$T$187,$A298&amp;" "&amp;$C298,'Plany i wykon 2025'!H$2:H$187)+SUMIF('Plany i wykon 2025'!$U$2:$U$187,$A298&amp;" "&amp;$C298,'Plany i wykon 2025'!H$2:H$187))),2))</f>
        <v/>
      </c>
      <c r="X298" s="60" t="str">
        <f t="shared" si="13"/>
        <v/>
      </c>
      <c r="Y298" s="61" t="str">
        <f t="shared" si="14"/>
        <v/>
      </c>
    </row>
    <row r="299" spans="1:25" x14ac:dyDescent="0.15">
      <c r="D299" s="91"/>
      <c r="E299" s="98"/>
      <c r="F299" s="91"/>
      <c r="G299" s="128"/>
      <c r="H299" s="138"/>
      <c r="I299" s="358"/>
      <c r="J299" s="325"/>
      <c r="S299" s="62" t="str">
        <f ca="1">_xlfn.IFNA(IF(AND(A299&lt;&gt;"",COUNTIF(V299:W299,"0")&lt;2),INDEX('Porządk. dochodów'!D:D,MATCH(SUBSTITUTE(A299,"MSTW",""),'Porządk. dochodów'!A:A,0)),IF(A299&lt;&gt;"","-",OFFSET(S299,-1,0))),"-")</f>
        <v>WGN</v>
      </c>
      <c r="T299" s="63" t="str">
        <f t="shared" ca="1" si="15"/>
        <v>tak</v>
      </c>
      <c r="U299" s="3" t="str">
        <f t="shared" ca="1" si="16"/>
        <v>tak</v>
      </c>
      <c r="V299" s="58" t="str">
        <f>IF($A299="","",ROUND(IF(COUNTIF($A299,"MSTWDM"),SUMIF('Plany i wykon 2025'!$O$2:$O$187,$A299,'Plany i wykon 2025'!G$2:G$187),IF($C299="",SUMIF('Plany i wykon 2025'!$B$2:$B$187,$A299,'Plany i wykon 2025'!G$2:G$187)+SUMIF('Plany i wykon 2025'!$P$2:$P$187,$A299,'Plany i wykon 2025'!G$2:G$187)+SUMIF('Plany i wykon 2025'!$Q$2:$Q$187,$A299,'Plany i wykon 2025'!G$2:G$187)+SUMIF('Plany i wykon 2025'!$R$2:$R$187,$A299,'Plany i wykon 2025'!G$2:G$187),SUMIF('Plany i wykon 2025'!$S$2:$S$187,$A299&amp;" "&amp;$C299,'Plany i wykon 2025'!G$2:G$187)+SUMIF('Plany i wykon 2025'!$T$2:$T$187,$A299&amp;" "&amp;$C299,'Plany i wykon 2025'!G$2:G$187)+SUMIF('Plany i wykon 2025'!$U$2:$U$187,$A299&amp;" "&amp;$C299,'Plany i wykon 2025'!G$2:G$187))),2))</f>
        <v/>
      </c>
      <c r="W299" s="59" t="str">
        <f>IF($A299="","",ROUND(IF(COUNTIF($A299,"MSTWDM"),SUMIF('Plany i wykon 2025'!$O$2:$O$187,$A299,'Plany i wykon 2025'!H$2:H$187),IF($C299="",SUMIF('Plany i wykon 2025'!$B$2:$B$187,$A299,'Plany i wykon 2025'!H$2:H$187)+SUMIF('Plany i wykon 2025'!$P$2:$P$187,$A299,'Plany i wykon 2025'!H$2:H$187)+SUMIF('Plany i wykon 2025'!$Q$2:$Q$187,$A299,'Plany i wykon 2025'!H$2:H$187)+SUMIF('Plany i wykon 2025'!$R$2:$R$187,$A299,'Plany i wykon 2025'!H$2:H$187),SUMIF('Plany i wykon 2025'!$S$2:$S$187,$A299&amp;" "&amp;$C299,'Plany i wykon 2025'!H$2:H$187)+SUMIF('Plany i wykon 2025'!$T$2:$T$187,$A299&amp;" "&amp;$C299,'Plany i wykon 2025'!H$2:H$187)+SUMIF('Plany i wykon 2025'!$U$2:$U$187,$A299&amp;" "&amp;$C299,'Plany i wykon 2025'!H$2:H$187))),2))</f>
        <v/>
      </c>
      <c r="X299" s="60" t="str">
        <f t="shared" si="13"/>
        <v/>
      </c>
      <c r="Y299" s="61" t="str">
        <f t="shared" si="14"/>
        <v/>
      </c>
    </row>
    <row r="300" spans="1:25" x14ac:dyDescent="0.15">
      <c r="D300" s="91"/>
      <c r="E300" s="194" t="s">
        <v>713</v>
      </c>
      <c r="F300" s="91"/>
      <c r="G300" s="128"/>
      <c r="H300" s="138"/>
      <c r="I300" s="358"/>
      <c r="J300" s="325"/>
      <c r="S300" s="62" t="str">
        <f ca="1">_xlfn.IFNA(IF(AND(A300&lt;&gt;"",COUNTIF(V300:W300,"0")&lt;2),INDEX('Porządk. dochodów'!D:D,MATCH(SUBSTITUTE(A300,"MSTW",""),'Porządk. dochodów'!A:A,0)),IF(A300&lt;&gt;"","-",OFFSET(S300,-1,0))),"-")</f>
        <v>WGN</v>
      </c>
      <c r="T300" s="63" t="str">
        <f t="shared" ca="1" si="15"/>
        <v>tak</v>
      </c>
      <c r="U300" s="3" t="str">
        <f t="shared" ca="1" si="16"/>
        <v>tak</v>
      </c>
      <c r="V300" s="58" t="str">
        <f>IF($A300="","",ROUND(IF(COUNTIF($A300,"MSTWDM"),SUMIF('Plany i wykon 2025'!$O$2:$O$187,$A300,'Plany i wykon 2025'!G$2:G$187),IF($C300="",SUMIF('Plany i wykon 2025'!$B$2:$B$187,$A300,'Plany i wykon 2025'!G$2:G$187)+SUMIF('Plany i wykon 2025'!$P$2:$P$187,$A300,'Plany i wykon 2025'!G$2:G$187)+SUMIF('Plany i wykon 2025'!$Q$2:$Q$187,$A300,'Plany i wykon 2025'!G$2:G$187)+SUMIF('Plany i wykon 2025'!$R$2:$R$187,$A300,'Plany i wykon 2025'!G$2:G$187),SUMIF('Plany i wykon 2025'!$S$2:$S$187,$A300&amp;" "&amp;$C300,'Plany i wykon 2025'!G$2:G$187)+SUMIF('Plany i wykon 2025'!$T$2:$T$187,$A300&amp;" "&amp;$C300,'Plany i wykon 2025'!G$2:G$187)+SUMIF('Plany i wykon 2025'!$U$2:$U$187,$A300&amp;" "&amp;$C300,'Plany i wykon 2025'!G$2:G$187))),2))</f>
        <v/>
      </c>
      <c r="W300" s="59" t="str">
        <f>IF($A300="","",ROUND(IF(COUNTIF($A300,"MSTWDM"),SUMIF('Plany i wykon 2025'!$O$2:$O$187,$A300,'Plany i wykon 2025'!H$2:H$187),IF($C300="",SUMIF('Plany i wykon 2025'!$B$2:$B$187,$A300,'Plany i wykon 2025'!H$2:H$187)+SUMIF('Plany i wykon 2025'!$P$2:$P$187,$A300,'Plany i wykon 2025'!H$2:H$187)+SUMIF('Plany i wykon 2025'!$Q$2:$Q$187,$A300,'Plany i wykon 2025'!H$2:H$187)+SUMIF('Plany i wykon 2025'!$R$2:$R$187,$A300,'Plany i wykon 2025'!H$2:H$187),SUMIF('Plany i wykon 2025'!$S$2:$S$187,$A300&amp;" "&amp;$C300,'Plany i wykon 2025'!H$2:H$187)+SUMIF('Plany i wykon 2025'!$T$2:$T$187,$A300&amp;" "&amp;$C300,'Plany i wykon 2025'!H$2:H$187)+SUMIF('Plany i wykon 2025'!$U$2:$U$187,$A300&amp;" "&amp;$C300,'Plany i wykon 2025'!H$2:H$187))),2))</f>
        <v/>
      </c>
      <c r="X300" s="60" t="str">
        <f t="shared" si="13"/>
        <v/>
      </c>
      <c r="Y300" s="61" t="str">
        <f t="shared" si="14"/>
        <v/>
      </c>
    </row>
    <row r="301" spans="1:25" x14ac:dyDescent="0.15">
      <c r="D301" s="91"/>
      <c r="E301" s="98"/>
      <c r="F301" s="91"/>
      <c r="G301" s="128"/>
      <c r="H301" s="138"/>
      <c r="I301" s="358"/>
      <c r="J301" s="325"/>
      <c r="S301" s="62" t="str">
        <f ca="1">_xlfn.IFNA(IF(AND(A301&lt;&gt;"",COUNTIF(V301:W301,"0")&lt;2),INDEX('Porządk. dochodów'!D:D,MATCH(SUBSTITUTE(A301,"MSTW",""),'Porządk. dochodów'!A:A,0)),IF(A301&lt;&gt;"","-",OFFSET(S301,-1,0))),"-")</f>
        <v>WGN</v>
      </c>
      <c r="T301" s="63" t="str">
        <f t="shared" ca="1" si="15"/>
        <v>tak</v>
      </c>
      <c r="U301" s="3" t="str">
        <f t="shared" ca="1" si="16"/>
        <v>tak</v>
      </c>
      <c r="V301" s="58" t="str">
        <f>IF($A301="","",ROUND(IF(COUNTIF($A301,"MSTWDM"),SUMIF('Plany i wykon 2025'!$O$2:$O$187,$A301,'Plany i wykon 2025'!G$2:G$187),IF($C301="",SUMIF('Plany i wykon 2025'!$B$2:$B$187,$A301,'Plany i wykon 2025'!G$2:G$187)+SUMIF('Plany i wykon 2025'!$P$2:$P$187,$A301,'Plany i wykon 2025'!G$2:G$187)+SUMIF('Plany i wykon 2025'!$Q$2:$Q$187,$A301,'Plany i wykon 2025'!G$2:G$187)+SUMIF('Plany i wykon 2025'!$R$2:$R$187,$A301,'Plany i wykon 2025'!G$2:G$187),SUMIF('Plany i wykon 2025'!$S$2:$S$187,$A301&amp;" "&amp;$C301,'Plany i wykon 2025'!G$2:G$187)+SUMIF('Plany i wykon 2025'!$T$2:$T$187,$A301&amp;" "&amp;$C301,'Plany i wykon 2025'!G$2:G$187)+SUMIF('Plany i wykon 2025'!$U$2:$U$187,$A301&amp;" "&amp;$C301,'Plany i wykon 2025'!G$2:G$187))),2))</f>
        <v/>
      </c>
      <c r="W301" s="59" t="str">
        <f>IF($A301="","",ROUND(IF(COUNTIF($A301,"MSTWDM"),SUMIF('Plany i wykon 2025'!$O$2:$O$187,$A301,'Plany i wykon 2025'!H$2:H$187),IF($C301="",SUMIF('Plany i wykon 2025'!$B$2:$B$187,$A301,'Plany i wykon 2025'!H$2:H$187)+SUMIF('Plany i wykon 2025'!$P$2:$P$187,$A301,'Plany i wykon 2025'!H$2:H$187)+SUMIF('Plany i wykon 2025'!$Q$2:$Q$187,$A301,'Plany i wykon 2025'!H$2:H$187)+SUMIF('Plany i wykon 2025'!$R$2:$R$187,$A301,'Plany i wykon 2025'!H$2:H$187),SUMIF('Plany i wykon 2025'!$S$2:$S$187,$A301&amp;" "&amp;$C301,'Plany i wykon 2025'!H$2:H$187)+SUMIF('Plany i wykon 2025'!$T$2:$T$187,$A301&amp;" "&amp;$C301,'Plany i wykon 2025'!H$2:H$187)+SUMIF('Plany i wykon 2025'!$U$2:$U$187,$A301&amp;" "&amp;$C301,'Plany i wykon 2025'!H$2:H$187))),2))</f>
        <v/>
      </c>
      <c r="X301" s="60" t="str">
        <f t="shared" si="13"/>
        <v/>
      </c>
      <c r="Y301" s="61" t="str">
        <f t="shared" si="14"/>
        <v/>
      </c>
    </row>
    <row r="302" spans="1:25" x14ac:dyDescent="0.15">
      <c r="A302" s="65" t="s">
        <v>197</v>
      </c>
      <c r="C302" s="129" t="s">
        <v>198</v>
      </c>
      <c r="D302" s="130"/>
      <c r="E302" s="131" t="s">
        <v>199</v>
      </c>
      <c r="F302" s="141">
        <f>SUM(F305:F305)</f>
        <v>3023096</v>
      </c>
      <c r="G302" s="142">
        <f>SUM(G305:G305)</f>
        <v>3023095.9699999997</v>
      </c>
      <c r="H302" s="140">
        <f>IF(F302&gt;0,G302/F302,"-")</f>
        <v>0.99999999007639839</v>
      </c>
      <c r="I302" s="75"/>
      <c r="J302" s="325"/>
      <c r="S302" s="62" t="str">
        <f ca="1">_xlfn.IFNA(IF(AND(A302&lt;&gt;"",COUNTIF(V302:W302,"0")&lt;2),INDEX('Porządk. dochodów'!D:D,MATCH(SUBSTITUTE(A302,"MSTW",""),'Porządk. dochodów'!A:A,0)),IF(A302&lt;&gt;"","-",OFFSET(S302,-1,0))),"-")</f>
        <v>WGN</v>
      </c>
      <c r="T302" s="63" t="str">
        <f t="shared" ca="1" si="15"/>
        <v>tak</v>
      </c>
      <c r="U302" s="3" t="str">
        <f t="shared" ca="1" si="16"/>
        <v>tak</v>
      </c>
      <c r="V302" s="58">
        <f>IF($A302="","",ROUND(IF(COUNTIF($A302,"MSTWDM"),SUMIF('Plany i wykon 2025'!$O$2:$O$187,$A302,'Plany i wykon 2025'!G$2:G$187),IF($C302="",SUMIF('Plany i wykon 2025'!$B$2:$B$187,$A302,'Plany i wykon 2025'!G$2:G$187)+SUMIF('Plany i wykon 2025'!$P$2:$P$187,$A302,'Plany i wykon 2025'!G$2:G$187)+SUMIF('Plany i wykon 2025'!$Q$2:$Q$187,$A302,'Plany i wykon 2025'!G$2:G$187)+SUMIF('Plany i wykon 2025'!$R$2:$R$187,$A302,'Plany i wykon 2025'!G$2:G$187),SUMIF('Plany i wykon 2025'!$S$2:$S$187,$A302&amp;" "&amp;$C302,'Plany i wykon 2025'!G$2:G$187)+SUMIF('Plany i wykon 2025'!$T$2:$T$187,$A302&amp;" "&amp;$C302,'Plany i wykon 2025'!G$2:G$187)+SUMIF('Plany i wykon 2025'!$U$2:$U$187,$A302&amp;" "&amp;$C302,'Plany i wykon 2025'!G$2:G$187))),2))</f>
        <v>3023096</v>
      </c>
      <c r="W302" s="59">
        <f>IF($A302="","",ROUND(IF(COUNTIF($A302,"MSTWDM"),SUMIF('Plany i wykon 2025'!$O$2:$O$187,$A302,'Plany i wykon 2025'!H$2:H$187),IF($C302="",SUMIF('Plany i wykon 2025'!$B$2:$B$187,$A302,'Plany i wykon 2025'!H$2:H$187)+SUMIF('Plany i wykon 2025'!$P$2:$P$187,$A302,'Plany i wykon 2025'!H$2:H$187)+SUMIF('Plany i wykon 2025'!$Q$2:$Q$187,$A302,'Plany i wykon 2025'!H$2:H$187)+SUMIF('Plany i wykon 2025'!$R$2:$R$187,$A302,'Plany i wykon 2025'!H$2:H$187),SUMIF('Plany i wykon 2025'!$S$2:$S$187,$A302&amp;" "&amp;$C302,'Plany i wykon 2025'!H$2:H$187)+SUMIF('Plany i wykon 2025'!$T$2:$T$187,$A302&amp;" "&amp;$C302,'Plany i wykon 2025'!H$2:H$187)+SUMIF('Plany i wykon 2025'!$U$2:$U$187,$A302&amp;" "&amp;$C302,'Plany i wykon 2025'!H$2:H$187))),2))</f>
        <v>3023095.97</v>
      </c>
      <c r="X302" s="60">
        <f t="shared" si="13"/>
        <v>0</v>
      </c>
      <c r="Y302" s="61">
        <f t="shared" si="14"/>
        <v>0</v>
      </c>
    </row>
    <row r="303" spans="1:25" x14ac:dyDescent="0.15">
      <c r="B303" s="109"/>
      <c r="C303" s="110"/>
      <c r="D303" s="91"/>
      <c r="E303" s="125"/>
      <c r="F303" s="91"/>
      <c r="G303" s="91"/>
      <c r="H303" s="135"/>
      <c r="I303" s="75"/>
      <c r="J303" s="325"/>
      <c r="S303" s="62" t="str">
        <f ca="1">_xlfn.IFNA(IF(AND(A303&lt;&gt;"",COUNTIF(V303:W303,"0")&lt;2),INDEX('Porządk. dochodów'!D:D,MATCH(SUBSTITUTE(A303,"MSTW",""),'Porządk. dochodów'!A:A,0)),IF(A303&lt;&gt;"","-",OFFSET(S303,-1,0))),"-")</f>
        <v>WGN</v>
      </c>
      <c r="T303" s="63" t="str">
        <f t="shared" ca="1" si="15"/>
        <v>tak</v>
      </c>
      <c r="U303" s="3" t="str">
        <f t="shared" ca="1" si="16"/>
        <v>tak</v>
      </c>
      <c r="V303" s="58" t="str">
        <f>IF($A303="","",ROUND(IF(COUNTIF($A303,"MSTWDM"),SUMIF('Plany i wykon 2025'!$O$2:$O$187,$A303,'Plany i wykon 2025'!G$2:G$187),IF($C303="",SUMIF('Plany i wykon 2025'!$B$2:$B$187,$A303,'Plany i wykon 2025'!G$2:G$187)+SUMIF('Plany i wykon 2025'!$P$2:$P$187,$A303,'Plany i wykon 2025'!G$2:G$187)+SUMIF('Plany i wykon 2025'!$Q$2:$Q$187,$A303,'Plany i wykon 2025'!G$2:G$187)+SUMIF('Plany i wykon 2025'!$R$2:$R$187,$A303,'Plany i wykon 2025'!G$2:G$187),SUMIF('Plany i wykon 2025'!$S$2:$S$187,$A303&amp;" "&amp;$C303,'Plany i wykon 2025'!G$2:G$187)+SUMIF('Plany i wykon 2025'!$T$2:$T$187,$A303&amp;" "&amp;$C303,'Plany i wykon 2025'!G$2:G$187)+SUMIF('Plany i wykon 2025'!$U$2:$U$187,$A303&amp;" "&amp;$C303,'Plany i wykon 2025'!G$2:G$187))),2))</f>
        <v/>
      </c>
      <c r="W303" s="59" t="str">
        <f>IF($A303="","",ROUND(IF(COUNTIF($A303,"MSTWDM"),SUMIF('Plany i wykon 2025'!$O$2:$O$187,$A303,'Plany i wykon 2025'!H$2:H$187),IF($C303="",SUMIF('Plany i wykon 2025'!$B$2:$B$187,$A303,'Plany i wykon 2025'!H$2:H$187)+SUMIF('Plany i wykon 2025'!$P$2:$P$187,$A303,'Plany i wykon 2025'!H$2:H$187)+SUMIF('Plany i wykon 2025'!$Q$2:$Q$187,$A303,'Plany i wykon 2025'!H$2:H$187)+SUMIF('Plany i wykon 2025'!$R$2:$R$187,$A303,'Plany i wykon 2025'!H$2:H$187),SUMIF('Plany i wykon 2025'!$S$2:$S$187,$A303&amp;" "&amp;$C303,'Plany i wykon 2025'!H$2:H$187)+SUMIF('Plany i wykon 2025'!$T$2:$T$187,$A303&amp;" "&amp;$C303,'Plany i wykon 2025'!H$2:H$187)+SUMIF('Plany i wykon 2025'!$U$2:$U$187,$A303&amp;" "&amp;$C303,'Plany i wykon 2025'!H$2:H$187))),2))</f>
        <v/>
      </c>
      <c r="X303" s="60" t="str">
        <f t="shared" si="13"/>
        <v/>
      </c>
      <c r="Y303" s="61" t="str">
        <f t="shared" si="14"/>
        <v/>
      </c>
    </row>
    <row r="304" spans="1:25" ht="16.5" x14ac:dyDescent="0.15">
      <c r="B304" s="109"/>
      <c r="C304" s="110"/>
      <c r="D304" s="91"/>
      <c r="E304" s="128" t="s">
        <v>717</v>
      </c>
      <c r="F304" s="126"/>
      <c r="G304" s="128"/>
      <c r="H304" s="135"/>
      <c r="J304" s="325"/>
      <c r="S304" s="62" t="str">
        <f ca="1">_xlfn.IFNA(IF(AND(A304&lt;&gt;"",COUNTIF(V304:W304,"0")&lt;2),INDEX('Porządk. dochodów'!D:D,MATCH(SUBSTITUTE(A304,"MSTW",""),'Porządk. dochodów'!A:A,0)),IF(A304&lt;&gt;"","-",OFFSET(S304,-1,0))),"-")</f>
        <v>WGN</v>
      </c>
      <c r="T304" s="63" t="str">
        <f t="shared" ca="1" si="15"/>
        <v>tak</v>
      </c>
      <c r="U304" s="3" t="str">
        <f t="shared" ca="1" si="16"/>
        <v>tak</v>
      </c>
      <c r="V304" s="58" t="str">
        <f>IF($A304="","",ROUND(IF(COUNTIF($A304,"MSTWDM"),SUMIF('Plany i wykon 2025'!$O$2:$O$187,$A304,'Plany i wykon 2025'!G$2:G$187),IF($C304="",SUMIF('Plany i wykon 2025'!$B$2:$B$187,$A304,'Plany i wykon 2025'!G$2:G$187)+SUMIF('Plany i wykon 2025'!$P$2:$P$187,$A304,'Plany i wykon 2025'!G$2:G$187)+SUMIF('Plany i wykon 2025'!$Q$2:$Q$187,$A304,'Plany i wykon 2025'!G$2:G$187)+SUMIF('Plany i wykon 2025'!$R$2:$R$187,$A304,'Plany i wykon 2025'!G$2:G$187),SUMIF('Plany i wykon 2025'!$S$2:$S$187,$A304&amp;" "&amp;$C304,'Plany i wykon 2025'!G$2:G$187)+SUMIF('Plany i wykon 2025'!$T$2:$T$187,$A304&amp;" "&amp;$C304,'Plany i wykon 2025'!G$2:G$187)+SUMIF('Plany i wykon 2025'!$U$2:$U$187,$A304&amp;" "&amp;$C304,'Plany i wykon 2025'!G$2:G$187))),2))</f>
        <v/>
      </c>
      <c r="W304" s="59" t="str">
        <f>IF($A304="","",ROUND(IF(COUNTIF($A304,"MSTWDM"),SUMIF('Plany i wykon 2025'!$O$2:$O$187,$A304,'Plany i wykon 2025'!H$2:H$187),IF($C304="",SUMIF('Plany i wykon 2025'!$B$2:$B$187,$A304,'Plany i wykon 2025'!H$2:H$187)+SUMIF('Plany i wykon 2025'!$P$2:$P$187,$A304,'Plany i wykon 2025'!H$2:H$187)+SUMIF('Plany i wykon 2025'!$Q$2:$Q$187,$A304,'Plany i wykon 2025'!H$2:H$187)+SUMIF('Plany i wykon 2025'!$R$2:$R$187,$A304,'Plany i wykon 2025'!H$2:H$187),SUMIF('Plany i wykon 2025'!$S$2:$S$187,$A304&amp;" "&amp;$C304,'Plany i wykon 2025'!H$2:H$187)+SUMIF('Plany i wykon 2025'!$T$2:$T$187,$A304&amp;" "&amp;$C304,'Plany i wykon 2025'!H$2:H$187)+SUMIF('Plany i wykon 2025'!$U$2:$U$187,$A304&amp;" "&amp;$C304,'Plany i wykon 2025'!H$2:H$187))),2))</f>
        <v/>
      </c>
      <c r="X304" s="60" t="str">
        <f t="shared" si="13"/>
        <v/>
      </c>
      <c r="Y304" s="61" t="str">
        <f t="shared" si="14"/>
        <v/>
      </c>
    </row>
    <row r="305" spans="2:25" ht="24.75" x14ac:dyDescent="0.15">
      <c r="B305" s="109"/>
      <c r="C305" s="110"/>
      <c r="D305" s="91"/>
      <c r="E305" s="340" t="s">
        <v>718</v>
      </c>
      <c r="F305" s="144">
        <v>3023096</v>
      </c>
      <c r="G305" s="145">
        <f>3718408.05-695312.08</f>
        <v>3023095.9699999997</v>
      </c>
      <c r="H305" s="135"/>
      <c r="I305" s="352" t="s">
        <v>200</v>
      </c>
      <c r="J305" s="325"/>
      <c r="S305" s="62" t="str">
        <f ca="1">_xlfn.IFNA(IF(AND(A305&lt;&gt;"",COUNTIF(V305:W305,"0")&lt;2),INDEX('Porządk. dochodów'!D:D,MATCH(SUBSTITUTE(A305,"MSTW",""),'Porządk. dochodów'!A:A,0)),IF(A305&lt;&gt;"","-",OFFSET(S305,-1,0))),"-")</f>
        <v>WGN</v>
      </c>
      <c r="T305" s="63" t="str">
        <f t="shared" ca="1" si="15"/>
        <v>tak</v>
      </c>
      <c r="U305" s="3" t="str">
        <f t="shared" ca="1" si="16"/>
        <v>tak</v>
      </c>
      <c r="V305" s="58" t="str">
        <f>IF($A305="","",ROUND(IF(COUNTIF($A305,"MSTWDM"),SUMIF('Plany i wykon 2025'!$O$2:$O$187,$A305,'Plany i wykon 2025'!G$2:G$187),IF($C305="",SUMIF('Plany i wykon 2025'!$B$2:$B$187,$A305,'Plany i wykon 2025'!G$2:G$187)+SUMIF('Plany i wykon 2025'!$P$2:$P$187,$A305,'Plany i wykon 2025'!G$2:G$187)+SUMIF('Plany i wykon 2025'!$Q$2:$Q$187,$A305,'Plany i wykon 2025'!G$2:G$187)+SUMIF('Plany i wykon 2025'!$R$2:$R$187,$A305,'Plany i wykon 2025'!G$2:G$187),SUMIF('Plany i wykon 2025'!$S$2:$S$187,$A305&amp;" "&amp;$C305,'Plany i wykon 2025'!G$2:G$187)+SUMIF('Plany i wykon 2025'!$T$2:$T$187,$A305&amp;" "&amp;$C305,'Plany i wykon 2025'!G$2:G$187)+SUMIF('Plany i wykon 2025'!$U$2:$U$187,$A305&amp;" "&amp;$C305,'Plany i wykon 2025'!G$2:G$187))),2))</f>
        <v/>
      </c>
      <c r="W305" s="59" t="str">
        <f>IF($A305="","",ROUND(IF(COUNTIF($A305,"MSTWDM"),SUMIF('Plany i wykon 2025'!$O$2:$O$187,$A305,'Plany i wykon 2025'!H$2:H$187),IF($C305="",SUMIF('Plany i wykon 2025'!$B$2:$B$187,$A305,'Plany i wykon 2025'!H$2:H$187)+SUMIF('Plany i wykon 2025'!$P$2:$P$187,$A305,'Plany i wykon 2025'!H$2:H$187)+SUMIF('Plany i wykon 2025'!$Q$2:$Q$187,$A305,'Plany i wykon 2025'!H$2:H$187)+SUMIF('Plany i wykon 2025'!$R$2:$R$187,$A305,'Plany i wykon 2025'!H$2:H$187),SUMIF('Plany i wykon 2025'!$S$2:$S$187,$A305&amp;" "&amp;$C305,'Plany i wykon 2025'!H$2:H$187)+SUMIF('Plany i wykon 2025'!$T$2:$T$187,$A305&amp;" "&amp;$C305,'Plany i wykon 2025'!H$2:H$187)+SUMIF('Plany i wykon 2025'!$U$2:$U$187,$A305&amp;" "&amp;$C305,'Plany i wykon 2025'!H$2:H$187))),2))</f>
        <v/>
      </c>
      <c r="X305" s="60" t="str">
        <f t="shared" si="13"/>
        <v/>
      </c>
      <c r="Y305" s="61" t="str">
        <f t="shared" si="14"/>
        <v/>
      </c>
    </row>
    <row r="306" spans="2:25" x14ac:dyDescent="0.15">
      <c r="B306" s="109"/>
      <c r="C306" s="110"/>
      <c r="D306" s="91"/>
      <c r="E306" s="128"/>
      <c r="F306" s="91"/>
      <c r="G306" s="91"/>
      <c r="H306" s="135"/>
      <c r="I306" s="75"/>
      <c r="J306" s="325"/>
      <c r="S306" s="62" t="str">
        <f ca="1">_xlfn.IFNA(IF(AND(A306&lt;&gt;"",COUNTIF(V306:W306,"0")&lt;2),INDEX('Porządk. dochodów'!D:D,MATCH(SUBSTITUTE(A306,"MSTW",""),'Porządk. dochodów'!A:A,0)),IF(A306&lt;&gt;"","-",OFFSET(S306,-1,0))),"-")</f>
        <v>WGN</v>
      </c>
      <c r="T306" s="63" t="str">
        <f t="shared" ca="1" si="15"/>
        <v>tak</v>
      </c>
      <c r="U306" s="3" t="str">
        <f t="shared" ca="1" si="16"/>
        <v>tak</v>
      </c>
      <c r="V306" s="58" t="str">
        <f>IF($A306="","",ROUND(IF(COUNTIF($A306,"MSTWDM"),SUMIF('Plany i wykon 2025'!$O$2:$O$187,$A306,'Plany i wykon 2025'!G$2:G$187),IF($C306="",SUMIF('Plany i wykon 2025'!$B$2:$B$187,$A306,'Plany i wykon 2025'!G$2:G$187)+SUMIF('Plany i wykon 2025'!$P$2:$P$187,$A306,'Plany i wykon 2025'!G$2:G$187)+SUMIF('Plany i wykon 2025'!$Q$2:$Q$187,$A306,'Plany i wykon 2025'!G$2:G$187)+SUMIF('Plany i wykon 2025'!$R$2:$R$187,$A306,'Plany i wykon 2025'!G$2:G$187),SUMIF('Plany i wykon 2025'!$S$2:$S$187,$A306&amp;" "&amp;$C306,'Plany i wykon 2025'!G$2:G$187)+SUMIF('Plany i wykon 2025'!$T$2:$T$187,$A306&amp;" "&amp;$C306,'Plany i wykon 2025'!G$2:G$187)+SUMIF('Plany i wykon 2025'!$U$2:$U$187,$A306&amp;" "&amp;$C306,'Plany i wykon 2025'!G$2:G$187))),2))</f>
        <v/>
      </c>
      <c r="W306" s="59" t="str">
        <f>IF($A306="","",ROUND(IF(COUNTIF($A306,"MSTWDM"),SUMIF('Plany i wykon 2025'!$O$2:$O$187,$A306,'Plany i wykon 2025'!H$2:H$187),IF($C306="",SUMIF('Plany i wykon 2025'!$B$2:$B$187,$A306,'Plany i wykon 2025'!H$2:H$187)+SUMIF('Plany i wykon 2025'!$P$2:$P$187,$A306,'Plany i wykon 2025'!H$2:H$187)+SUMIF('Plany i wykon 2025'!$Q$2:$Q$187,$A306,'Plany i wykon 2025'!H$2:H$187)+SUMIF('Plany i wykon 2025'!$R$2:$R$187,$A306,'Plany i wykon 2025'!H$2:H$187),SUMIF('Plany i wykon 2025'!$S$2:$S$187,$A306&amp;" "&amp;$C306,'Plany i wykon 2025'!H$2:H$187)+SUMIF('Plany i wykon 2025'!$T$2:$T$187,$A306&amp;" "&amp;$C306,'Plany i wykon 2025'!H$2:H$187)+SUMIF('Plany i wykon 2025'!$U$2:$U$187,$A306&amp;" "&amp;$C306,'Plany i wykon 2025'!H$2:H$187))),2))</f>
        <v/>
      </c>
      <c r="X306" s="60" t="str">
        <f t="shared" si="13"/>
        <v/>
      </c>
      <c r="Y306" s="61" t="str">
        <f t="shared" si="14"/>
        <v/>
      </c>
    </row>
    <row r="307" spans="2:25" x14ac:dyDescent="0.15">
      <c r="E307" s="196" t="s">
        <v>203</v>
      </c>
      <c r="F307" s="355" t="s">
        <v>204</v>
      </c>
      <c r="G307" s="355"/>
      <c r="H307" s="355"/>
      <c r="I307" s="182"/>
      <c r="J307" s="325"/>
      <c r="S307" s="332"/>
      <c r="T307" s="333"/>
      <c r="U307" s="334"/>
      <c r="V307" s="335"/>
      <c r="W307" s="336"/>
      <c r="X307" s="337"/>
      <c r="Y307" s="337"/>
    </row>
    <row r="308" spans="2:25" x14ac:dyDescent="0.15">
      <c r="E308" s="197" t="s">
        <v>719</v>
      </c>
      <c r="F308" s="355"/>
      <c r="G308" s="355"/>
      <c r="H308" s="355"/>
      <c r="I308" s="182"/>
      <c r="J308" s="325"/>
      <c r="S308" s="332"/>
      <c r="T308" s="333"/>
      <c r="U308" s="334"/>
      <c r="V308" s="335"/>
      <c r="W308" s="336"/>
      <c r="X308" s="337"/>
      <c r="Y308" s="337"/>
    </row>
    <row r="309" spans="2:25" x14ac:dyDescent="0.15">
      <c r="E309" s="197" t="s">
        <v>720</v>
      </c>
      <c r="F309" s="355"/>
      <c r="G309" s="355"/>
      <c r="H309" s="355"/>
      <c r="I309" s="182"/>
      <c r="J309" s="325"/>
      <c r="S309" s="332"/>
      <c r="T309" s="333"/>
      <c r="U309" s="334"/>
      <c r="V309" s="335"/>
      <c r="W309" s="336"/>
      <c r="X309" s="337"/>
      <c r="Y309" s="337"/>
    </row>
    <row r="310" spans="2:25" x14ac:dyDescent="0.15">
      <c r="E310" s="197" t="s">
        <v>721</v>
      </c>
      <c r="F310" s="355"/>
      <c r="G310" s="355"/>
      <c r="H310" s="355"/>
      <c r="I310" s="75"/>
      <c r="J310" s="325"/>
      <c r="S310" s="332"/>
      <c r="T310" s="333"/>
      <c r="U310" s="334"/>
      <c r="V310" s="335"/>
      <c r="W310" s="336"/>
      <c r="X310" s="337"/>
      <c r="Y310" s="337"/>
    </row>
    <row r="311" spans="2:25" x14ac:dyDescent="0.15">
      <c r="E311" s="182"/>
      <c r="F311" s="355"/>
      <c r="G311" s="355"/>
      <c r="H311" s="355"/>
      <c r="J311" s="325"/>
      <c r="S311" s="332"/>
      <c r="T311" s="333"/>
      <c r="U311" s="334"/>
      <c r="V311" s="335"/>
      <c r="W311" s="336"/>
      <c r="X311" s="337"/>
      <c r="Y311" s="337"/>
    </row>
    <row r="312" spans="2:25" x14ac:dyDescent="0.15">
      <c r="E312" s="182"/>
      <c r="F312" s="355"/>
      <c r="G312" s="355"/>
      <c r="H312" s="355"/>
      <c r="J312" s="325"/>
      <c r="S312" s="332"/>
      <c r="T312" s="333"/>
      <c r="U312" s="334"/>
      <c r="V312" s="335"/>
      <c r="W312" s="336"/>
      <c r="X312" s="337"/>
      <c r="Y312" s="337"/>
    </row>
    <row r="313" spans="2:25" x14ac:dyDescent="0.15">
      <c r="E313" s="190"/>
      <c r="F313" s="355"/>
      <c r="G313" s="355"/>
      <c r="H313" s="355"/>
      <c r="J313" s="325"/>
      <c r="S313" s="332"/>
      <c r="T313" s="333"/>
      <c r="U313" s="334"/>
      <c r="V313" s="335"/>
      <c r="W313" s="336"/>
      <c r="X313" s="337"/>
      <c r="Y313" s="337"/>
    </row>
  </sheetData>
  <autoFilter ref="A45:AB313" xr:uid="{D1001F05-A18D-45A4-A642-6B3DBBA32290}"/>
  <mergeCells count="20">
    <mergeCell ref="D13:H13"/>
    <mergeCell ref="D4:H4"/>
    <mergeCell ref="D6:H6"/>
    <mergeCell ref="D8:H8"/>
    <mergeCell ref="D10:H10"/>
    <mergeCell ref="D11:H11"/>
    <mergeCell ref="D15:H15"/>
    <mergeCell ref="D17:H17"/>
    <mergeCell ref="D47:E47"/>
    <mergeCell ref="D49:E49"/>
    <mergeCell ref="D53:E53"/>
    <mergeCell ref="F307:H313"/>
    <mergeCell ref="D231:E231"/>
    <mergeCell ref="I144:I145"/>
    <mergeCell ref="I185:I186"/>
    <mergeCell ref="D227:E227"/>
    <mergeCell ref="I288:I301"/>
    <mergeCell ref="I284:I287"/>
    <mergeCell ref="I272:I282"/>
    <mergeCell ref="I266:I270"/>
  </mergeCells>
  <conditionalFormatting sqref="S43:Y43">
    <cfRule type="containsText" dxfId="8" priority="3" operator="containsText" text="przeciągnij">
      <formula>NOT(ISERROR(SEARCH("przeciągnij",S43)))</formula>
    </cfRule>
    <cfRule type="containsText" dxfId="7" priority="4" operator="containsText" text=" OK">
      <formula>NOT(ISERROR(SEARCH(" OK",S43)))</formula>
    </cfRule>
  </conditionalFormatting>
  <conditionalFormatting sqref="X46:Y313">
    <cfRule type="expression" dxfId="6" priority="1">
      <formula>X46&lt;&gt;0</formula>
    </cfRule>
  </conditionalFormatting>
  <pageMargins left="0.59055118110236227" right="0.59055118110236227" top="0.59055118110236227" bottom="0.59055118110236227" header="0.31496062992125984" footer="0.31496062992125984"/>
  <pageSetup paperSize="9" scale="95" firstPageNumber="8" orientation="portrait" useFirstPageNumber="1" horizontalDpi="4294967293" verticalDpi="4294967293" r:id="rId1"/>
  <headerFooter>
    <oddFooter>&amp;R&amp;7&amp;P</oddFooter>
  </headerFooter>
  <rowBreaks count="2" manualBreakCount="2">
    <brk id="91" min="3" max="7" man="1"/>
    <brk id="235" min="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82C41-1FBF-4F9F-87E8-59D9B3A3B0C6}">
  <sheetPr filterMode="1">
    <tabColor rgb="FF0000FF"/>
  </sheetPr>
  <dimension ref="A1:U187"/>
  <sheetViews>
    <sheetView view="pageBreakPreview" zoomScaleNormal="100" zoomScaleSheetLayoutView="100" workbookViewId="0">
      <pane ySplit="4" topLeftCell="A5" activePane="bottomLeft" state="frozen"/>
      <selection pane="bottomLeft" activeCell="C4" sqref="C4"/>
    </sheetView>
  </sheetViews>
  <sheetFormatPr defaultColWidth="9.140625" defaultRowHeight="15" x14ac:dyDescent="0.25"/>
  <cols>
    <col min="1" max="1" width="8.28515625" style="230" customWidth="1"/>
    <col min="2" max="2" width="15.28515625" style="202" bestFit="1" customWidth="1"/>
    <col min="3" max="3" width="57" style="228" customWidth="1"/>
    <col min="4" max="4" width="8.85546875" style="230" customWidth="1"/>
    <col min="5" max="5" width="8.28515625" style="230" customWidth="1"/>
    <col min="6" max="6" width="14.42578125" style="202" bestFit="1" customWidth="1"/>
    <col min="7" max="7" width="14.5703125" style="202" bestFit="1" customWidth="1"/>
    <col min="8" max="8" width="14.5703125" style="304" bestFit="1" customWidth="1"/>
    <col min="9" max="9" width="10.140625" style="304" customWidth="1"/>
    <col min="10" max="10" width="15.42578125" style="262" bestFit="1" customWidth="1"/>
    <col min="11" max="11" width="15.42578125" style="202" bestFit="1" customWidth="1"/>
    <col min="12" max="12" width="10.140625" style="202" customWidth="1"/>
    <col min="13" max="13" width="47.5703125" style="202" customWidth="1"/>
    <col min="14" max="14" width="41.42578125" style="202" customWidth="1"/>
    <col min="15" max="15" width="11.42578125" style="253" customWidth="1"/>
    <col min="16" max="16" width="12.42578125" style="253" customWidth="1"/>
    <col min="17" max="18" width="17.85546875" style="202" bestFit="1" customWidth="1"/>
    <col min="19" max="19" width="21.85546875" style="234" bestFit="1" customWidth="1"/>
    <col min="20" max="20" width="19.7109375" style="234" bestFit="1" customWidth="1"/>
    <col min="21" max="21" width="18" style="234" bestFit="1" customWidth="1"/>
    <col min="22" max="16384" width="9.140625" style="202"/>
  </cols>
  <sheetData>
    <row r="1" spans="1:21" x14ac:dyDescent="0.25">
      <c r="A1" s="229"/>
      <c r="B1" s="255"/>
      <c r="C1" s="201"/>
      <c r="D1" s="255"/>
      <c r="F1" s="256"/>
      <c r="G1" s="256"/>
      <c r="H1" s="302"/>
      <c r="I1" s="302"/>
      <c r="J1" s="321" t="str">
        <f>IF(ROWS(J4:J187)-COUNTA(J4:J187)=0,"Formuła OK","Przeciągnij formułę")</f>
        <v>Formuła OK</v>
      </c>
      <c r="K1" s="321" t="str">
        <f>IF(ROWS(K4:K187)-COUNTA(K4:K187)=0,"Formuła OK","Przeciągnij formułę")</f>
        <v>Formuła OK</v>
      </c>
      <c r="L1" s="321" t="str">
        <f>IF(ROWS(L4:L187)-COUNTA(L4:L187)=0,"Formuła OK","Przeciągnij formułę")</f>
        <v>Formuła OK</v>
      </c>
      <c r="M1" s="322"/>
      <c r="N1" s="321" t="str">
        <f t="shared" ref="N1:U1" si="0">IF(ROWS(N4:N187)-COUNTA(N4:N187)=0,"Formuła OK","Przeciągnij formułę")</f>
        <v>Formuła OK</v>
      </c>
      <c r="O1" s="321" t="str">
        <f t="shared" si="0"/>
        <v>Formuła OK</v>
      </c>
      <c r="P1" s="321" t="str">
        <f t="shared" si="0"/>
        <v>Formuła OK</v>
      </c>
      <c r="Q1" s="321" t="str">
        <f t="shared" si="0"/>
        <v>Formuła OK</v>
      </c>
      <c r="R1" s="321" t="str">
        <f t="shared" si="0"/>
        <v>Formuła OK</v>
      </c>
      <c r="S1" s="321" t="str">
        <f t="shared" si="0"/>
        <v>Formuła OK</v>
      </c>
      <c r="T1" s="321" t="str">
        <f t="shared" si="0"/>
        <v>Formuła OK</v>
      </c>
      <c r="U1" s="321" t="str">
        <f t="shared" si="0"/>
        <v>Formuła OK</v>
      </c>
    </row>
    <row r="2" spans="1:21" x14ac:dyDescent="0.25">
      <c r="A2" s="253"/>
      <c r="F2" s="203" t="s">
        <v>205</v>
      </c>
      <c r="G2" s="204">
        <f ca="1">SUMIFS(G$5:G$145,$A$5:$A$145,"&lt;&gt;*Suma*")</f>
        <v>67745315</v>
      </c>
      <c r="H2" s="205">
        <f ca="1">SUMIFS(H$5:H$145,$A$5:$A$145,"&lt;&gt;*Suma*")</f>
        <v>73701758.310000017</v>
      </c>
      <c r="I2" s="205"/>
      <c r="J2" s="205">
        <f ca="1">SUMIFS(J$5:J$145,$A$5:$A$145,"&lt;&gt;*Suma*")</f>
        <v>54140609</v>
      </c>
      <c r="K2" s="205">
        <f ca="1">SUMIFS(K$5:K$145,$A$5:$A$145,"&lt;&gt;*Suma*")</f>
        <v>58404047.529999986</v>
      </c>
      <c r="L2" s="232"/>
      <c r="M2" s="231"/>
      <c r="N2" s="232"/>
      <c r="O2" s="233" t="s">
        <v>206</v>
      </c>
      <c r="P2" s="234" t="s">
        <v>31</v>
      </c>
      <c r="Q2" s="233" t="s">
        <v>206</v>
      </c>
      <c r="R2" s="233" t="s">
        <v>206</v>
      </c>
      <c r="S2" s="233" t="s">
        <v>206</v>
      </c>
      <c r="T2" s="233" t="s">
        <v>206</v>
      </c>
      <c r="U2" s="233" t="s">
        <v>206</v>
      </c>
    </row>
    <row r="3" spans="1:21" s="234" customFormat="1" x14ac:dyDescent="0.25">
      <c r="A3" s="257"/>
      <c r="C3" s="206"/>
      <c r="D3" s="258"/>
      <c r="E3" s="258"/>
      <c r="F3" s="207" t="s">
        <v>207</v>
      </c>
      <c r="G3" s="208">
        <f>SUBTOTAL(9,G5:G145)</f>
        <v>67745315</v>
      </c>
      <c r="H3" s="209">
        <f>SUBTOTAL(9,H5:H145)</f>
        <v>73701758.310000017</v>
      </c>
      <c r="I3" s="209"/>
      <c r="J3" s="209">
        <f>SUBTOTAL(9,J5:J145)</f>
        <v>54140609</v>
      </c>
      <c r="K3" s="209">
        <f>SUBTOTAL(9,K5:K145)</f>
        <v>58404047.529999986</v>
      </c>
      <c r="L3" s="236"/>
      <c r="M3" s="235"/>
      <c r="N3" s="236"/>
      <c r="O3" s="237" t="s">
        <v>208</v>
      </c>
      <c r="P3" s="238"/>
      <c r="Q3" s="238"/>
      <c r="R3" s="238"/>
      <c r="S3" s="238"/>
      <c r="T3" s="238"/>
      <c r="U3" s="239"/>
    </row>
    <row r="4" spans="1:21" s="242" customFormat="1" ht="39.950000000000003" customHeight="1" thickBot="1" x14ac:dyDescent="0.3">
      <c r="A4" s="210" t="s">
        <v>209</v>
      </c>
      <c r="B4" s="210" t="s">
        <v>210</v>
      </c>
      <c r="C4" s="210" t="s">
        <v>211</v>
      </c>
      <c r="D4" s="210" t="s">
        <v>26</v>
      </c>
      <c r="E4" s="210" t="s">
        <v>27</v>
      </c>
      <c r="F4" s="210" t="s">
        <v>212</v>
      </c>
      <c r="G4" s="211" t="s">
        <v>213</v>
      </c>
      <c r="H4" s="303" t="s">
        <v>214</v>
      </c>
      <c r="I4" s="305" t="s">
        <v>705</v>
      </c>
      <c r="J4" s="212" t="s">
        <v>677</v>
      </c>
      <c r="K4" s="213" t="s">
        <v>678</v>
      </c>
      <c r="L4" s="320" t="s">
        <v>701</v>
      </c>
      <c r="M4" s="240" t="s">
        <v>215</v>
      </c>
      <c r="N4" s="254" t="s">
        <v>216</v>
      </c>
      <c r="O4" s="241" t="s">
        <v>676</v>
      </c>
      <c r="P4" s="241" t="s">
        <v>217</v>
      </c>
      <c r="Q4" s="241" t="s">
        <v>218</v>
      </c>
      <c r="R4" s="241" t="s">
        <v>219</v>
      </c>
      <c r="S4" s="241" t="s">
        <v>220</v>
      </c>
      <c r="T4" s="241" t="s">
        <v>221</v>
      </c>
      <c r="U4" s="241" t="s">
        <v>222</v>
      </c>
    </row>
    <row r="5" spans="1:21" x14ac:dyDescent="0.25">
      <c r="A5" s="263" t="s">
        <v>223</v>
      </c>
      <c r="B5" s="243" t="s">
        <v>38</v>
      </c>
      <c r="C5" s="214" t="s">
        <v>40</v>
      </c>
      <c r="D5" s="264">
        <v>75618</v>
      </c>
      <c r="E5" s="263" t="s">
        <v>39</v>
      </c>
      <c r="F5" s="243" t="s">
        <v>224</v>
      </c>
      <c r="G5" s="265">
        <v>100000</v>
      </c>
      <c r="H5" s="266">
        <v>25631.82</v>
      </c>
      <c r="I5" s="306" t="str">
        <f>IF(SUM(G5:H5)&lt;&gt;0,"tak","nie")</f>
        <v>tak</v>
      </c>
      <c r="J5" s="259">
        <f t="shared" ref="J5" si="1">IF($F5="","",IF(OR(COUNTIF($B5,"*DWB/5*")&gt;0,COUNTIF($B5,"*DWM*")&gt;0),ROUND(0.7*G5,0),G5))</f>
        <v>100000</v>
      </c>
      <c r="K5" s="260">
        <f t="shared" ref="K5" si="2">IF($F5="","",IF(OR(COUNTIF($B5,"*DWB/5*")&gt;0,COUNTIF($B5,"*DWM*")&gt;0),ROUND(0.7*H5,2),H5))</f>
        <v>25631.82</v>
      </c>
      <c r="L5" s="215" t="b">
        <f>IF(B5="","",VLOOKUP("*"&amp;B5&amp;"*",URSYNÓW!A:A,1,0)=B5)</f>
        <v>1</v>
      </c>
      <c r="M5" s="261"/>
      <c r="N5" s="215" t="str">
        <f>IF(F5="","",IF(AND(A5&lt;&gt;"DBFO",A5&lt;&gt;"OPS"),"U.12.000"&amp;" "&amp;B5&amp;" "&amp;TEXT(D5,"00000")&amp;" "&amp;TEXT(E5,"0000")&amp;" "&amp;F5,"J.12.000"&amp;" "&amp;B5&amp;" "&amp;TEXT(D5,"00000")&amp;" "&amp;TEXT(E5,"0000")&amp;" "&amp;F5))</f>
        <v>U.12.000 DWB/4/OA 75618 0490 GMMW</v>
      </c>
      <c r="O5" s="216" t="str">
        <f>IF(F5="","",IF(OR(COUNTIF(B5,"*DWM*"),COUNTIF(B5,"*DZM*")),"MSTWDM","x"))</f>
        <v>x</v>
      </c>
      <c r="P5" s="216" t="str">
        <f>IF(F5="","","MSTW"&amp;LEFT(B5,FIND("/",B5)-1))</f>
        <v>MSTWDWB</v>
      </c>
      <c r="Q5" s="216" t="str">
        <f>IF(F5="","",IF(LEN(B5)-LEN(SUBSTITUTE(B5,"/",""))=1,"MSTW"&amp;B5,"MSTW"&amp;MID(B5,1,FIND("x",SUBSTITUTE(B5,"/","x",2))-1)))</f>
        <v>MSTWDWB/4</v>
      </c>
      <c r="R5" s="216" t="str">
        <f>IF(F5="","",IF((LEN(B5)-LEN(SUBSTITUTE(B5,"/","")))=3,"MSTW"&amp;LEFT(B5,FIND("x",SUBSTITUTE(B5,"/","x",3))-1),"x"))</f>
        <v>x</v>
      </c>
      <c r="S5" s="216" t="str">
        <f>IF(F5="","",IF((LEN(B5)-LEN(SUBSTITUTE(B5,"/","")))=3,"MSTW"&amp;LEFT(B5,FIND("x",SUBSTITUTE(B5,"/","x",3))-1)&amp;" "&amp;TEXT(E5,"0000"),"x"))</f>
        <v>x</v>
      </c>
      <c r="T5" s="216" t="str">
        <f>IF(F5="","",B5&amp;" "&amp;TEXT(E5,"0000"))</f>
        <v>DWB/4/OA 0490</v>
      </c>
      <c r="U5" s="216" t="str">
        <f>IF(F5="","",Q5&amp;" "&amp;TEXT(E5,"0000"))</f>
        <v>MSTWDWB/4 0490</v>
      </c>
    </row>
    <row r="6" spans="1:21" x14ac:dyDescent="0.25">
      <c r="A6" s="267" t="s">
        <v>223</v>
      </c>
      <c r="B6" s="244" t="s">
        <v>89</v>
      </c>
      <c r="C6" s="217" t="s">
        <v>225</v>
      </c>
      <c r="D6" s="267">
        <v>60016</v>
      </c>
      <c r="E6" s="268" t="s">
        <v>92</v>
      </c>
      <c r="F6" s="244" t="s">
        <v>224</v>
      </c>
      <c r="G6" s="269">
        <v>1000</v>
      </c>
      <c r="H6" s="270">
        <v>2000</v>
      </c>
      <c r="I6" s="306" t="str">
        <f t="shared" ref="I6:I69" si="3">IF(SUM(G6:H6)&lt;&gt;0,"tak","nie")</f>
        <v>tak</v>
      </c>
      <c r="J6" s="259">
        <f t="shared" ref="J6:J69" si="4">IF($F6="","",IF(OR(COUNTIF($B6,"*DWB/5*")&gt;0,COUNTIF($B6,"*DWM*")&gt;0),ROUND(0.7*G6,0),G6))</f>
        <v>1000</v>
      </c>
      <c r="K6" s="260">
        <f t="shared" ref="K6:K69" si="5">IF($F6="","",IF(OR(COUNTIF($B6,"*DWB/5*")&gt;0,COUNTIF($B6,"*DWM*")&gt;0),ROUND(0.7*H6,2),H6))</f>
        <v>2000</v>
      </c>
      <c r="L6" s="215" t="b">
        <f>IF(B6="","",VLOOKUP("*"&amp;B6&amp;"*",URSYNÓW!A:A,1,0)=B6)</f>
        <v>1</v>
      </c>
      <c r="M6" s="261"/>
      <c r="N6" s="215" t="str">
        <f t="shared" ref="N6:N69" si="6">IF(F6="","",IF(AND(A6&lt;&gt;"DBFO",A6&lt;&gt;"OPS"),"U.12.000"&amp;" "&amp;B6&amp;" "&amp;TEXT(D6,"00000")&amp;" "&amp;TEXT(E6,"0000")&amp;" "&amp;F6,"J.12.000"&amp;" "&amp;B6&amp;" "&amp;TEXT(D6,"00000")&amp;" "&amp;TEXT(E6,"0000")&amp;" "&amp;F6))</f>
        <v>U.12.000 DWB/6/MP/PO 60016 0950 GMMW</v>
      </c>
      <c r="O6" s="216" t="str">
        <f t="shared" ref="O6:O69" si="7">IF(F6="","",IF(OR(COUNTIF(B6,"*DWM*"),COUNTIF(B6,"*DZM*")),"MSTWDM","x"))</f>
        <v>x</v>
      </c>
      <c r="P6" s="216" t="str">
        <f t="shared" ref="P6:P69" si="8">IF(F6="","","MSTW"&amp;LEFT(B6,FIND("/",B6)-1))</f>
        <v>MSTWDWB</v>
      </c>
      <c r="Q6" s="216" t="str">
        <f t="shared" ref="Q6:Q69" si="9">IF(F6="","",IF(LEN(B6)-LEN(SUBSTITUTE(B6,"/",""))=1,"MSTW"&amp;B6,"MSTW"&amp;MID(B6,1,FIND("x",SUBSTITUTE(B6,"/","x",2))-1)))</f>
        <v>MSTWDWB/6</v>
      </c>
      <c r="R6" s="216" t="str">
        <f t="shared" ref="R6:R69" si="10">IF(F6="","",IF((LEN(B6)-LEN(SUBSTITUTE(B6,"/","")))=3,"MSTW"&amp;LEFT(B6,FIND("x",SUBSTITUTE(B6,"/","x",3))-1),"x"))</f>
        <v>MSTWDWB/6/MP</v>
      </c>
      <c r="S6" s="216" t="str">
        <f t="shared" ref="S6:S69" si="11">IF(F6="","",IF((LEN(B6)-LEN(SUBSTITUTE(B6,"/","")))=3,"MSTW"&amp;LEFT(B6,FIND("x",SUBSTITUTE(B6,"/","x",3))-1)&amp;" "&amp;TEXT(E6,"0000"),"x"))</f>
        <v>MSTWDWB/6/MP 0950</v>
      </c>
      <c r="T6" s="216" t="str">
        <f t="shared" ref="T6:T69" si="12">IF(F6="","",B6&amp;" "&amp;TEXT(E6,"0000"))</f>
        <v>DWB/6/MP/PO 0950</v>
      </c>
      <c r="U6" s="216" t="str">
        <f t="shared" ref="U6:U69" si="13">IF(F6="","",Q6&amp;" "&amp;TEXT(E6,"0000"))</f>
        <v>MSTWDWB/6 0950</v>
      </c>
    </row>
    <row r="7" spans="1:21" x14ac:dyDescent="0.25">
      <c r="A7" s="271" t="s">
        <v>223</v>
      </c>
      <c r="B7" s="245" t="s">
        <v>89</v>
      </c>
      <c r="C7" s="218" t="s">
        <v>225</v>
      </c>
      <c r="D7" s="271">
        <v>70007</v>
      </c>
      <c r="E7" s="272" t="s">
        <v>92</v>
      </c>
      <c r="F7" s="245" t="s">
        <v>224</v>
      </c>
      <c r="G7" s="273">
        <v>17787</v>
      </c>
      <c r="H7" s="274">
        <v>17786.759999999998</v>
      </c>
      <c r="I7" s="306" t="str">
        <f t="shared" si="3"/>
        <v>tak</v>
      </c>
      <c r="J7" s="259">
        <f t="shared" si="4"/>
        <v>17787</v>
      </c>
      <c r="K7" s="260">
        <f t="shared" si="5"/>
        <v>17786.759999999998</v>
      </c>
      <c r="L7" s="215" t="b">
        <f>IF(B7="","",VLOOKUP("*"&amp;B7&amp;"*",URSYNÓW!A:A,1,0)=B7)</f>
        <v>1</v>
      </c>
      <c r="M7" s="261"/>
      <c r="N7" s="215" t="str">
        <f t="shared" si="6"/>
        <v>U.12.000 DWB/6/MP/PO 70007 0950 GMMW</v>
      </c>
      <c r="O7" s="216" t="str">
        <f t="shared" si="7"/>
        <v>x</v>
      </c>
      <c r="P7" s="216" t="str">
        <f t="shared" si="8"/>
        <v>MSTWDWB</v>
      </c>
      <c r="Q7" s="216" t="str">
        <f t="shared" si="9"/>
        <v>MSTWDWB/6</v>
      </c>
      <c r="R7" s="216" t="str">
        <f t="shared" si="10"/>
        <v>MSTWDWB/6/MP</v>
      </c>
      <c r="S7" s="216" t="str">
        <f t="shared" si="11"/>
        <v>MSTWDWB/6/MP 0950</v>
      </c>
      <c r="T7" s="216" t="str">
        <f t="shared" si="12"/>
        <v>DWB/6/MP/PO 0950</v>
      </c>
      <c r="U7" s="216" t="str">
        <f t="shared" si="13"/>
        <v>MSTWDWB/6 0950</v>
      </c>
    </row>
    <row r="8" spans="1:21" x14ac:dyDescent="0.25">
      <c r="A8" s="271" t="s">
        <v>223</v>
      </c>
      <c r="B8" s="245" t="s">
        <v>89</v>
      </c>
      <c r="C8" s="218" t="s">
        <v>225</v>
      </c>
      <c r="D8" s="271">
        <v>75023</v>
      </c>
      <c r="E8" s="272" t="s">
        <v>92</v>
      </c>
      <c r="F8" s="245" t="s">
        <v>224</v>
      </c>
      <c r="G8" s="273"/>
      <c r="H8" s="274">
        <v>68.599999999999994</v>
      </c>
      <c r="I8" s="306" t="str">
        <f t="shared" si="3"/>
        <v>tak</v>
      </c>
      <c r="J8" s="259">
        <f t="shared" si="4"/>
        <v>0</v>
      </c>
      <c r="K8" s="260">
        <f t="shared" si="5"/>
        <v>68.599999999999994</v>
      </c>
      <c r="L8" s="215" t="b">
        <f>IF(B8="","",VLOOKUP("*"&amp;B8&amp;"*",URSYNÓW!A:A,1,0)=B8)</f>
        <v>1</v>
      </c>
      <c r="M8" s="261"/>
      <c r="N8" s="215" t="str">
        <f t="shared" si="6"/>
        <v>U.12.000 DWB/6/MP/PO 75023 0950 GMMW</v>
      </c>
      <c r="O8" s="216" t="str">
        <f t="shared" si="7"/>
        <v>x</v>
      </c>
      <c r="P8" s="216" t="str">
        <f t="shared" si="8"/>
        <v>MSTWDWB</v>
      </c>
      <c r="Q8" s="216" t="str">
        <f t="shared" si="9"/>
        <v>MSTWDWB/6</v>
      </c>
      <c r="R8" s="216" t="str">
        <f t="shared" si="10"/>
        <v>MSTWDWB/6/MP</v>
      </c>
      <c r="S8" s="216" t="str">
        <f t="shared" si="11"/>
        <v>MSTWDWB/6/MP 0950</v>
      </c>
      <c r="T8" s="216" t="str">
        <f t="shared" si="12"/>
        <v>DWB/6/MP/PO 0950</v>
      </c>
      <c r="U8" s="216" t="str">
        <f t="shared" si="13"/>
        <v>MSTWDWB/6 0950</v>
      </c>
    </row>
    <row r="9" spans="1:21" x14ac:dyDescent="0.25">
      <c r="A9" s="271" t="s">
        <v>223</v>
      </c>
      <c r="B9" s="245" t="s">
        <v>89</v>
      </c>
      <c r="C9" s="218" t="s">
        <v>225</v>
      </c>
      <c r="D9" s="271">
        <v>80101</v>
      </c>
      <c r="E9" s="272" t="s">
        <v>92</v>
      </c>
      <c r="F9" s="245" t="s">
        <v>224</v>
      </c>
      <c r="G9" s="273">
        <v>427785</v>
      </c>
      <c r="H9" s="274">
        <v>443844.28</v>
      </c>
      <c r="I9" s="306" t="str">
        <f t="shared" si="3"/>
        <v>tak</v>
      </c>
      <c r="J9" s="259">
        <f t="shared" si="4"/>
        <v>427785</v>
      </c>
      <c r="K9" s="260">
        <f t="shared" si="5"/>
        <v>443844.28</v>
      </c>
      <c r="L9" s="215" t="b">
        <f>IF(B9="","",VLOOKUP("*"&amp;B9&amp;"*",URSYNÓW!A:A,1,0)=B9)</f>
        <v>1</v>
      </c>
      <c r="M9" s="261"/>
      <c r="N9" s="215" t="str">
        <f t="shared" si="6"/>
        <v>U.12.000 DWB/6/MP/PO 80101 0950 GMMW</v>
      </c>
      <c r="O9" s="216" t="str">
        <f t="shared" si="7"/>
        <v>x</v>
      </c>
      <c r="P9" s="216" t="str">
        <f t="shared" si="8"/>
        <v>MSTWDWB</v>
      </c>
      <c r="Q9" s="216" t="str">
        <f t="shared" si="9"/>
        <v>MSTWDWB/6</v>
      </c>
      <c r="R9" s="216" t="str">
        <f t="shared" si="10"/>
        <v>MSTWDWB/6/MP</v>
      </c>
      <c r="S9" s="216" t="str">
        <f t="shared" si="11"/>
        <v>MSTWDWB/6/MP 0950</v>
      </c>
      <c r="T9" s="216" t="str">
        <f t="shared" si="12"/>
        <v>DWB/6/MP/PO 0950</v>
      </c>
      <c r="U9" s="216" t="str">
        <f t="shared" si="13"/>
        <v>MSTWDWB/6 0950</v>
      </c>
    </row>
    <row r="10" spans="1:21" x14ac:dyDescent="0.25">
      <c r="A10" s="271" t="s">
        <v>223</v>
      </c>
      <c r="B10" s="245" t="s">
        <v>89</v>
      </c>
      <c r="C10" s="218" t="s">
        <v>225</v>
      </c>
      <c r="D10" s="271">
        <v>80104</v>
      </c>
      <c r="E10" s="272" t="s">
        <v>92</v>
      </c>
      <c r="F10" s="245" t="s">
        <v>224</v>
      </c>
      <c r="G10" s="273"/>
      <c r="H10" s="274">
        <v>26640</v>
      </c>
      <c r="I10" s="306" t="str">
        <f t="shared" si="3"/>
        <v>tak</v>
      </c>
      <c r="J10" s="259">
        <f t="shared" si="4"/>
        <v>0</v>
      </c>
      <c r="K10" s="260">
        <f t="shared" si="5"/>
        <v>26640</v>
      </c>
      <c r="L10" s="215" t="b">
        <f>IF(B10="","",VLOOKUP("*"&amp;B10&amp;"*",URSYNÓW!A:A,1,0)=B10)</f>
        <v>1</v>
      </c>
      <c r="M10" s="261"/>
      <c r="N10" s="215" t="str">
        <f t="shared" si="6"/>
        <v>U.12.000 DWB/6/MP/PO 80104 0950 GMMW</v>
      </c>
      <c r="O10" s="216" t="str">
        <f t="shared" si="7"/>
        <v>x</v>
      </c>
      <c r="P10" s="216" t="str">
        <f t="shared" si="8"/>
        <v>MSTWDWB</v>
      </c>
      <c r="Q10" s="216" t="str">
        <f t="shared" si="9"/>
        <v>MSTWDWB/6</v>
      </c>
      <c r="R10" s="216" t="str">
        <f t="shared" si="10"/>
        <v>MSTWDWB/6/MP</v>
      </c>
      <c r="S10" s="216" t="str">
        <f t="shared" si="11"/>
        <v>MSTWDWB/6/MP 0950</v>
      </c>
      <c r="T10" s="216" t="str">
        <f t="shared" si="12"/>
        <v>DWB/6/MP/PO 0950</v>
      </c>
      <c r="U10" s="216" t="str">
        <f t="shared" si="13"/>
        <v>MSTWDWB/6 0950</v>
      </c>
    </row>
    <row r="11" spans="1:21" x14ac:dyDescent="0.25">
      <c r="A11" s="271" t="s">
        <v>223</v>
      </c>
      <c r="B11" s="245" t="s">
        <v>89</v>
      </c>
      <c r="C11" s="218" t="s">
        <v>225</v>
      </c>
      <c r="D11" s="271">
        <v>80120</v>
      </c>
      <c r="E11" s="272" t="s">
        <v>92</v>
      </c>
      <c r="F11" s="245" t="s">
        <v>224</v>
      </c>
      <c r="G11" s="273"/>
      <c r="H11" s="274">
        <v>1690</v>
      </c>
      <c r="I11" s="306" t="str">
        <f t="shared" si="3"/>
        <v>tak</v>
      </c>
      <c r="J11" s="259">
        <f t="shared" si="4"/>
        <v>0</v>
      </c>
      <c r="K11" s="260">
        <f t="shared" si="5"/>
        <v>1690</v>
      </c>
      <c r="L11" s="215" t="b">
        <f>IF(B11="","",VLOOKUP("*"&amp;B11&amp;"*",URSYNÓW!A:A,1,0)=B11)</f>
        <v>1</v>
      </c>
      <c r="M11" s="261"/>
      <c r="N11" s="215" t="str">
        <f t="shared" si="6"/>
        <v>U.12.000 DWB/6/MP/PO 80120 0950 GMMW</v>
      </c>
      <c r="O11" s="216" t="str">
        <f t="shared" si="7"/>
        <v>x</v>
      </c>
      <c r="P11" s="216" t="str">
        <f t="shared" si="8"/>
        <v>MSTWDWB</v>
      </c>
      <c r="Q11" s="216" t="str">
        <f t="shared" si="9"/>
        <v>MSTWDWB/6</v>
      </c>
      <c r="R11" s="216" t="str">
        <f t="shared" si="10"/>
        <v>MSTWDWB/6/MP</v>
      </c>
      <c r="S11" s="216" t="str">
        <f t="shared" si="11"/>
        <v>MSTWDWB/6/MP 0950</v>
      </c>
      <c r="T11" s="216" t="str">
        <f t="shared" si="12"/>
        <v>DWB/6/MP/PO 0950</v>
      </c>
      <c r="U11" s="216" t="str">
        <f t="shared" si="13"/>
        <v>MSTWDWB/6 0950</v>
      </c>
    </row>
    <row r="12" spans="1:21" x14ac:dyDescent="0.25">
      <c r="A12" s="271" t="s">
        <v>223</v>
      </c>
      <c r="B12" s="245" t="s">
        <v>89</v>
      </c>
      <c r="C12" s="218" t="s">
        <v>225</v>
      </c>
      <c r="D12" s="271">
        <v>90003</v>
      </c>
      <c r="E12" s="272" t="s">
        <v>92</v>
      </c>
      <c r="F12" s="245" t="s">
        <v>224</v>
      </c>
      <c r="G12" s="273">
        <v>1334</v>
      </c>
      <c r="H12" s="274">
        <v>1334.4</v>
      </c>
      <c r="I12" s="306" t="str">
        <f t="shared" si="3"/>
        <v>tak</v>
      </c>
      <c r="J12" s="259">
        <f t="shared" si="4"/>
        <v>1334</v>
      </c>
      <c r="K12" s="260">
        <f t="shared" si="5"/>
        <v>1334.4</v>
      </c>
      <c r="L12" s="215" t="b">
        <f>IF(B12="","",VLOOKUP("*"&amp;B12&amp;"*",URSYNÓW!A:A,1,0)=B12)</f>
        <v>1</v>
      </c>
      <c r="M12" s="261"/>
      <c r="N12" s="215" t="str">
        <f t="shared" si="6"/>
        <v>U.12.000 DWB/6/MP/PO 90003 0950 GMMW</v>
      </c>
      <c r="O12" s="216" t="str">
        <f t="shared" si="7"/>
        <v>x</v>
      </c>
      <c r="P12" s="216" t="str">
        <f t="shared" si="8"/>
        <v>MSTWDWB</v>
      </c>
      <c r="Q12" s="216" t="str">
        <f t="shared" si="9"/>
        <v>MSTWDWB/6</v>
      </c>
      <c r="R12" s="216" t="str">
        <f t="shared" si="10"/>
        <v>MSTWDWB/6/MP</v>
      </c>
      <c r="S12" s="216" t="str">
        <f t="shared" si="11"/>
        <v>MSTWDWB/6/MP 0950</v>
      </c>
      <c r="T12" s="216" t="str">
        <f t="shared" si="12"/>
        <v>DWB/6/MP/PO 0950</v>
      </c>
      <c r="U12" s="216" t="str">
        <f t="shared" si="13"/>
        <v>MSTWDWB/6 0950</v>
      </c>
    </row>
    <row r="13" spans="1:21" x14ac:dyDescent="0.25">
      <c r="A13" s="271" t="s">
        <v>223</v>
      </c>
      <c r="B13" s="245" t="s">
        <v>89</v>
      </c>
      <c r="C13" s="218" t="s">
        <v>225</v>
      </c>
      <c r="D13" s="271">
        <v>90004</v>
      </c>
      <c r="E13" s="272" t="s">
        <v>92</v>
      </c>
      <c r="F13" s="245" t="s">
        <v>224</v>
      </c>
      <c r="G13" s="273">
        <v>6775</v>
      </c>
      <c r="H13" s="274">
        <v>6775.09</v>
      </c>
      <c r="I13" s="306" t="str">
        <f t="shared" si="3"/>
        <v>tak</v>
      </c>
      <c r="J13" s="259">
        <f t="shared" si="4"/>
        <v>6775</v>
      </c>
      <c r="K13" s="260">
        <f t="shared" si="5"/>
        <v>6775.09</v>
      </c>
      <c r="L13" s="215" t="b">
        <f>IF(B13="","",VLOOKUP("*"&amp;B13&amp;"*",URSYNÓW!A:A,1,0)=B13)</f>
        <v>1</v>
      </c>
      <c r="M13" s="261"/>
      <c r="N13" s="215" t="str">
        <f t="shared" si="6"/>
        <v>U.12.000 DWB/6/MP/PO 90004 0950 GMMW</v>
      </c>
      <c r="O13" s="216" t="str">
        <f t="shared" si="7"/>
        <v>x</v>
      </c>
      <c r="P13" s="216" t="str">
        <f t="shared" si="8"/>
        <v>MSTWDWB</v>
      </c>
      <c r="Q13" s="216" t="str">
        <f t="shared" si="9"/>
        <v>MSTWDWB/6</v>
      </c>
      <c r="R13" s="216" t="str">
        <f t="shared" si="10"/>
        <v>MSTWDWB/6/MP</v>
      </c>
      <c r="S13" s="216" t="str">
        <f t="shared" si="11"/>
        <v>MSTWDWB/6/MP 0950</v>
      </c>
      <c r="T13" s="216" t="str">
        <f t="shared" si="12"/>
        <v>DWB/6/MP/PO 0950</v>
      </c>
      <c r="U13" s="216" t="str">
        <f t="shared" si="13"/>
        <v>MSTWDWB/6 0950</v>
      </c>
    </row>
    <row r="14" spans="1:21" x14ac:dyDescent="0.25">
      <c r="A14" s="271" t="s">
        <v>223</v>
      </c>
      <c r="B14" s="245" t="s">
        <v>89</v>
      </c>
      <c r="C14" s="218" t="s">
        <v>225</v>
      </c>
      <c r="D14" s="271">
        <v>90095</v>
      </c>
      <c r="E14" s="272" t="s">
        <v>92</v>
      </c>
      <c r="F14" s="245" t="s">
        <v>224</v>
      </c>
      <c r="G14" s="273">
        <v>81122</v>
      </c>
      <c r="H14" s="274">
        <v>265724.51</v>
      </c>
      <c r="I14" s="306" t="str">
        <f t="shared" si="3"/>
        <v>tak</v>
      </c>
      <c r="J14" s="259">
        <f t="shared" si="4"/>
        <v>81122</v>
      </c>
      <c r="K14" s="260">
        <f t="shared" si="5"/>
        <v>265724.51</v>
      </c>
      <c r="L14" s="215" t="b">
        <f>IF(B14="","",VLOOKUP("*"&amp;B14&amp;"*",URSYNÓW!A:A,1,0)=B14)</f>
        <v>1</v>
      </c>
      <c r="M14" s="261"/>
      <c r="N14" s="215" t="str">
        <f t="shared" si="6"/>
        <v>U.12.000 DWB/6/MP/PO 90095 0950 GMMW</v>
      </c>
      <c r="O14" s="216" t="str">
        <f t="shared" si="7"/>
        <v>x</v>
      </c>
      <c r="P14" s="216" t="str">
        <f t="shared" si="8"/>
        <v>MSTWDWB</v>
      </c>
      <c r="Q14" s="216" t="str">
        <f t="shared" si="9"/>
        <v>MSTWDWB/6</v>
      </c>
      <c r="R14" s="216" t="str">
        <f t="shared" si="10"/>
        <v>MSTWDWB/6/MP</v>
      </c>
      <c r="S14" s="216" t="str">
        <f t="shared" si="11"/>
        <v>MSTWDWB/6/MP 0950</v>
      </c>
      <c r="T14" s="216" t="str">
        <f t="shared" si="12"/>
        <v>DWB/6/MP/PO 0950</v>
      </c>
      <c r="U14" s="216" t="str">
        <f t="shared" si="13"/>
        <v>MSTWDWB/6 0950</v>
      </c>
    </row>
    <row r="15" spans="1:21" x14ac:dyDescent="0.25">
      <c r="A15" s="271" t="s">
        <v>223</v>
      </c>
      <c r="B15" s="245" t="s">
        <v>89</v>
      </c>
      <c r="C15" s="218" t="s">
        <v>225</v>
      </c>
      <c r="D15" s="271">
        <v>92116</v>
      </c>
      <c r="E15" s="272" t="s">
        <v>92</v>
      </c>
      <c r="F15" s="245" t="s">
        <v>224</v>
      </c>
      <c r="G15" s="273"/>
      <c r="H15" s="274">
        <v>6968.29</v>
      </c>
      <c r="I15" s="306" t="str">
        <f t="shared" si="3"/>
        <v>tak</v>
      </c>
      <c r="J15" s="259">
        <f t="shared" si="4"/>
        <v>0</v>
      </c>
      <c r="K15" s="260">
        <f t="shared" si="5"/>
        <v>6968.29</v>
      </c>
      <c r="L15" s="215" t="b">
        <f>IF(B15="","",VLOOKUP("*"&amp;B15&amp;"*",URSYNÓW!A:A,1,0)=B15)</f>
        <v>1</v>
      </c>
      <c r="M15" s="261"/>
      <c r="N15" s="215" t="str">
        <f t="shared" si="6"/>
        <v>U.12.000 DWB/6/MP/PO 92116 0950 GMMW</v>
      </c>
      <c r="O15" s="216" t="str">
        <f t="shared" si="7"/>
        <v>x</v>
      </c>
      <c r="P15" s="216" t="str">
        <f t="shared" si="8"/>
        <v>MSTWDWB</v>
      </c>
      <c r="Q15" s="216" t="str">
        <f t="shared" si="9"/>
        <v>MSTWDWB/6</v>
      </c>
      <c r="R15" s="216" t="str">
        <f t="shared" si="10"/>
        <v>MSTWDWB/6/MP</v>
      </c>
      <c r="S15" s="216" t="str">
        <f t="shared" si="11"/>
        <v>MSTWDWB/6/MP 0950</v>
      </c>
      <c r="T15" s="216" t="str">
        <f t="shared" si="12"/>
        <v>DWB/6/MP/PO 0950</v>
      </c>
      <c r="U15" s="216" t="str">
        <f t="shared" si="13"/>
        <v>MSTWDWB/6 0950</v>
      </c>
    </row>
    <row r="16" spans="1:21" x14ac:dyDescent="0.25">
      <c r="A16" s="275" t="s">
        <v>223</v>
      </c>
      <c r="B16" s="246" t="s">
        <v>89</v>
      </c>
      <c r="C16" s="219" t="s">
        <v>225</v>
      </c>
      <c r="D16" s="275">
        <v>92595</v>
      </c>
      <c r="E16" s="276" t="s">
        <v>92</v>
      </c>
      <c r="F16" s="246" t="s">
        <v>224</v>
      </c>
      <c r="G16" s="277"/>
      <c r="H16" s="278">
        <v>500</v>
      </c>
      <c r="I16" s="306" t="str">
        <f t="shared" si="3"/>
        <v>tak</v>
      </c>
      <c r="J16" s="259">
        <f t="shared" si="4"/>
        <v>0</v>
      </c>
      <c r="K16" s="260">
        <f t="shared" si="5"/>
        <v>500</v>
      </c>
      <c r="L16" s="215" t="b">
        <f>IF(B16="","",VLOOKUP("*"&amp;B16&amp;"*",URSYNÓW!A:A,1,0)=B16)</f>
        <v>1</v>
      </c>
      <c r="M16" s="261"/>
      <c r="N16" s="215" t="str">
        <f t="shared" si="6"/>
        <v>U.12.000 DWB/6/MP/PO 92595 0950 GMMW</v>
      </c>
      <c r="O16" s="216" t="str">
        <f t="shared" si="7"/>
        <v>x</v>
      </c>
      <c r="P16" s="216" t="str">
        <f t="shared" si="8"/>
        <v>MSTWDWB</v>
      </c>
      <c r="Q16" s="216" t="str">
        <f t="shared" si="9"/>
        <v>MSTWDWB/6</v>
      </c>
      <c r="R16" s="216" t="str">
        <f t="shared" si="10"/>
        <v>MSTWDWB/6/MP</v>
      </c>
      <c r="S16" s="216" t="str">
        <f t="shared" si="11"/>
        <v>MSTWDWB/6/MP 0950</v>
      </c>
      <c r="T16" s="216" t="str">
        <f t="shared" si="12"/>
        <v>DWB/6/MP/PO 0950</v>
      </c>
      <c r="U16" s="216" t="str">
        <f t="shared" si="13"/>
        <v>MSTWDWB/6 0950</v>
      </c>
    </row>
    <row r="17" spans="1:21" hidden="1" x14ac:dyDescent="0.25">
      <c r="A17" s="267" t="s">
        <v>223</v>
      </c>
      <c r="B17" s="244" t="s">
        <v>228</v>
      </c>
      <c r="C17" s="217" t="s">
        <v>226</v>
      </c>
      <c r="D17" s="267">
        <v>75023</v>
      </c>
      <c r="E17" s="267" t="s">
        <v>229</v>
      </c>
      <c r="F17" s="244" t="s">
        <v>227</v>
      </c>
      <c r="G17" s="269"/>
      <c r="H17" s="270"/>
      <c r="I17" s="306" t="str">
        <f t="shared" si="3"/>
        <v>nie</v>
      </c>
      <c r="J17" s="259">
        <f t="shared" si="4"/>
        <v>0</v>
      </c>
      <c r="K17" s="260">
        <f t="shared" si="5"/>
        <v>0</v>
      </c>
      <c r="L17" s="215" t="e">
        <f>IF(B17="","",VLOOKUP("*"&amp;B17&amp;"*",URSYNÓW!A:A,1,0)=B17)</f>
        <v>#N/A</v>
      </c>
      <c r="M17" s="261"/>
      <c r="N17" s="215" t="str">
        <f t="shared" si="6"/>
        <v>U.12.000 DWB/6/OKS 75023 0630 GKZP</v>
      </c>
      <c r="O17" s="216" t="str">
        <f t="shared" si="7"/>
        <v>x</v>
      </c>
      <c r="P17" s="216" t="str">
        <f t="shared" si="8"/>
        <v>MSTWDWB</v>
      </c>
      <c r="Q17" s="216" t="str">
        <f t="shared" si="9"/>
        <v>MSTWDWB/6</v>
      </c>
      <c r="R17" s="216" t="str">
        <f t="shared" si="10"/>
        <v>x</v>
      </c>
      <c r="S17" s="216" t="str">
        <f t="shared" si="11"/>
        <v>x</v>
      </c>
      <c r="T17" s="216" t="str">
        <f t="shared" si="12"/>
        <v>DWB/6/OKS 0630</v>
      </c>
      <c r="U17" s="216" t="str">
        <f t="shared" si="13"/>
        <v>MSTWDWB/6 0630</v>
      </c>
    </row>
    <row r="18" spans="1:21" hidden="1" x14ac:dyDescent="0.25">
      <c r="A18" s="275" t="s">
        <v>223</v>
      </c>
      <c r="B18" s="246" t="s">
        <v>228</v>
      </c>
      <c r="C18" s="219" t="s">
        <v>226</v>
      </c>
      <c r="D18" s="275">
        <v>75023</v>
      </c>
      <c r="E18" s="275" t="s">
        <v>229</v>
      </c>
      <c r="F18" s="246" t="s">
        <v>224</v>
      </c>
      <c r="G18" s="277"/>
      <c r="H18" s="278"/>
      <c r="I18" s="306" t="str">
        <f t="shared" si="3"/>
        <v>nie</v>
      </c>
      <c r="J18" s="259">
        <f t="shared" si="4"/>
        <v>0</v>
      </c>
      <c r="K18" s="260">
        <f t="shared" si="5"/>
        <v>0</v>
      </c>
      <c r="L18" s="215" t="e">
        <f>IF(B18="","",VLOOKUP("*"&amp;B18&amp;"*",URSYNÓW!A:A,1,0)=B18)</f>
        <v>#N/A</v>
      </c>
      <c r="M18" s="261"/>
      <c r="N18" s="215" t="str">
        <f t="shared" si="6"/>
        <v>U.12.000 DWB/6/OKS 75023 0630 GMMW</v>
      </c>
      <c r="O18" s="216" t="str">
        <f t="shared" si="7"/>
        <v>x</v>
      </c>
      <c r="P18" s="216" t="str">
        <f t="shared" si="8"/>
        <v>MSTWDWB</v>
      </c>
      <c r="Q18" s="216" t="str">
        <f t="shared" si="9"/>
        <v>MSTWDWB/6</v>
      </c>
      <c r="R18" s="216" t="str">
        <f t="shared" si="10"/>
        <v>x</v>
      </c>
      <c r="S18" s="216" t="str">
        <f t="shared" si="11"/>
        <v>x</v>
      </c>
      <c r="T18" s="216" t="str">
        <f t="shared" si="12"/>
        <v>DWB/6/OKS 0630</v>
      </c>
      <c r="U18" s="216" t="str">
        <f t="shared" si="13"/>
        <v>MSTWDWB/6 0630</v>
      </c>
    </row>
    <row r="19" spans="1:21" hidden="1" x14ac:dyDescent="0.25">
      <c r="A19" s="279" t="s">
        <v>223</v>
      </c>
      <c r="B19" s="247" t="s">
        <v>230</v>
      </c>
      <c r="C19" s="220" t="s">
        <v>101</v>
      </c>
      <c r="D19" s="279">
        <v>75023</v>
      </c>
      <c r="E19" s="279" t="s">
        <v>100</v>
      </c>
      <c r="F19" s="247" t="s">
        <v>224</v>
      </c>
      <c r="G19" s="280"/>
      <c r="H19" s="281"/>
      <c r="I19" s="306" t="str">
        <f t="shared" si="3"/>
        <v>nie</v>
      </c>
      <c r="J19" s="259">
        <f t="shared" si="4"/>
        <v>0</v>
      </c>
      <c r="K19" s="260">
        <f t="shared" si="5"/>
        <v>0</v>
      </c>
      <c r="L19" s="215" t="e">
        <f>IF(B19="","",VLOOKUP("*"&amp;B19&amp;"*",URSYNÓW!A:A,1,0)=B19)</f>
        <v>#N/A</v>
      </c>
      <c r="M19" s="261"/>
      <c r="N19" s="215" t="str">
        <f t="shared" si="6"/>
        <v>U.12.000 DWB/6/OEG 75023 0640 GMMW</v>
      </c>
      <c r="O19" s="216" t="str">
        <f t="shared" si="7"/>
        <v>x</v>
      </c>
      <c r="P19" s="216" t="str">
        <f t="shared" si="8"/>
        <v>MSTWDWB</v>
      </c>
      <c r="Q19" s="216" t="str">
        <f t="shared" si="9"/>
        <v>MSTWDWB/6</v>
      </c>
      <c r="R19" s="216" t="str">
        <f t="shared" si="10"/>
        <v>x</v>
      </c>
      <c r="S19" s="216" t="str">
        <f t="shared" si="11"/>
        <v>x</v>
      </c>
      <c r="T19" s="216" t="str">
        <f t="shared" si="12"/>
        <v>DWB/6/OEG 0640</v>
      </c>
      <c r="U19" s="216" t="str">
        <f t="shared" si="13"/>
        <v>MSTWDWB/6 0640</v>
      </c>
    </row>
    <row r="20" spans="1:21" x14ac:dyDescent="0.25">
      <c r="A20" s="267" t="s">
        <v>223</v>
      </c>
      <c r="B20" s="244" t="s">
        <v>96</v>
      </c>
      <c r="C20" s="217" t="s">
        <v>231</v>
      </c>
      <c r="D20" s="267">
        <v>60019</v>
      </c>
      <c r="E20" s="268" t="s">
        <v>104</v>
      </c>
      <c r="F20" s="244" t="s">
        <v>224</v>
      </c>
      <c r="G20" s="269">
        <v>2475</v>
      </c>
      <c r="H20" s="270">
        <v>5995</v>
      </c>
      <c r="I20" s="306" t="str">
        <f t="shared" si="3"/>
        <v>tak</v>
      </c>
      <c r="J20" s="259">
        <f t="shared" si="4"/>
        <v>2475</v>
      </c>
      <c r="K20" s="260">
        <f t="shared" si="5"/>
        <v>5995</v>
      </c>
      <c r="L20" s="215" t="b">
        <f>IF(B20="","",VLOOKUP("*"&amp;B20&amp;"*",URSYNÓW!A:A,1,0)=B20)</f>
        <v>1</v>
      </c>
      <c r="M20" s="261"/>
      <c r="N20" s="215" t="str">
        <f t="shared" si="6"/>
        <v>U.12.000 DWB/6/RO/PO 60019 0690 GMMW</v>
      </c>
      <c r="O20" s="216" t="str">
        <f t="shared" si="7"/>
        <v>x</v>
      </c>
      <c r="P20" s="216" t="str">
        <f t="shared" si="8"/>
        <v>MSTWDWB</v>
      </c>
      <c r="Q20" s="216" t="str">
        <f t="shared" si="9"/>
        <v>MSTWDWB/6</v>
      </c>
      <c r="R20" s="216" t="str">
        <f t="shared" si="10"/>
        <v>MSTWDWB/6/RO</v>
      </c>
      <c r="S20" s="216" t="str">
        <f t="shared" si="11"/>
        <v>MSTWDWB/6/RO 0690</v>
      </c>
      <c r="T20" s="216" t="str">
        <f t="shared" si="12"/>
        <v>DWB/6/RO/PO 0690</v>
      </c>
      <c r="U20" s="216" t="str">
        <f t="shared" si="13"/>
        <v>MSTWDWB/6 0690</v>
      </c>
    </row>
    <row r="21" spans="1:21" x14ac:dyDescent="0.25">
      <c r="A21" s="271" t="s">
        <v>223</v>
      </c>
      <c r="B21" s="245" t="s">
        <v>96</v>
      </c>
      <c r="C21" s="218" t="s">
        <v>231</v>
      </c>
      <c r="D21" s="271">
        <v>75023</v>
      </c>
      <c r="E21" s="272" t="s">
        <v>229</v>
      </c>
      <c r="F21" s="245" t="s">
        <v>227</v>
      </c>
      <c r="G21" s="273">
        <v>80000</v>
      </c>
      <c r="H21" s="274">
        <v>90466.5</v>
      </c>
      <c r="I21" s="306" t="str">
        <f t="shared" si="3"/>
        <v>tak</v>
      </c>
      <c r="J21" s="259">
        <f t="shared" si="4"/>
        <v>80000</v>
      </c>
      <c r="K21" s="260">
        <f t="shared" si="5"/>
        <v>90466.5</v>
      </c>
      <c r="L21" s="215" t="b">
        <f>IF(B21="","",VLOOKUP("*"&amp;B21&amp;"*",URSYNÓW!A:A,1,0)=B21)</f>
        <v>1</v>
      </c>
      <c r="M21" s="261"/>
      <c r="N21" s="215" t="str">
        <f t="shared" si="6"/>
        <v>U.12.000 DWB/6/RO/PO 75023 0630 GKZP</v>
      </c>
      <c r="O21" s="216" t="str">
        <f t="shared" si="7"/>
        <v>x</v>
      </c>
      <c r="P21" s="216" t="str">
        <f t="shared" si="8"/>
        <v>MSTWDWB</v>
      </c>
      <c r="Q21" s="216" t="str">
        <f t="shared" si="9"/>
        <v>MSTWDWB/6</v>
      </c>
      <c r="R21" s="216" t="str">
        <f t="shared" si="10"/>
        <v>MSTWDWB/6/RO</v>
      </c>
      <c r="S21" s="216" t="str">
        <f t="shared" si="11"/>
        <v>MSTWDWB/6/RO 0630</v>
      </c>
      <c r="T21" s="216" t="str">
        <f t="shared" si="12"/>
        <v>DWB/6/RO/PO 0630</v>
      </c>
      <c r="U21" s="216" t="str">
        <f t="shared" si="13"/>
        <v>MSTWDWB/6 0630</v>
      </c>
    </row>
    <row r="22" spans="1:21" x14ac:dyDescent="0.25">
      <c r="A22" s="271" t="s">
        <v>223</v>
      </c>
      <c r="B22" s="245" t="s">
        <v>96</v>
      </c>
      <c r="C22" s="218" t="s">
        <v>231</v>
      </c>
      <c r="D22" s="271">
        <v>75023</v>
      </c>
      <c r="E22" s="272" t="s">
        <v>229</v>
      </c>
      <c r="F22" s="245" t="s">
        <v>224</v>
      </c>
      <c r="G22" s="273">
        <v>100000</v>
      </c>
      <c r="H22" s="274">
        <v>99954.05</v>
      </c>
      <c r="I22" s="306" t="str">
        <f t="shared" si="3"/>
        <v>tak</v>
      </c>
      <c r="J22" s="259">
        <f t="shared" si="4"/>
        <v>100000</v>
      </c>
      <c r="K22" s="260">
        <f t="shared" si="5"/>
        <v>99954.05</v>
      </c>
      <c r="L22" s="215" t="b">
        <f>IF(B22="","",VLOOKUP("*"&amp;B22&amp;"*",URSYNÓW!A:A,1,0)=B22)</f>
        <v>1</v>
      </c>
      <c r="M22" s="261"/>
      <c r="N22" s="215" t="str">
        <f t="shared" si="6"/>
        <v>U.12.000 DWB/6/RO/PO 75023 0630 GMMW</v>
      </c>
      <c r="O22" s="216" t="str">
        <f t="shared" si="7"/>
        <v>x</v>
      </c>
      <c r="P22" s="216" t="str">
        <f t="shared" si="8"/>
        <v>MSTWDWB</v>
      </c>
      <c r="Q22" s="216" t="str">
        <f t="shared" si="9"/>
        <v>MSTWDWB/6</v>
      </c>
      <c r="R22" s="216" t="str">
        <f t="shared" si="10"/>
        <v>MSTWDWB/6/RO</v>
      </c>
      <c r="S22" s="216" t="str">
        <f t="shared" si="11"/>
        <v>MSTWDWB/6/RO 0630</v>
      </c>
      <c r="T22" s="216" t="str">
        <f t="shared" si="12"/>
        <v>DWB/6/RO/PO 0630</v>
      </c>
      <c r="U22" s="216" t="str">
        <f t="shared" si="13"/>
        <v>MSTWDWB/6 0630</v>
      </c>
    </row>
    <row r="23" spans="1:21" x14ac:dyDescent="0.25">
      <c r="A23" s="275" t="s">
        <v>223</v>
      </c>
      <c r="B23" s="246" t="s">
        <v>96</v>
      </c>
      <c r="C23" s="219" t="s">
        <v>231</v>
      </c>
      <c r="D23" s="275">
        <v>75023</v>
      </c>
      <c r="E23" s="276" t="s">
        <v>100</v>
      </c>
      <c r="F23" s="246" t="s">
        <v>224</v>
      </c>
      <c r="G23" s="277">
        <v>54246</v>
      </c>
      <c r="H23" s="278">
        <v>66191.210000000006</v>
      </c>
      <c r="I23" s="306" t="str">
        <f t="shared" si="3"/>
        <v>tak</v>
      </c>
      <c r="J23" s="259">
        <f t="shared" si="4"/>
        <v>54246</v>
      </c>
      <c r="K23" s="260">
        <f t="shared" si="5"/>
        <v>66191.210000000006</v>
      </c>
      <c r="L23" s="215" t="b">
        <f>IF(B23="","",VLOOKUP("*"&amp;B23&amp;"*",URSYNÓW!A:A,1,0)=B23)</f>
        <v>1</v>
      </c>
      <c r="M23" s="261"/>
      <c r="N23" s="215" t="str">
        <f t="shared" si="6"/>
        <v>U.12.000 DWB/6/RO/PO 75023 0640 GMMW</v>
      </c>
      <c r="O23" s="216" t="str">
        <f t="shared" si="7"/>
        <v>x</v>
      </c>
      <c r="P23" s="216" t="str">
        <f t="shared" si="8"/>
        <v>MSTWDWB</v>
      </c>
      <c r="Q23" s="216" t="str">
        <f t="shared" si="9"/>
        <v>MSTWDWB/6</v>
      </c>
      <c r="R23" s="216" t="str">
        <f t="shared" si="10"/>
        <v>MSTWDWB/6/RO</v>
      </c>
      <c r="S23" s="216" t="str">
        <f t="shared" si="11"/>
        <v>MSTWDWB/6/RO 0640</v>
      </c>
      <c r="T23" s="216" t="str">
        <f t="shared" si="12"/>
        <v>DWB/6/RO/PO 0640</v>
      </c>
      <c r="U23" s="216" t="str">
        <f t="shared" si="13"/>
        <v>MSTWDWB/6 0640</v>
      </c>
    </row>
    <row r="24" spans="1:21" x14ac:dyDescent="0.25">
      <c r="A24" s="267" t="s">
        <v>223</v>
      </c>
      <c r="B24" s="244" t="s">
        <v>107</v>
      </c>
      <c r="C24" s="217" t="s">
        <v>108</v>
      </c>
      <c r="D24" s="267">
        <v>60016</v>
      </c>
      <c r="E24" s="268" t="s">
        <v>104</v>
      </c>
      <c r="F24" s="244" t="s">
        <v>232</v>
      </c>
      <c r="G24" s="269">
        <v>2793426</v>
      </c>
      <c r="H24" s="270">
        <v>3583670.7</v>
      </c>
      <c r="I24" s="306" t="str">
        <f t="shared" si="3"/>
        <v>tak</v>
      </c>
      <c r="J24" s="259">
        <f t="shared" si="4"/>
        <v>2793426</v>
      </c>
      <c r="K24" s="260">
        <f t="shared" si="5"/>
        <v>3583670.7</v>
      </c>
      <c r="L24" s="215" t="b">
        <f>IF(B24="","",VLOOKUP("*"&amp;B24&amp;"*",URSYNÓW!A:A,1,0)=B24)</f>
        <v>1</v>
      </c>
      <c r="M24" s="261"/>
      <c r="N24" s="215" t="str">
        <f t="shared" si="6"/>
        <v>U.12.000 DWB/6/RO/IN 60016 0690 DE/12/0002</v>
      </c>
      <c r="O24" s="216" t="str">
        <f t="shared" si="7"/>
        <v>x</v>
      </c>
      <c r="P24" s="216" t="str">
        <f t="shared" si="8"/>
        <v>MSTWDWB</v>
      </c>
      <c r="Q24" s="216" t="str">
        <f t="shared" si="9"/>
        <v>MSTWDWB/6</v>
      </c>
      <c r="R24" s="216" t="str">
        <f t="shared" si="10"/>
        <v>MSTWDWB/6/RO</v>
      </c>
      <c r="S24" s="216" t="str">
        <f t="shared" si="11"/>
        <v>MSTWDWB/6/RO 0690</v>
      </c>
      <c r="T24" s="216" t="str">
        <f t="shared" si="12"/>
        <v>DWB/6/RO/IN 0690</v>
      </c>
      <c r="U24" s="216" t="str">
        <f t="shared" si="13"/>
        <v>MSTWDWB/6 0690</v>
      </c>
    </row>
    <row r="25" spans="1:21" x14ac:dyDescent="0.25">
      <c r="A25" s="275" t="s">
        <v>223</v>
      </c>
      <c r="B25" s="246" t="s">
        <v>107</v>
      </c>
      <c r="C25" s="219" t="s">
        <v>108</v>
      </c>
      <c r="D25" s="275">
        <v>60016</v>
      </c>
      <c r="E25" s="276" t="s">
        <v>104</v>
      </c>
      <c r="F25" s="246" t="s">
        <v>233</v>
      </c>
      <c r="G25" s="277">
        <v>836509</v>
      </c>
      <c r="H25" s="278">
        <v>836508.36</v>
      </c>
      <c r="I25" s="306" t="str">
        <f t="shared" si="3"/>
        <v>tak</v>
      </c>
      <c r="J25" s="259">
        <f t="shared" si="4"/>
        <v>836509</v>
      </c>
      <c r="K25" s="260">
        <f t="shared" si="5"/>
        <v>836508.36</v>
      </c>
      <c r="L25" s="215" t="b">
        <f>IF(B25="","",VLOOKUP("*"&amp;B25&amp;"*",URSYNÓW!A:A,1,0)=B25)</f>
        <v>1</v>
      </c>
      <c r="M25" s="261"/>
      <c r="N25" s="215" t="str">
        <f t="shared" si="6"/>
        <v>U.12.000 DWB/6/RO/IN 60016 0690 DE/12/0004</v>
      </c>
      <c r="O25" s="216" t="str">
        <f t="shared" si="7"/>
        <v>x</v>
      </c>
      <c r="P25" s="216" t="str">
        <f t="shared" si="8"/>
        <v>MSTWDWB</v>
      </c>
      <c r="Q25" s="216" t="str">
        <f t="shared" si="9"/>
        <v>MSTWDWB/6</v>
      </c>
      <c r="R25" s="216" t="str">
        <f t="shared" si="10"/>
        <v>MSTWDWB/6/RO</v>
      </c>
      <c r="S25" s="216" t="str">
        <f t="shared" si="11"/>
        <v>MSTWDWB/6/RO 0690</v>
      </c>
      <c r="T25" s="216" t="str">
        <f t="shared" si="12"/>
        <v>DWB/6/RO/IN 0690</v>
      </c>
      <c r="U25" s="216" t="str">
        <f t="shared" si="13"/>
        <v>MSTWDWB/6 0690</v>
      </c>
    </row>
    <row r="26" spans="1:21" hidden="1" x14ac:dyDescent="0.25">
      <c r="A26" s="279" t="s">
        <v>223</v>
      </c>
      <c r="B26" s="247" t="s">
        <v>234</v>
      </c>
      <c r="C26" s="220" t="s">
        <v>235</v>
      </c>
      <c r="D26" s="279">
        <v>75023</v>
      </c>
      <c r="E26" s="279" t="s">
        <v>129</v>
      </c>
      <c r="F26" s="247" t="s">
        <v>224</v>
      </c>
      <c r="G26" s="280"/>
      <c r="H26" s="281"/>
      <c r="I26" s="306" t="str">
        <f t="shared" si="3"/>
        <v>nie</v>
      </c>
      <c r="J26" s="259">
        <f t="shared" si="4"/>
        <v>0</v>
      </c>
      <c r="K26" s="260">
        <f t="shared" si="5"/>
        <v>0</v>
      </c>
      <c r="L26" s="215" t="e">
        <f>IF(B26="","",VLOOKUP("*"&amp;B26&amp;"*",URSYNÓW!A:A,1,0)=B26)</f>
        <v>#N/A</v>
      </c>
      <c r="M26" s="261"/>
      <c r="N26" s="215" t="str">
        <f t="shared" si="6"/>
        <v>U.12.000 DWB/6/UB 75023 0940 GMMW</v>
      </c>
      <c r="O26" s="216" t="str">
        <f t="shared" si="7"/>
        <v>x</v>
      </c>
      <c r="P26" s="216" t="str">
        <f t="shared" si="8"/>
        <v>MSTWDWB</v>
      </c>
      <c r="Q26" s="216" t="str">
        <f t="shared" si="9"/>
        <v>MSTWDWB/6</v>
      </c>
      <c r="R26" s="216" t="str">
        <f t="shared" si="10"/>
        <v>x</v>
      </c>
      <c r="S26" s="216" t="str">
        <f t="shared" si="11"/>
        <v>x</v>
      </c>
      <c r="T26" s="216" t="str">
        <f t="shared" si="12"/>
        <v>DWB/6/UB 0940</v>
      </c>
      <c r="U26" s="216" t="str">
        <f t="shared" si="13"/>
        <v>MSTWDWB/6 0940</v>
      </c>
    </row>
    <row r="27" spans="1:21" x14ac:dyDescent="0.25">
      <c r="A27" s="267" t="s">
        <v>223</v>
      </c>
      <c r="B27" s="244" t="s">
        <v>116</v>
      </c>
      <c r="C27" s="217" t="s">
        <v>118</v>
      </c>
      <c r="D27" s="267">
        <v>85501</v>
      </c>
      <c r="E27" s="267" t="s">
        <v>117</v>
      </c>
      <c r="F27" s="244" t="s">
        <v>224</v>
      </c>
      <c r="G27" s="269">
        <v>4000</v>
      </c>
      <c r="H27" s="270">
        <v>2386.44</v>
      </c>
      <c r="I27" s="306" t="str">
        <f t="shared" si="3"/>
        <v>tak</v>
      </c>
      <c r="J27" s="259">
        <f t="shared" si="4"/>
        <v>4000</v>
      </c>
      <c r="K27" s="260">
        <f t="shared" si="5"/>
        <v>2386.44</v>
      </c>
      <c r="L27" s="215" t="b">
        <f>IF(B27="","",VLOOKUP("*"&amp;B27&amp;"*",URSYNÓW!A:A,1,0)=B27)</f>
        <v>1</v>
      </c>
      <c r="M27" s="261"/>
      <c r="N27" s="215" t="str">
        <f t="shared" si="6"/>
        <v>U.12.000 DWB/6/OD 85501 0900 GMMW</v>
      </c>
      <c r="O27" s="216" t="str">
        <f t="shared" si="7"/>
        <v>x</v>
      </c>
      <c r="P27" s="216" t="str">
        <f t="shared" si="8"/>
        <v>MSTWDWB</v>
      </c>
      <c r="Q27" s="216" t="str">
        <f t="shared" si="9"/>
        <v>MSTWDWB/6</v>
      </c>
      <c r="R27" s="216" t="str">
        <f t="shared" si="10"/>
        <v>x</v>
      </c>
      <c r="S27" s="216" t="str">
        <f t="shared" si="11"/>
        <v>x</v>
      </c>
      <c r="T27" s="216" t="str">
        <f t="shared" si="12"/>
        <v>DWB/6/OD 0900</v>
      </c>
      <c r="U27" s="216" t="str">
        <f t="shared" si="13"/>
        <v>MSTWDWB/6 0900</v>
      </c>
    </row>
    <row r="28" spans="1:21" x14ac:dyDescent="0.25">
      <c r="A28" s="275" t="s">
        <v>223</v>
      </c>
      <c r="B28" s="246" t="s">
        <v>116</v>
      </c>
      <c r="C28" s="219" t="s">
        <v>118</v>
      </c>
      <c r="D28" s="275">
        <v>85502</v>
      </c>
      <c r="E28" s="275" t="s">
        <v>117</v>
      </c>
      <c r="F28" s="246" t="s">
        <v>224</v>
      </c>
      <c r="G28" s="277">
        <v>5000</v>
      </c>
      <c r="H28" s="278">
        <v>455.81</v>
      </c>
      <c r="I28" s="306" t="str">
        <f t="shared" si="3"/>
        <v>tak</v>
      </c>
      <c r="J28" s="259">
        <f t="shared" si="4"/>
        <v>5000</v>
      </c>
      <c r="K28" s="260">
        <f t="shared" si="5"/>
        <v>455.81</v>
      </c>
      <c r="L28" s="215" t="b">
        <f>IF(B28="","",VLOOKUP("*"&amp;B28&amp;"*",URSYNÓW!A:A,1,0)=B28)</f>
        <v>1</v>
      </c>
      <c r="M28" s="261"/>
      <c r="N28" s="215" t="str">
        <f t="shared" si="6"/>
        <v>U.12.000 DWB/6/OD 85502 0900 GMMW</v>
      </c>
      <c r="O28" s="216" t="str">
        <f t="shared" si="7"/>
        <v>x</v>
      </c>
      <c r="P28" s="216" t="str">
        <f t="shared" si="8"/>
        <v>MSTWDWB</v>
      </c>
      <c r="Q28" s="216" t="str">
        <f t="shared" si="9"/>
        <v>MSTWDWB/6</v>
      </c>
      <c r="R28" s="216" t="str">
        <f t="shared" si="10"/>
        <v>x</v>
      </c>
      <c r="S28" s="216" t="str">
        <f t="shared" si="11"/>
        <v>x</v>
      </c>
      <c r="T28" s="216" t="str">
        <f t="shared" si="12"/>
        <v>DWB/6/OD 0900</v>
      </c>
      <c r="U28" s="216" t="str">
        <f t="shared" si="13"/>
        <v>MSTWDWB/6 0900</v>
      </c>
    </row>
    <row r="29" spans="1:21" x14ac:dyDescent="0.25">
      <c r="A29" s="279" t="s">
        <v>223</v>
      </c>
      <c r="B29" s="247" t="s">
        <v>120</v>
      </c>
      <c r="C29" s="220" t="s">
        <v>122</v>
      </c>
      <c r="D29" s="279">
        <v>75618</v>
      </c>
      <c r="E29" s="282" t="s">
        <v>121</v>
      </c>
      <c r="F29" s="247" t="s">
        <v>224</v>
      </c>
      <c r="G29" s="280"/>
      <c r="H29" s="281">
        <v>1518.16</v>
      </c>
      <c r="I29" s="306" t="str">
        <f t="shared" si="3"/>
        <v>tak</v>
      </c>
      <c r="J29" s="259">
        <f t="shared" si="4"/>
        <v>0</v>
      </c>
      <c r="K29" s="260">
        <f t="shared" si="5"/>
        <v>1518.16</v>
      </c>
      <c r="L29" s="215" t="b">
        <f>IF(B29="","",VLOOKUP("*"&amp;B29&amp;"*",URSYNÓW!A:A,1,0)=B29)</f>
        <v>1</v>
      </c>
      <c r="M29" s="261"/>
      <c r="N29" s="215" t="str">
        <f t="shared" si="6"/>
        <v>U.12.000 DWB/6/OP 75618 0910 GMMW</v>
      </c>
      <c r="O29" s="216" t="str">
        <f t="shared" si="7"/>
        <v>x</v>
      </c>
      <c r="P29" s="216" t="str">
        <f t="shared" si="8"/>
        <v>MSTWDWB</v>
      </c>
      <c r="Q29" s="216" t="str">
        <f t="shared" si="9"/>
        <v>MSTWDWB/6</v>
      </c>
      <c r="R29" s="216" t="str">
        <f t="shared" si="10"/>
        <v>x</v>
      </c>
      <c r="S29" s="216" t="str">
        <f t="shared" si="11"/>
        <v>x</v>
      </c>
      <c r="T29" s="216" t="str">
        <f t="shared" si="12"/>
        <v>DWB/6/OP 0910</v>
      </c>
      <c r="U29" s="216" t="str">
        <f t="shared" si="13"/>
        <v>MSTWDWB/6 0910</v>
      </c>
    </row>
    <row r="30" spans="1:21" x14ac:dyDescent="0.25">
      <c r="A30" s="267" t="s">
        <v>223</v>
      </c>
      <c r="B30" s="244" t="s">
        <v>123</v>
      </c>
      <c r="C30" s="217" t="s">
        <v>124</v>
      </c>
      <c r="D30" s="267">
        <v>60016</v>
      </c>
      <c r="E30" s="268" t="s">
        <v>50</v>
      </c>
      <c r="F30" s="244" t="s">
        <v>224</v>
      </c>
      <c r="G30" s="269">
        <v>29955</v>
      </c>
      <c r="H30" s="270">
        <v>30709.84</v>
      </c>
      <c r="I30" s="306" t="str">
        <f t="shared" si="3"/>
        <v>tak</v>
      </c>
      <c r="J30" s="259">
        <f t="shared" si="4"/>
        <v>29955</v>
      </c>
      <c r="K30" s="260">
        <f t="shared" si="5"/>
        <v>30709.84</v>
      </c>
      <c r="L30" s="215" t="b">
        <f>IF(B30="","",VLOOKUP("*"&amp;B30&amp;"*",URSYNÓW!A:A,1,0)=B30)</f>
        <v>1</v>
      </c>
      <c r="M30" s="261"/>
      <c r="N30" s="215" t="str">
        <f t="shared" si="6"/>
        <v>U.12.000 DWB/6/PO 60016 0920 GMMW</v>
      </c>
      <c r="O30" s="216" t="str">
        <f t="shared" si="7"/>
        <v>x</v>
      </c>
      <c r="P30" s="216" t="str">
        <f t="shared" si="8"/>
        <v>MSTWDWB</v>
      </c>
      <c r="Q30" s="216" t="str">
        <f t="shared" si="9"/>
        <v>MSTWDWB/6</v>
      </c>
      <c r="R30" s="216" t="str">
        <f t="shared" si="10"/>
        <v>x</v>
      </c>
      <c r="S30" s="216" t="str">
        <f t="shared" si="11"/>
        <v>x</v>
      </c>
      <c r="T30" s="216" t="str">
        <f t="shared" si="12"/>
        <v>DWB/6/PO 0920</v>
      </c>
      <c r="U30" s="216" t="str">
        <f t="shared" si="13"/>
        <v>MSTWDWB/6 0920</v>
      </c>
    </row>
    <row r="31" spans="1:21" x14ac:dyDescent="0.25">
      <c r="A31" s="271" t="s">
        <v>223</v>
      </c>
      <c r="B31" s="245" t="s">
        <v>123</v>
      </c>
      <c r="C31" s="218" t="s">
        <v>124</v>
      </c>
      <c r="D31" s="271">
        <v>70005</v>
      </c>
      <c r="E31" s="271" t="s">
        <v>50</v>
      </c>
      <c r="F31" s="245" t="s">
        <v>224</v>
      </c>
      <c r="G31" s="273">
        <v>976330</v>
      </c>
      <c r="H31" s="274">
        <v>2284455.17</v>
      </c>
      <c r="I31" s="306" t="str">
        <f t="shared" si="3"/>
        <v>tak</v>
      </c>
      <c r="J31" s="259">
        <f t="shared" si="4"/>
        <v>976330</v>
      </c>
      <c r="K31" s="260">
        <f t="shared" si="5"/>
        <v>2284455.17</v>
      </c>
      <c r="L31" s="215" t="b">
        <f>IF(B31="","",VLOOKUP("*"&amp;B31&amp;"*",URSYNÓW!A:A,1,0)=B31)</f>
        <v>1</v>
      </c>
      <c r="M31" s="261"/>
      <c r="N31" s="215" t="str">
        <f t="shared" si="6"/>
        <v>U.12.000 DWB/6/PO 70005 0920 GMMW</v>
      </c>
      <c r="O31" s="216" t="str">
        <f t="shared" si="7"/>
        <v>x</v>
      </c>
      <c r="P31" s="216" t="str">
        <f t="shared" si="8"/>
        <v>MSTWDWB</v>
      </c>
      <c r="Q31" s="216" t="str">
        <f t="shared" si="9"/>
        <v>MSTWDWB/6</v>
      </c>
      <c r="R31" s="216" t="str">
        <f t="shared" si="10"/>
        <v>x</v>
      </c>
      <c r="S31" s="216" t="str">
        <f t="shared" si="11"/>
        <v>x</v>
      </c>
      <c r="T31" s="216" t="str">
        <f t="shared" si="12"/>
        <v>DWB/6/PO 0920</v>
      </c>
      <c r="U31" s="216" t="str">
        <f t="shared" si="13"/>
        <v>MSTWDWB/6 0920</v>
      </c>
    </row>
    <row r="32" spans="1:21" x14ac:dyDescent="0.25">
      <c r="A32" s="271" t="s">
        <v>223</v>
      </c>
      <c r="B32" s="245" t="s">
        <v>123</v>
      </c>
      <c r="C32" s="218" t="s">
        <v>124</v>
      </c>
      <c r="D32" s="271">
        <v>70007</v>
      </c>
      <c r="E32" s="272" t="s">
        <v>50</v>
      </c>
      <c r="F32" s="245" t="s">
        <v>224</v>
      </c>
      <c r="G32" s="273">
        <v>18498</v>
      </c>
      <c r="H32" s="274">
        <v>21110.94</v>
      </c>
      <c r="I32" s="306" t="str">
        <f t="shared" si="3"/>
        <v>tak</v>
      </c>
      <c r="J32" s="259">
        <f t="shared" si="4"/>
        <v>18498</v>
      </c>
      <c r="K32" s="260">
        <f t="shared" si="5"/>
        <v>21110.94</v>
      </c>
      <c r="L32" s="215" t="b">
        <f>IF(B32="","",VLOOKUP("*"&amp;B32&amp;"*",URSYNÓW!A:A,1,0)=B32)</f>
        <v>1</v>
      </c>
      <c r="M32" s="261"/>
      <c r="N32" s="215" t="str">
        <f t="shared" si="6"/>
        <v>U.12.000 DWB/6/PO 70007 0920 GMMW</v>
      </c>
      <c r="O32" s="216" t="str">
        <f t="shared" si="7"/>
        <v>x</v>
      </c>
      <c r="P32" s="216" t="str">
        <f t="shared" si="8"/>
        <v>MSTWDWB</v>
      </c>
      <c r="Q32" s="216" t="str">
        <f t="shared" si="9"/>
        <v>MSTWDWB/6</v>
      </c>
      <c r="R32" s="216" t="str">
        <f t="shared" si="10"/>
        <v>x</v>
      </c>
      <c r="S32" s="216" t="str">
        <f t="shared" si="11"/>
        <v>x</v>
      </c>
      <c r="T32" s="216" t="str">
        <f t="shared" si="12"/>
        <v>DWB/6/PO 0920</v>
      </c>
      <c r="U32" s="216" t="str">
        <f t="shared" si="13"/>
        <v>MSTWDWB/6 0920</v>
      </c>
    </row>
    <row r="33" spans="1:21" x14ac:dyDescent="0.25">
      <c r="A33" s="271" t="s">
        <v>223</v>
      </c>
      <c r="B33" s="245" t="s">
        <v>123</v>
      </c>
      <c r="C33" s="218" t="s">
        <v>124</v>
      </c>
      <c r="D33" s="271">
        <v>75023</v>
      </c>
      <c r="E33" s="272" t="s">
        <v>50</v>
      </c>
      <c r="F33" s="245" t="s">
        <v>224</v>
      </c>
      <c r="G33" s="273">
        <v>13311</v>
      </c>
      <c r="H33" s="274">
        <v>15174.63</v>
      </c>
      <c r="I33" s="306" t="str">
        <f t="shared" si="3"/>
        <v>tak</v>
      </c>
      <c r="J33" s="259">
        <f t="shared" si="4"/>
        <v>13311</v>
      </c>
      <c r="K33" s="260">
        <f t="shared" si="5"/>
        <v>15174.63</v>
      </c>
      <c r="L33" s="215" t="b">
        <f>IF(B33="","",VLOOKUP("*"&amp;B33&amp;"*",URSYNÓW!A:A,1,0)=B33)</f>
        <v>1</v>
      </c>
      <c r="M33" s="261"/>
      <c r="N33" s="215" t="str">
        <f t="shared" si="6"/>
        <v>U.12.000 DWB/6/PO 75023 0920 GMMW</v>
      </c>
      <c r="O33" s="216" t="str">
        <f t="shared" si="7"/>
        <v>x</v>
      </c>
      <c r="P33" s="216" t="str">
        <f t="shared" si="8"/>
        <v>MSTWDWB</v>
      </c>
      <c r="Q33" s="216" t="str">
        <f t="shared" si="9"/>
        <v>MSTWDWB/6</v>
      </c>
      <c r="R33" s="216" t="str">
        <f t="shared" si="10"/>
        <v>x</v>
      </c>
      <c r="S33" s="216" t="str">
        <f t="shared" si="11"/>
        <v>x</v>
      </c>
      <c r="T33" s="216" t="str">
        <f t="shared" si="12"/>
        <v>DWB/6/PO 0920</v>
      </c>
      <c r="U33" s="216" t="str">
        <f t="shared" si="13"/>
        <v>MSTWDWB/6 0920</v>
      </c>
    </row>
    <row r="34" spans="1:21" x14ac:dyDescent="0.25">
      <c r="A34" s="271" t="s">
        <v>223</v>
      </c>
      <c r="B34" s="245" t="s">
        <v>123</v>
      </c>
      <c r="C34" s="218" t="s">
        <v>124</v>
      </c>
      <c r="D34" s="271">
        <v>80101</v>
      </c>
      <c r="E34" s="272" t="s">
        <v>50</v>
      </c>
      <c r="F34" s="245" t="s">
        <v>224</v>
      </c>
      <c r="G34" s="273">
        <v>11972</v>
      </c>
      <c r="H34" s="274">
        <v>11972.45</v>
      </c>
      <c r="I34" s="306" t="str">
        <f t="shared" si="3"/>
        <v>tak</v>
      </c>
      <c r="J34" s="259">
        <f t="shared" si="4"/>
        <v>11972</v>
      </c>
      <c r="K34" s="260">
        <f t="shared" si="5"/>
        <v>11972.45</v>
      </c>
      <c r="L34" s="215" t="b">
        <f>IF(B34="","",VLOOKUP("*"&amp;B34&amp;"*",URSYNÓW!A:A,1,0)=B34)</f>
        <v>1</v>
      </c>
      <c r="M34" s="261"/>
      <c r="N34" s="215" t="str">
        <f t="shared" si="6"/>
        <v>U.12.000 DWB/6/PO 80101 0920 GMMW</v>
      </c>
      <c r="O34" s="216" t="str">
        <f t="shared" si="7"/>
        <v>x</v>
      </c>
      <c r="P34" s="216" t="str">
        <f t="shared" si="8"/>
        <v>MSTWDWB</v>
      </c>
      <c r="Q34" s="216" t="str">
        <f t="shared" si="9"/>
        <v>MSTWDWB/6</v>
      </c>
      <c r="R34" s="216" t="str">
        <f t="shared" si="10"/>
        <v>x</v>
      </c>
      <c r="S34" s="216" t="str">
        <f t="shared" si="11"/>
        <v>x</v>
      </c>
      <c r="T34" s="216" t="str">
        <f t="shared" si="12"/>
        <v>DWB/6/PO 0920</v>
      </c>
      <c r="U34" s="216" t="str">
        <f t="shared" si="13"/>
        <v>MSTWDWB/6 0920</v>
      </c>
    </row>
    <row r="35" spans="1:21" x14ac:dyDescent="0.25">
      <c r="A35" s="271" t="s">
        <v>223</v>
      </c>
      <c r="B35" s="245" t="s">
        <v>123</v>
      </c>
      <c r="C35" s="218" t="s">
        <v>124</v>
      </c>
      <c r="D35" s="271">
        <v>80106</v>
      </c>
      <c r="E35" s="272" t="s">
        <v>50</v>
      </c>
      <c r="F35" s="245" t="s">
        <v>224</v>
      </c>
      <c r="G35" s="273"/>
      <c r="H35" s="274">
        <v>14.63</v>
      </c>
      <c r="I35" s="306" t="str">
        <f t="shared" si="3"/>
        <v>tak</v>
      </c>
      <c r="J35" s="259">
        <f t="shared" si="4"/>
        <v>0</v>
      </c>
      <c r="K35" s="260">
        <f t="shared" si="5"/>
        <v>14.63</v>
      </c>
      <c r="L35" s="215" t="b">
        <f>IF(B35="","",VLOOKUP("*"&amp;B35&amp;"*",URSYNÓW!A:A,1,0)=B35)</f>
        <v>1</v>
      </c>
      <c r="M35" s="261"/>
      <c r="N35" s="215" t="str">
        <f t="shared" si="6"/>
        <v>U.12.000 DWB/6/PO 80106 0920 GMMW</v>
      </c>
      <c r="O35" s="216" t="str">
        <f t="shared" si="7"/>
        <v>x</v>
      </c>
      <c r="P35" s="216" t="str">
        <f t="shared" si="8"/>
        <v>MSTWDWB</v>
      </c>
      <c r="Q35" s="216" t="str">
        <f t="shared" si="9"/>
        <v>MSTWDWB/6</v>
      </c>
      <c r="R35" s="216" t="str">
        <f t="shared" si="10"/>
        <v>x</v>
      </c>
      <c r="S35" s="216" t="str">
        <f t="shared" si="11"/>
        <v>x</v>
      </c>
      <c r="T35" s="216" t="str">
        <f t="shared" si="12"/>
        <v>DWB/6/PO 0920</v>
      </c>
      <c r="U35" s="216" t="str">
        <f t="shared" si="13"/>
        <v>MSTWDWB/6 0920</v>
      </c>
    </row>
    <row r="36" spans="1:21" x14ac:dyDescent="0.25">
      <c r="A36" s="271" t="s">
        <v>223</v>
      </c>
      <c r="B36" s="245" t="s">
        <v>123</v>
      </c>
      <c r="C36" s="218" t="s">
        <v>124</v>
      </c>
      <c r="D36" s="271">
        <v>90095</v>
      </c>
      <c r="E36" s="272" t="s">
        <v>50</v>
      </c>
      <c r="F36" s="245" t="s">
        <v>224</v>
      </c>
      <c r="G36" s="273">
        <v>3049</v>
      </c>
      <c r="H36" s="274">
        <v>3048.94</v>
      </c>
      <c r="I36" s="306" t="str">
        <f t="shared" si="3"/>
        <v>tak</v>
      </c>
      <c r="J36" s="259">
        <f t="shared" si="4"/>
        <v>3049</v>
      </c>
      <c r="K36" s="260">
        <f t="shared" si="5"/>
        <v>3048.94</v>
      </c>
      <c r="L36" s="215" t="b">
        <f>IF(B36="","",VLOOKUP("*"&amp;B36&amp;"*",URSYNÓW!A:A,1,0)=B36)</f>
        <v>1</v>
      </c>
      <c r="M36" s="261"/>
      <c r="N36" s="215" t="str">
        <f t="shared" si="6"/>
        <v>U.12.000 DWB/6/PO 90095 0920 GMMW</v>
      </c>
      <c r="O36" s="216" t="str">
        <f t="shared" si="7"/>
        <v>x</v>
      </c>
      <c r="P36" s="216" t="str">
        <f t="shared" si="8"/>
        <v>MSTWDWB</v>
      </c>
      <c r="Q36" s="216" t="str">
        <f t="shared" si="9"/>
        <v>MSTWDWB/6</v>
      </c>
      <c r="R36" s="216" t="str">
        <f t="shared" si="10"/>
        <v>x</v>
      </c>
      <c r="S36" s="216" t="str">
        <f t="shared" si="11"/>
        <v>x</v>
      </c>
      <c r="T36" s="216" t="str">
        <f t="shared" si="12"/>
        <v>DWB/6/PO 0920</v>
      </c>
      <c r="U36" s="216" t="str">
        <f t="shared" si="13"/>
        <v>MSTWDWB/6 0920</v>
      </c>
    </row>
    <row r="37" spans="1:21" x14ac:dyDescent="0.25">
      <c r="A37" s="275" t="s">
        <v>223</v>
      </c>
      <c r="B37" s="246" t="s">
        <v>123</v>
      </c>
      <c r="C37" s="219" t="s">
        <v>124</v>
      </c>
      <c r="D37" s="275">
        <v>92605</v>
      </c>
      <c r="E37" s="276" t="s">
        <v>50</v>
      </c>
      <c r="F37" s="246" t="s">
        <v>224</v>
      </c>
      <c r="G37" s="277"/>
      <c r="H37" s="278">
        <v>8.93</v>
      </c>
      <c r="I37" s="306" t="str">
        <f t="shared" si="3"/>
        <v>tak</v>
      </c>
      <c r="J37" s="259">
        <f t="shared" si="4"/>
        <v>0</v>
      </c>
      <c r="K37" s="260">
        <f t="shared" si="5"/>
        <v>8.93</v>
      </c>
      <c r="L37" s="215" t="b">
        <f>IF(B37="","",VLOOKUP("*"&amp;B37&amp;"*",URSYNÓW!A:A,1,0)=B37)</f>
        <v>1</v>
      </c>
      <c r="M37" s="261"/>
      <c r="N37" s="215" t="str">
        <f t="shared" si="6"/>
        <v>U.12.000 DWB/6/PO 92605 0920 GMMW</v>
      </c>
      <c r="O37" s="216" t="str">
        <f t="shared" si="7"/>
        <v>x</v>
      </c>
      <c r="P37" s="216" t="str">
        <f t="shared" si="8"/>
        <v>MSTWDWB</v>
      </c>
      <c r="Q37" s="216" t="str">
        <f t="shared" si="9"/>
        <v>MSTWDWB/6</v>
      </c>
      <c r="R37" s="216" t="str">
        <f t="shared" si="10"/>
        <v>x</v>
      </c>
      <c r="S37" s="216" t="str">
        <f t="shared" si="11"/>
        <v>x</v>
      </c>
      <c r="T37" s="216" t="str">
        <f t="shared" si="12"/>
        <v>DWB/6/PO 0920</v>
      </c>
      <c r="U37" s="216" t="str">
        <f t="shared" si="13"/>
        <v>MSTWDWB/6 0920</v>
      </c>
    </row>
    <row r="38" spans="1:21" x14ac:dyDescent="0.25">
      <c r="A38" s="267" t="s">
        <v>223</v>
      </c>
      <c r="B38" s="244" t="s">
        <v>127</v>
      </c>
      <c r="C38" s="217" t="s">
        <v>128</v>
      </c>
      <c r="D38" s="267">
        <v>75023</v>
      </c>
      <c r="E38" s="268" t="s">
        <v>129</v>
      </c>
      <c r="F38" s="244" t="s">
        <v>224</v>
      </c>
      <c r="G38" s="269">
        <v>65047</v>
      </c>
      <c r="H38" s="270">
        <v>150093.64000000001</v>
      </c>
      <c r="I38" s="306" t="str">
        <f t="shared" si="3"/>
        <v>tak</v>
      </c>
      <c r="J38" s="259">
        <f t="shared" si="4"/>
        <v>65047</v>
      </c>
      <c r="K38" s="260">
        <f t="shared" si="5"/>
        <v>150093.64000000001</v>
      </c>
      <c r="L38" s="215" t="b">
        <f>IF(B38="","",VLOOKUP("*"&amp;B38&amp;"*",URSYNÓW!A:A,1,0)=B38)</f>
        <v>1</v>
      </c>
      <c r="M38" s="261"/>
      <c r="N38" s="215" t="str">
        <f t="shared" si="6"/>
        <v>U.12.000 DWB/6/RD 75023 0940 GMMW</v>
      </c>
      <c r="O38" s="216" t="str">
        <f t="shared" si="7"/>
        <v>x</v>
      </c>
      <c r="P38" s="216" t="str">
        <f t="shared" si="8"/>
        <v>MSTWDWB</v>
      </c>
      <c r="Q38" s="216" t="str">
        <f t="shared" si="9"/>
        <v>MSTWDWB/6</v>
      </c>
      <c r="R38" s="216" t="str">
        <f t="shared" si="10"/>
        <v>x</v>
      </c>
      <c r="S38" s="216" t="str">
        <f t="shared" si="11"/>
        <v>x</v>
      </c>
      <c r="T38" s="216" t="str">
        <f t="shared" si="12"/>
        <v>DWB/6/RD 0940</v>
      </c>
      <c r="U38" s="216" t="str">
        <f t="shared" si="13"/>
        <v>MSTWDWB/6 0940</v>
      </c>
    </row>
    <row r="39" spans="1:21" x14ac:dyDescent="0.25">
      <c r="A39" s="271" t="s">
        <v>223</v>
      </c>
      <c r="B39" s="245" t="s">
        <v>127</v>
      </c>
      <c r="C39" s="218" t="s">
        <v>128</v>
      </c>
      <c r="D39" s="271">
        <v>75023</v>
      </c>
      <c r="E39" s="272" t="s">
        <v>131</v>
      </c>
      <c r="F39" s="245" t="s">
        <v>224</v>
      </c>
      <c r="G39" s="273">
        <v>24645</v>
      </c>
      <c r="H39" s="274">
        <v>26925.83</v>
      </c>
      <c r="I39" s="306" t="str">
        <f t="shared" si="3"/>
        <v>tak</v>
      </c>
      <c r="J39" s="259">
        <f t="shared" si="4"/>
        <v>24645</v>
      </c>
      <c r="K39" s="260">
        <f t="shared" si="5"/>
        <v>26925.83</v>
      </c>
      <c r="L39" s="215" t="b">
        <f>IF(B39="","",VLOOKUP("*"&amp;B39&amp;"*",URSYNÓW!A:A,1,0)=B39)</f>
        <v>1</v>
      </c>
      <c r="M39" s="261"/>
      <c r="N39" s="215" t="str">
        <f t="shared" si="6"/>
        <v>U.12.000 DWB/6/RD 75023 0970 GMMW</v>
      </c>
      <c r="O39" s="216" t="str">
        <f t="shared" si="7"/>
        <v>x</v>
      </c>
      <c r="P39" s="216" t="str">
        <f t="shared" si="8"/>
        <v>MSTWDWB</v>
      </c>
      <c r="Q39" s="216" t="str">
        <f t="shared" si="9"/>
        <v>MSTWDWB/6</v>
      </c>
      <c r="R39" s="216" t="str">
        <f t="shared" si="10"/>
        <v>x</v>
      </c>
      <c r="S39" s="216" t="str">
        <f t="shared" si="11"/>
        <v>x</v>
      </c>
      <c r="T39" s="216" t="str">
        <f t="shared" si="12"/>
        <v>DWB/6/RD 0970</v>
      </c>
      <c r="U39" s="216" t="str">
        <f t="shared" si="13"/>
        <v>MSTWDWB/6 0970</v>
      </c>
    </row>
    <row r="40" spans="1:21" x14ac:dyDescent="0.25">
      <c r="A40" s="271" t="s">
        <v>223</v>
      </c>
      <c r="B40" s="245" t="s">
        <v>127</v>
      </c>
      <c r="C40" s="218" t="s">
        <v>128</v>
      </c>
      <c r="D40" s="271">
        <v>75814</v>
      </c>
      <c r="E40" s="272" t="s">
        <v>131</v>
      </c>
      <c r="F40" s="245" t="s">
        <v>224</v>
      </c>
      <c r="G40" s="273">
        <v>10994</v>
      </c>
      <c r="H40" s="274">
        <v>14884.15</v>
      </c>
      <c r="I40" s="306" t="str">
        <f t="shared" si="3"/>
        <v>tak</v>
      </c>
      <c r="J40" s="259">
        <f t="shared" si="4"/>
        <v>10994</v>
      </c>
      <c r="K40" s="260">
        <f t="shared" si="5"/>
        <v>14884.15</v>
      </c>
      <c r="L40" s="215" t="b">
        <f>IF(B40="","",VLOOKUP("*"&amp;B40&amp;"*",URSYNÓW!A:A,1,0)=B40)</f>
        <v>1</v>
      </c>
      <c r="M40" s="261"/>
      <c r="N40" s="215" t="str">
        <f t="shared" si="6"/>
        <v>U.12.000 DWB/6/RD 75814 0970 GMMW</v>
      </c>
      <c r="O40" s="216" t="str">
        <f t="shared" si="7"/>
        <v>x</v>
      </c>
      <c r="P40" s="216" t="str">
        <f t="shared" si="8"/>
        <v>MSTWDWB</v>
      </c>
      <c r="Q40" s="216" t="str">
        <f t="shared" si="9"/>
        <v>MSTWDWB/6</v>
      </c>
      <c r="R40" s="216" t="str">
        <f t="shared" si="10"/>
        <v>x</v>
      </c>
      <c r="S40" s="216" t="str">
        <f t="shared" si="11"/>
        <v>x</v>
      </c>
      <c r="T40" s="216" t="str">
        <f t="shared" si="12"/>
        <v>DWB/6/RD 0970</v>
      </c>
      <c r="U40" s="216" t="str">
        <f t="shared" si="13"/>
        <v>MSTWDWB/6 0970</v>
      </c>
    </row>
    <row r="41" spans="1:21" x14ac:dyDescent="0.25">
      <c r="A41" s="271" t="s">
        <v>223</v>
      </c>
      <c r="B41" s="245" t="s">
        <v>127</v>
      </c>
      <c r="C41" s="218" t="s">
        <v>128</v>
      </c>
      <c r="D41" s="271">
        <v>80101</v>
      </c>
      <c r="E41" s="272" t="s">
        <v>131</v>
      </c>
      <c r="F41" s="245" t="s">
        <v>224</v>
      </c>
      <c r="G41" s="273"/>
      <c r="H41" s="274">
        <v>201.56</v>
      </c>
      <c r="I41" s="306" t="str">
        <f t="shared" si="3"/>
        <v>tak</v>
      </c>
      <c r="J41" s="259">
        <f t="shared" si="4"/>
        <v>0</v>
      </c>
      <c r="K41" s="260">
        <f t="shared" si="5"/>
        <v>201.56</v>
      </c>
      <c r="L41" s="215" t="b">
        <f>IF(B41="","",VLOOKUP("*"&amp;B41&amp;"*",URSYNÓW!A:A,1,0)=B41)</f>
        <v>1</v>
      </c>
      <c r="M41" s="261"/>
      <c r="N41" s="215" t="str">
        <f t="shared" si="6"/>
        <v>U.12.000 DWB/6/RD 80101 0970 GMMW</v>
      </c>
      <c r="O41" s="216" t="str">
        <f t="shared" si="7"/>
        <v>x</v>
      </c>
      <c r="P41" s="216" t="str">
        <f t="shared" si="8"/>
        <v>MSTWDWB</v>
      </c>
      <c r="Q41" s="216" t="str">
        <f t="shared" si="9"/>
        <v>MSTWDWB/6</v>
      </c>
      <c r="R41" s="216" t="str">
        <f t="shared" si="10"/>
        <v>x</v>
      </c>
      <c r="S41" s="216" t="str">
        <f t="shared" si="11"/>
        <v>x</v>
      </c>
      <c r="T41" s="216" t="str">
        <f t="shared" si="12"/>
        <v>DWB/6/RD 0970</v>
      </c>
      <c r="U41" s="216" t="str">
        <f t="shared" si="13"/>
        <v>MSTWDWB/6 0970</v>
      </c>
    </row>
    <row r="42" spans="1:21" x14ac:dyDescent="0.25">
      <c r="A42" s="275" t="s">
        <v>223</v>
      </c>
      <c r="B42" s="246" t="s">
        <v>127</v>
      </c>
      <c r="C42" s="219" t="s">
        <v>128</v>
      </c>
      <c r="D42" s="275">
        <v>85202</v>
      </c>
      <c r="E42" s="276" t="s">
        <v>131</v>
      </c>
      <c r="F42" s="246" t="s">
        <v>224</v>
      </c>
      <c r="G42" s="277"/>
      <c r="H42" s="278">
        <v>-2.58</v>
      </c>
      <c r="I42" s="306" t="str">
        <f t="shared" si="3"/>
        <v>tak</v>
      </c>
      <c r="J42" s="259">
        <f t="shared" si="4"/>
        <v>0</v>
      </c>
      <c r="K42" s="260">
        <f t="shared" si="5"/>
        <v>-2.58</v>
      </c>
      <c r="L42" s="215" t="b">
        <f>IF(B42="","",VLOOKUP("*"&amp;B42&amp;"*",URSYNÓW!A:A,1,0)=B42)</f>
        <v>1</v>
      </c>
      <c r="M42" s="261"/>
      <c r="N42" s="215" t="str">
        <f t="shared" si="6"/>
        <v>U.12.000 DWB/6/RD 85202 0970 GMMW</v>
      </c>
      <c r="O42" s="216" t="str">
        <f t="shared" si="7"/>
        <v>x</v>
      </c>
      <c r="P42" s="216" t="str">
        <f t="shared" si="8"/>
        <v>MSTWDWB</v>
      </c>
      <c r="Q42" s="216" t="str">
        <f t="shared" si="9"/>
        <v>MSTWDWB/6</v>
      </c>
      <c r="R42" s="216" t="str">
        <f t="shared" si="10"/>
        <v>x</v>
      </c>
      <c r="S42" s="216" t="str">
        <f t="shared" si="11"/>
        <v>x</v>
      </c>
      <c r="T42" s="216" t="str">
        <f t="shared" si="12"/>
        <v>DWB/6/RD 0970</v>
      </c>
      <c r="U42" s="216" t="str">
        <f t="shared" si="13"/>
        <v>MSTWDWB/6 0970</v>
      </c>
    </row>
    <row r="43" spans="1:21" x14ac:dyDescent="0.25">
      <c r="A43" s="267" t="s">
        <v>223</v>
      </c>
      <c r="B43" s="244" t="s">
        <v>138</v>
      </c>
      <c r="C43" s="217" t="s">
        <v>139</v>
      </c>
      <c r="D43" s="267">
        <v>80101</v>
      </c>
      <c r="E43" s="267">
        <v>2950</v>
      </c>
      <c r="F43" s="244" t="s">
        <v>224</v>
      </c>
      <c r="G43" s="269">
        <v>139257</v>
      </c>
      <c r="H43" s="270">
        <v>139256.88</v>
      </c>
      <c r="I43" s="306" t="str">
        <f t="shared" si="3"/>
        <v>tak</v>
      </c>
      <c r="J43" s="259">
        <f t="shared" si="4"/>
        <v>139257</v>
      </c>
      <c r="K43" s="260">
        <f t="shared" si="5"/>
        <v>139256.88</v>
      </c>
      <c r="L43" s="215" t="b">
        <f>IF(B43="","",VLOOKUP("*"&amp;B43&amp;"*",URSYNÓW!A:A,1,0)=B43)</f>
        <v>1</v>
      </c>
      <c r="M43" s="261"/>
      <c r="N43" s="215" t="str">
        <f t="shared" si="6"/>
        <v>U.12.000 DWB/6/ZD 80101 2950 GMMW</v>
      </c>
      <c r="O43" s="216" t="str">
        <f t="shared" si="7"/>
        <v>x</v>
      </c>
      <c r="P43" s="216" t="str">
        <f t="shared" si="8"/>
        <v>MSTWDWB</v>
      </c>
      <c r="Q43" s="216" t="str">
        <f t="shared" si="9"/>
        <v>MSTWDWB/6</v>
      </c>
      <c r="R43" s="216" t="str">
        <f t="shared" si="10"/>
        <v>x</v>
      </c>
      <c r="S43" s="216" t="str">
        <f t="shared" si="11"/>
        <v>x</v>
      </c>
      <c r="T43" s="216" t="str">
        <f t="shared" si="12"/>
        <v>DWB/6/ZD 2950</v>
      </c>
      <c r="U43" s="216" t="str">
        <f t="shared" si="13"/>
        <v>MSTWDWB/6 2950</v>
      </c>
    </row>
    <row r="44" spans="1:21" x14ac:dyDescent="0.25">
      <c r="A44" s="271" t="s">
        <v>223</v>
      </c>
      <c r="B44" s="245" t="s">
        <v>138</v>
      </c>
      <c r="C44" s="218" t="s">
        <v>139</v>
      </c>
      <c r="D44" s="271">
        <v>80103</v>
      </c>
      <c r="E44" s="271">
        <v>2950</v>
      </c>
      <c r="F44" s="245" t="s">
        <v>224</v>
      </c>
      <c r="G44" s="273"/>
      <c r="H44" s="274">
        <v>153.16</v>
      </c>
      <c r="I44" s="306" t="str">
        <f t="shared" si="3"/>
        <v>tak</v>
      </c>
      <c r="J44" s="259">
        <f t="shared" si="4"/>
        <v>0</v>
      </c>
      <c r="K44" s="260">
        <f t="shared" si="5"/>
        <v>153.16</v>
      </c>
      <c r="L44" s="215" t="b">
        <f>IF(B44="","",VLOOKUP("*"&amp;B44&amp;"*",URSYNÓW!A:A,1,0)=B44)</f>
        <v>1</v>
      </c>
      <c r="M44" s="261"/>
      <c r="N44" s="215" t="str">
        <f t="shared" si="6"/>
        <v>U.12.000 DWB/6/ZD 80103 2950 GMMW</v>
      </c>
      <c r="O44" s="216" t="str">
        <f t="shared" si="7"/>
        <v>x</v>
      </c>
      <c r="P44" s="216" t="str">
        <f t="shared" si="8"/>
        <v>MSTWDWB</v>
      </c>
      <c r="Q44" s="216" t="str">
        <f t="shared" si="9"/>
        <v>MSTWDWB/6</v>
      </c>
      <c r="R44" s="216" t="str">
        <f t="shared" si="10"/>
        <v>x</v>
      </c>
      <c r="S44" s="216" t="str">
        <f t="shared" si="11"/>
        <v>x</v>
      </c>
      <c r="T44" s="216" t="str">
        <f t="shared" si="12"/>
        <v>DWB/6/ZD 2950</v>
      </c>
      <c r="U44" s="216" t="str">
        <f t="shared" si="13"/>
        <v>MSTWDWB/6 2950</v>
      </c>
    </row>
    <row r="45" spans="1:21" x14ac:dyDescent="0.25">
      <c r="A45" s="271" t="s">
        <v>223</v>
      </c>
      <c r="B45" s="245" t="s">
        <v>138</v>
      </c>
      <c r="C45" s="218" t="s">
        <v>139</v>
      </c>
      <c r="D45" s="271">
        <v>80104</v>
      </c>
      <c r="E45" s="271">
        <v>2950</v>
      </c>
      <c r="F45" s="245" t="s">
        <v>224</v>
      </c>
      <c r="G45" s="273"/>
      <c r="H45" s="274">
        <v>353.89</v>
      </c>
      <c r="I45" s="306" t="str">
        <f t="shared" si="3"/>
        <v>tak</v>
      </c>
      <c r="J45" s="259">
        <f t="shared" si="4"/>
        <v>0</v>
      </c>
      <c r="K45" s="260">
        <f t="shared" si="5"/>
        <v>353.89</v>
      </c>
      <c r="L45" s="215" t="b">
        <f>IF(B45="","",VLOOKUP("*"&amp;B45&amp;"*",URSYNÓW!A:A,1,0)=B45)</f>
        <v>1</v>
      </c>
      <c r="M45" s="261"/>
      <c r="N45" s="215" t="str">
        <f t="shared" si="6"/>
        <v>U.12.000 DWB/6/ZD 80104 2950 GMMW</v>
      </c>
      <c r="O45" s="216" t="str">
        <f t="shared" si="7"/>
        <v>x</v>
      </c>
      <c r="P45" s="216" t="str">
        <f t="shared" si="8"/>
        <v>MSTWDWB</v>
      </c>
      <c r="Q45" s="216" t="str">
        <f t="shared" si="9"/>
        <v>MSTWDWB/6</v>
      </c>
      <c r="R45" s="216" t="str">
        <f t="shared" si="10"/>
        <v>x</v>
      </c>
      <c r="S45" s="216" t="str">
        <f t="shared" si="11"/>
        <v>x</v>
      </c>
      <c r="T45" s="216" t="str">
        <f t="shared" si="12"/>
        <v>DWB/6/ZD 2950</v>
      </c>
      <c r="U45" s="216" t="str">
        <f t="shared" si="13"/>
        <v>MSTWDWB/6 2950</v>
      </c>
    </row>
    <row r="46" spans="1:21" x14ac:dyDescent="0.25">
      <c r="A46" s="271" t="s">
        <v>223</v>
      </c>
      <c r="B46" s="245" t="s">
        <v>138</v>
      </c>
      <c r="C46" s="218" t="s">
        <v>139</v>
      </c>
      <c r="D46" s="271">
        <v>80106</v>
      </c>
      <c r="E46" s="271">
        <v>2950</v>
      </c>
      <c r="F46" s="245" t="s">
        <v>224</v>
      </c>
      <c r="G46" s="273">
        <v>4703</v>
      </c>
      <c r="H46" s="274">
        <v>4703.45</v>
      </c>
      <c r="I46" s="306" t="str">
        <f t="shared" si="3"/>
        <v>tak</v>
      </c>
      <c r="J46" s="259">
        <f t="shared" si="4"/>
        <v>4703</v>
      </c>
      <c r="K46" s="260">
        <f t="shared" si="5"/>
        <v>4703.45</v>
      </c>
      <c r="L46" s="215" t="b">
        <f>IF(B46="","",VLOOKUP("*"&amp;B46&amp;"*",URSYNÓW!A:A,1,0)=B46)</f>
        <v>1</v>
      </c>
      <c r="M46" s="261"/>
      <c r="N46" s="215" t="str">
        <f t="shared" si="6"/>
        <v>U.12.000 DWB/6/ZD 80106 2950 GMMW</v>
      </c>
      <c r="O46" s="216" t="str">
        <f t="shared" si="7"/>
        <v>x</v>
      </c>
      <c r="P46" s="216" t="str">
        <f t="shared" si="8"/>
        <v>MSTWDWB</v>
      </c>
      <c r="Q46" s="216" t="str">
        <f t="shared" si="9"/>
        <v>MSTWDWB/6</v>
      </c>
      <c r="R46" s="216" t="str">
        <f t="shared" si="10"/>
        <v>x</v>
      </c>
      <c r="S46" s="216" t="str">
        <f t="shared" si="11"/>
        <v>x</v>
      </c>
      <c r="T46" s="216" t="str">
        <f t="shared" si="12"/>
        <v>DWB/6/ZD 2950</v>
      </c>
      <c r="U46" s="216" t="str">
        <f t="shared" si="13"/>
        <v>MSTWDWB/6 2950</v>
      </c>
    </row>
    <row r="47" spans="1:21" x14ac:dyDescent="0.25">
      <c r="A47" s="271" t="s">
        <v>223</v>
      </c>
      <c r="B47" s="245" t="s">
        <v>138</v>
      </c>
      <c r="C47" s="218" t="s">
        <v>139</v>
      </c>
      <c r="D47" s="271">
        <v>80149</v>
      </c>
      <c r="E47" s="271">
        <v>2950</v>
      </c>
      <c r="F47" s="245" t="s">
        <v>224</v>
      </c>
      <c r="G47" s="273">
        <v>797906</v>
      </c>
      <c r="H47" s="274">
        <v>798042.91</v>
      </c>
      <c r="I47" s="306" t="str">
        <f t="shared" si="3"/>
        <v>tak</v>
      </c>
      <c r="J47" s="259">
        <f t="shared" si="4"/>
        <v>797906</v>
      </c>
      <c r="K47" s="260">
        <f t="shared" si="5"/>
        <v>798042.91</v>
      </c>
      <c r="L47" s="215" t="b">
        <f>IF(B47="","",VLOOKUP("*"&amp;B47&amp;"*",URSYNÓW!A:A,1,0)=B47)</f>
        <v>1</v>
      </c>
      <c r="M47" s="261"/>
      <c r="N47" s="215" t="str">
        <f t="shared" si="6"/>
        <v>U.12.000 DWB/6/ZD 80149 2950 GMMW</v>
      </c>
      <c r="O47" s="216" t="str">
        <f t="shared" si="7"/>
        <v>x</v>
      </c>
      <c r="P47" s="216" t="str">
        <f t="shared" si="8"/>
        <v>MSTWDWB</v>
      </c>
      <c r="Q47" s="216" t="str">
        <f t="shared" si="9"/>
        <v>MSTWDWB/6</v>
      </c>
      <c r="R47" s="216" t="str">
        <f t="shared" si="10"/>
        <v>x</v>
      </c>
      <c r="S47" s="216" t="str">
        <f t="shared" si="11"/>
        <v>x</v>
      </c>
      <c r="T47" s="216" t="str">
        <f t="shared" si="12"/>
        <v>DWB/6/ZD 2950</v>
      </c>
      <c r="U47" s="216" t="str">
        <f t="shared" si="13"/>
        <v>MSTWDWB/6 2950</v>
      </c>
    </row>
    <row r="48" spans="1:21" x14ac:dyDescent="0.25">
      <c r="A48" s="271" t="s">
        <v>223</v>
      </c>
      <c r="B48" s="245" t="s">
        <v>138</v>
      </c>
      <c r="C48" s="218" t="s">
        <v>139</v>
      </c>
      <c r="D48" s="271">
        <v>80150</v>
      </c>
      <c r="E48" s="271">
        <v>2950</v>
      </c>
      <c r="F48" s="245" t="s">
        <v>224</v>
      </c>
      <c r="G48" s="273">
        <v>1520813</v>
      </c>
      <c r="H48" s="274">
        <v>1521437.97</v>
      </c>
      <c r="I48" s="306" t="str">
        <f t="shared" si="3"/>
        <v>tak</v>
      </c>
      <c r="J48" s="259">
        <f t="shared" si="4"/>
        <v>1520813</v>
      </c>
      <c r="K48" s="260">
        <f t="shared" si="5"/>
        <v>1521437.97</v>
      </c>
      <c r="L48" s="215" t="b">
        <f>IF(B48="","",VLOOKUP("*"&amp;B48&amp;"*",URSYNÓW!A:A,1,0)=B48)</f>
        <v>1</v>
      </c>
      <c r="M48" s="261"/>
      <c r="N48" s="215" t="str">
        <f t="shared" si="6"/>
        <v>U.12.000 DWB/6/ZD 80150 2950 GMMW</v>
      </c>
      <c r="O48" s="216" t="str">
        <f t="shared" si="7"/>
        <v>x</v>
      </c>
      <c r="P48" s="216" t="str">
        <f t="shared" si="8"/>
        <v>MSTWDWB</v>
      </c>
      <c r="Q48" s="216" t="str">
        <f t="shared" si="9"/>
        <v>MSTWDWB/6</v>
      </c>
      <c r="R48" s="216" t="str">
        <f t="shared" si="10"/>
        <v>x</v>
      </c>
      <c r="S48" s="216" t="str">
        <f t="shared" si="11"/>
        <v>x</v>
      </c>
      <c r="T48" s="216" t="str">
        <f t="shared" si="12"/>
        <v>DWB/6/ZD 2950</v>
      </c>
      <c r="U48" s="216" t="str">
        <f t="shared" si="13"/>
        <v>MSTWDWB/6 2950</v>
      </c>
    </row>
    <row r="49" spans="1:21" x14ac:dyDescent="0.25">
      <c r="A49" s="271" t="s">
        <v>223</v>
      </c>
      <c r="B49" s="245" t="s">
        <v>138</v>
      </c>
      <c r="C49" s="218" t="s">
        <v>139</v>
      </c>
      <c r="D49" s="271">
        <v>80152</v>
      </c>
      <c r="E49" s="271">
        <v>2950</v>
      </c>
      <c r="F49" s="245" t="s">
        <v>224</v>
      </c>
      <c r="G49" s="273">
        <v>2736408</v>
      </c>
      <c r="H49" s="274">
        <v>2736408.35</v>
      </c>
      <c r="I49" s="306" t="str">
        <f t="shared" si="3"/>
        <v>tak</v>
      </c>
      <c r="J49" s="259">
        <f t="shared" si="4"/>
        <v>2736408</v>
      </c>
      <c r="K49" s="260">
        <f t="shared" si="5"/>
        <v>2736408.35</v>
      </c>
      <c r="L49" s="215" t="b">
        <f>IF(B49="","",VLOOKUP("*"&amp;B49&amp;"*",URSYNÓW!A:A,1,0)=B49)</f>
        <v>1</v>
      </c>
      <c r="M49" s="261"/>
      <c r="N49" s="215" t="str">
        <f t="shared" si="6"/>
        <v>U.12.000 DWB/6/ZD 80152 2950 GMMW</v>
      </c>
      <c r="O49" s="216" t="str">
        <f t="shared" si="7"/>
        <v>x</v>
      </c>
      <c r="P49" s="216" t="str">
        <f t="shared" si="8"/>
        <v>MSTWDWB</v>
      </c>
      <c r="Q49" s="216" t="str">
        <f t="shared" si="9"/>
        <v>MSTWDWB/6</v>
      </c>
      <c r="R49" s="216" t="str">
        <f t="shared" si="10"/>
        <v>x</v>
      </c>
      <c r="S49" s="216" t="str">
        <f t="shared" si="11"/>
        <v>x</v>
      </c>
      <c r="T49" s="216" t="str">
        <f t="shared" si="12"/>
        <v>DWB/6/ZD 2950</v>
      </c>
      <c r="U49" s="216" t="str">
        <f t="shared" si="13"/>
        <v>MSTWDWB/6 2950</v>
      </c>
    </row>
    <row r="50" spans="1:21" x14ac:dyDescent="0.25">
      <c r="A50" s="271" t="s">
        <v>223</v>
      </c>
      <c r="B50" s="245" t="s">
        <v>138</v>
      </c>
      <c r="C50" s="218" t="s">
        <v>139</v>
      </c>
      <c r="D50" s="271">
        <v>85154</v>
      </c>
      <c r="E50" s="271">
        <v>2950</v>
      </c>
      <c r="F50" s="245" t="s">
        <v>224</v>
      </c>
      <c r="G50" s="273">
        <v>2078</v>
      </c>
      <c r="H50" s="274">
        <v>2078.41</v>
      </c>
      <c r="I50" s="306" t="str">
        <f t="shared" si="3"/>
        <v>tak</v>
      </c>
      <c r="J50" s="259">
        <f t="shared" si="4"/>
        <v>2078</v>
      </c>
      <c r="K50" s="260">
        <f t="shared" si="5"/>
        <v>2078.41</v>
      </c>
      <c r="L50" s="215" t="b">
        <f>IF(B50="","",VLOOKUP("*"&amp;B50&amp;"*",URSYNÓW!A:A,1,0)=B50)</f>
        <v>1</v>
      </c>
      <c r="M50" s="261"/>
      <c r="N50" s="215" t="str">
        <f t="shared" si="6"/>
        <v>U.12.000 DWB/6/ZD 85154 2950 GMMW</v>
      </c>
      <c r="O50" s="216" t="str">
        <f t="shared" si="7"/>
        <v>x</v>
      </c>
      <c r="P50" s="216" t="str">
        <f t="shared" si="8"/>
        <v>MSTWDWB</v>
      </c>
      <c r="Q50" s="216" t="str">
        <f t="shared" si="9"/>
        <v>MSTWDWB/6</v>
      </c>
      <c r="R50" s="216" t="str">
        <f t="shared" si="10"/>
        <v>x</v>
      </c>
      <c r="S50" s="216" t="str">
        <f t="shared" si="11"/>
        <v>x</v>
      </c>
      <c r="T50" s="216" t="str">
        <f t="shared" si="12"/>
        <v>DWB/6/ZD 2950</v>
      </c>
      <c r="U50" s="216" t="str">
        <f t="shared" si="13"/>
        <v>MSTWDWB/6 2950</v>
      </c>
    </row>
    <row r="51" spans="1:21" x14ac:dyDescent="0.25">
      <c r="A51" s="271" t="s">
        <v>223</v>
      </c>
      <c r="B51" s="245" t="s">
        <v>138</v>
      </c>
      <c r="C51" s="218" t="s">
        <v>139</v>
      </c>
      <c r="D51" s="271">
        <v>85203</v>
      </c>
      <c r="E51" s="271">
        <v>2950</v>
      </c>
      <c r="F51" s="245" t="s">
        <v>224</v>
      </c>
      <c r="G51" s="273">
        <v>613719</v>
      </c>
      <c r="H51" s="274">
        <v>613719.16</v>
      </c>
      <c r="I51" s="306" t="str">
        <f t="shared" si="3"/>
        <v>tak</v>
      </c>
      <c r="J51" s="259">
        <f t="shared" si="4"/>
        <v>613719</v>
      </c>
      <c r="K51" s="260">
        <f t="shared" si="5"/>
        <v>613719.16</v>
      </c>
      <c r="L51" s="215" t="b">
        <f>IF(B51="","",VLOOKUP("*"&amp;B51&amp;"*",URSYNÓW!A:A,1,0)=B51)</f>
        <v>1</v>
      </c>
      <c r="M51" s="261"/>
      <c r="N51" s="215" t="str">
        <f t="shared" si="6"/>
        <v>U.12.000 DWB/6/ZD 85203 2950 GMMW</v>
      </c>
      <c r="O51" s="216" t="str">
        <f t="shared" si="7"/>
        <v>x</v>
      </c>
      <c r="P51" s="216" t="str">
        <f t="shared" si="8"/>
        <v>MSTWDWB</v>
      </c>
      <c r="Q51" s="216" t="str">
        <f t="shared" si="9"/>
        <v>MSTWDWB/6</v>
      </c>
      <c r="R51" s="216" t="str">
        <f t="shared" si="10"/>
        <v>x</v>
      </c>
      <c r="S51" s="216" t="str">
        <f t="shared" si="11"/>
        <v>x</v>
      </c>
      <c r="T51" s="216" t="str">
        <f t="shared" si="12"/>
        <v>DWB/6/ZD 2950</v>
      </c>
      <c r="U51" s="216" t="str">
        <f t="shared" si="13"/>
        <v>MSTWDWB/6 2950</v>
      </c>
    </row>
    <row r="52" spans="1:21" x14ac:dyDescent="0.25">
      <c r="A52" s="271" t="s">
        <v>223</v>
      </c>
      <c r="B52" s="245" t="s">
        <v>138</v>
      </c>
      <c r="C52" s="218" t="s">
        <v>139</v>
      </c>
      <c r="D52" s="271">
        <v>85295</v>
      </c>
      <c r="E52" s="271">
        <v>2950</v>
      </c>
      <c r="F52" s="245" t="s">
        <v>224</v>
      </c>
      <c r="G52" s="273"/>
      <c r="H52" s="274">
        <v>605.66999999999996</v>
      </c>
      <c r="I52" s="306" t="str">
        <f t="shared" si="3"/>
        <v>tak</v>
      </c>
      <c r="J52" s="259">
        <f t="shared" si="4"/>
        <v>0</v>
      </c>
      <c r="K52" s="260">
        <f t="shared" si="5"/>
        <v>605.66999999999996</v>
      </c>
      <c r="L52" s="215" t="b">
        <f>IF(B52="","",VLOOKUP("*"&amp;B52&amp;"*",URSYNÓW!A:A,1,0)=B52)</f>
        <v>1</v>
      </c>
      <c r="M52" s="261"/>
      <c r="N52" s="215" t="str">
        <f t="shared" si="6"/>
        <v>U.12.000 DWB/6/ZD 85295 2950 GMMW</v>
      </c>
      <c r="O52" s="216" t="str">
        <f t="shared" si="7"/>
        <v>x</v>
      </c>
      <c r="P52" s="216" t="str">
        <f t="shared" si="8"/>
        <v>MSTWDWB</v>
      </c>
      <c r="Q52" s="216" t="str">
        <f t="shared" si="9"/>
        <v>MSTWDWB/6</v>
      </c>
      <c r="R52" s="216" t="str">
        <f t="shared" si="10"/>
        <v>x</v>
      </c>
      <c r="S52" s="216" t="str">
        <f t="shared" si="11"/>
        <v>x</v>
      </c>
      <c r="T52" s="216" t="str">
        <f t="shared" si="12"/>
        <v>DWB/6/ZD 2950</v>
      </c>
      <c r="U52" s="216" t="str">
        <f t="shared" si="13"/>
        <v>MSTWDWB/6 2950</v>
      </c>
    </row>
    <row r="53" spans="1:21" x14ac:dyDescent="0.25">
      <c r="A53" s="271" t="s">
        <v>223</v>
      </c>
      <c r="B53" s="245" t="s">
        <v>138</v>
      </c>
      <c r="C53" s="218" t="s">
        <v>139</v>
      </c>
      <c r="D53" s="271">
        <v>85395</v>
      </c>
      <c r="E53" s="271">
        <v>2910</v>
      </c>
      <c r="F53" s="245" t="s">
        <v>224</v>
      </c>
      <c r="G53" s="273"/>
      <c r="H53" s="274">
        <v>240.51</v>
      </c>
      <c r="I53" s="306" t="str">
        <f t="shared" si="3"/>
        <v>tak</v>
      </c>
      <c r="J53" s="259">
        <f t="shared" si="4"/>
        <v>0</v>
      </c>
      <c r="K53" s="260">
        <f t="shared" si="5"/>
        <v>240.51</v>
      </c>
      <c r="L53" s="215" t="b">
        <f>IF(B53="","",VLOOKUP("*"&amp;B53&amp;"*",URSYNÓW!A:A,1,0)=B53)</f>
        <v>1</v>
      </c>
      <c r="M53" s="261"/>
      <c r="N53" s="215" t="str">
        <f t="shared" si="6"/>
        <v>U.12.000 DWB/6/ZD 85395 2910 GMMW</v>
      </c>
      <c r="O53" s="216" t="str">
        <f t="shared" si="7"/>
        <v>x</v>
      </c>
      <c r="P53" s="216" t="str">
        <f t="shared" si="8"/>
        <v>MSTWDWB</v>
      </c>
      <c r="Q53" s="216" t="str">
        <f t="shared" si="9"/>
        <v>MSTWDWB/6</v>
      </c>
      <c r="R53" s="216" t="str">
        <f t="shared" si="10"/>
        <v>x</v>
      </c>
      <c r="S53" s="216" t="str">
        <f t="shared" si="11"/>
        <v>x</v>
      </c>
      <c r="T53" s="216" t="str">
        <f t="shared" si="12"/>
        <v>DWB/6/ZD 2910</v>
      </c>
      <c r="U53" s="216" t="str">
        <f t="shared" si="13"/>
        <v>MSTWDWB/6 2910</v>
      </c>
    </row>
    <row r="54" spans="1:21" x14ac:dyDescent="0.25">
      <c r="A54" s="271" t="s">
        <v>223</v>
      </c>
      <c r="B54" s="245" t="s">
        <v>138</v>
      </c>
      <c r="C54" s="218" t="s">
        <v>139</v>
      </c>
      <c r="D54" s="271">
        <v>85395</v>
      </c>
      <c r="E54" s="271">
        <v>2950</v>
      </c>
      <c r="F54" s="245" t="s">
        <v>224</v>
      </c>
      <c r="G54" s="273"/>
      <c r="H54" s="274">
        <v>6.1</v>
      </c>
      <c r="I54" s="306" t="str">
        <f t="shared" si="3"/>
        <v>tak</v>
      </c>
      <c r="J54" s="259">
        <f t="shared" si="4"/>
        <v>0</v>
      </c>
      <c r="K54" s="260">
        <f t="shared" si="5"/>
        <v>6.1</v>
      </c>
      <c r="L54" s="215" t="b">
        <f>IF(B54="","",VLOOKUP("*"&amp;B54&amp;"*",URSYNÓW!A:A,1,0)=B54)</f>
        <v>1</v>
      </c>
      <c r="M54" s="261"/>
      <c r="N54" s="215" t="str">
        <f t="shared" si="6"/>
        <v>U.12.000 DWB/6/ZD 85395 2950 GMMW</v>
      </c>
      <c r="O54" s="216" t="str">
        <f t="shared" si="7"/>
        <v>x</v>
      </c>
      <c r="P54" s="216" t="str">
        <f t="shared" si="8"/>
        <v>MSTWDWB</v>
      </c>
      <c r="Q54" s="216" t="str">
        <f t="shared" si="9"/>
        <v>MSTWDWB/6</v>
      </c>
      <c r="R54" s="216" t="str">
        <f t="shared" si="10"/>
        <v>x</v>
      </c>
      <c r="S54" s="216" t="str">
        <f t="shared" si="11"/>
        <v>x</v>
      </c>
      <c r="T54" s="216" t="str">
        <f t="shared" si="12"/>
        <v>DWB/6/ZD 2950</v>
      </c>
      <c r="U54" s="216" t="str">
        <f t="shared" si="13"/>
        <v>MSTWDWB/6 2950</v>
      </c>
    </row>
    <row r="55" spans="1:21" x14ac:dyDescent="0.25">
      <c r="A55" s="271" t="s">
        <v>223</v>
      </c>
      <c r="B55" s="245" t="s">
        <v>138</v>
      </c>
      <c r="C55" s="218" t="s">
        <v>139</v>
      </c>
      <c r="D55" s="271">
        <v>85404</v>
      </c>
      <c r="E55" s="271">
        <v>2950</v>
      </c>
      <c r="F55" s="245" t="s">
        <v>224</v>
      </c>
      <c r="G55" s="273">
        <v>18338</v>
      </c>
      <c r="H55" s="274">
        <v>18337.740000000002</v>
      </c>
      <c r="I55" s="306" t="str">
        <f t="shared" si="3"/>
        <v>tak</v>
      </c>
      <c r="J55" s="259">
        <f t="shared" si="4"/>
        <v>18338</v>
      </c>
      <c r="K55" s="260">
        <f t="shared" si="5"/>
        <v>18337.740000000002</v>
      </c>
      <c r="L55" s="215" t="b">
        <f>IF(B55="","",VLOOKUP("*"&amp;B55&amp;"*",URSYNÓW!A:A,1,0)=B55)</f>
        <v>1</v>
      </c>
      <c r="M55" s="261"/>
      <c r="N55" s="215" t="str">
        <f t="shared" si="6"/>
        <v>U.12.000 DWB/6/ZD 85404 2950 GMMW</v>
      </c>
      <c r="O55" s="216" t="str">
        <f t="shared" si="7"/>
        <v>x</v>
      </c>
      <c r="P55" s="216" t="str">
        <f t="shared" si="8"/>
        <v>MSTWDWB</v>
      </c>
      <c r="Q55" s="216" t="str">
        <f t="shared" si="9"/>
        <v>MSTWDWB/6</v>
      </c>
      <c r="R55" s="216" t="str">
        <f t="shared" si="10"/>
        <v>x</v>
      </c>
      <c r="S55" s="216" t="str">
        <f t="shared" si="11"/>
        <v>x</v>
      </c>
      <c r="T55" s="216" t="str">
        <f t="shared" si="12"/>
        <v>DWB/6/ZD 2950</v>
      </c>
      <c r="U55" s="216" t="str">
        <f t="shared" si="13"/>
        <v>MSTWDWB/6 2950</v>
      </c>
    </row>
    <row r="56" spans="1:21" x14ac:dyDescent="0.25">
      <c r="A56" s="271" t="s">
        <v>223</v>
      </c>
      <c r="B56" s="245" t="s">
        <v>138</v>
      </c>
      <c r="C56" s="218" t="s">
        <v>139</v>
      </c>
      <c r="D56" s="271">
        <v>85501</v>
      </c>
      <c r="E56" s="271">
        <v>2910</v>
      </c>
      <c r="F56" s="245" t="s">
        <v>224</v>
      </c>
      <c r="G56" s="273">
        <v>8000</v>
      </c>
      <c r="H56" s="274">
        <v>5315.83</v>
      </c>
      <c r="I56" s="306" t="str">
        <f t="shared" si="3"/>
        <v>tak</v>
      </c>
      <c r="J56" s="259">
        <f t="shared" si="4"/>
        <v>8000</v>
      </c>
      <c r="K56" s="260">
        <f t="shared" si="5"/>
        <v>5315.83</v>
      </c>
      <c r="L56" s="215" t="b">
        <f>IF(B56="","",VLOOKUP("*"&amp;B56&amp;"*",URSYNÓW!A:A,1,0)=B56)</f>
        <v>1</v>
      </c>
      <c r="M56" s="261"/>
      <c r="N56" s="215" t="str">
        <f t="shared" si="6"/>
        <v>U.12.000 DWB/6/ZD 85501 2910 GMMW</v>
      </c>
      <c r="O56" s="216" t="str">
        <f t="shared" si="7"/>
        <v>x</v>
      </c>
      <c r="P56" s="216" t="str">
        <f t="shared" si="8"/>
        <v>MSTWDWB</v>
      </c>
      <c r="Q56" s="216" t="str">
        <f t="shared" si="9"/>
        <v>MSTWDWB/6</v>
      </c>
      <c r="R56" s="216" t="str">
        <f t="shared" si="10"/>
        <v>x</v>
      </c>
      <c r="S56" s="216" t="str">
        <f t="shared" si="11"/>
        <v>x</v>
      </c>
      <c r="T56" s="216" t="str">
        <f t="shared" si="12"/>
        <v>DWB/6/ZD 2910</v>
      </c>
      <c r="U56" s="216" t="str">
        <f t="shared" si="13"/>
        <v>MSTWDWB/6 2910</v>
      </c>
    </row>
    <row r="57" spans="1:21" x14ac:dyDescent="0.25">
      <c r="A57" s="271" t="s">
        <v>223</v>
      </c>
      <c r="B57" s="245" t="s">
        <v>138</v>
      </c>
      <c r="C57" s="218" t="s">
        <v>139</v>
      </c>
      <c r="D57" s="271">
        <v>85502</v>
      </c>
      <c r="E57" s="271">
        <v>2910</v>
      </c>
      <c r="F57" s="245" t="s">
        <v>224</v>
      </c>
      <c r="G57" s="273">
        <v>65000</v>
      </c>
      <c r="H57" s="274">
        <v>15595.14</v>
      </c>
      <c r="I57" s="306" t="str">
        <f t="shared" si="3"/>
        <v>tak</v>
      </c>
      <c r="J57" s="259">
        <f t="shared" si="4"/>
        <v>65000</v>
      </c>
      <c r="K57" s="260">
        <f t="shared" si="5"/>
        <v>15595.14</v>
      </c>
      <c r="L57" s="215" t="b">
        <f>IF(B57="","",VLOOKUP("*"&amp;B57&amp;"*",URSYNÓW!A:A,1,0)=B57)</f>
        <v>1</v>
      </c>
      <c r="M57" s="261"/>
      <c r="N57" s="215" t="str">
        <f t="shared" si="6"/>
        <v>U.12.000 DWB/6/ZD 85502 2910 GMMW</v>
      </c>
      <c r="O57" s="216" t="str">
        <f t="shared" si="7"/>
        <v>x</v>
      </c>
      <c r="P57" s="216" t="str">
        <f t="shared" si="8"/>
        <v>MSTWDWB</v>
      </c>
      <c r="Q57" s="216" t="str">
        <f t="shared" si="9"/>
        <v>MSTWDWB/6</v>
      </c>
      <c r="R57" s="216" t="str">
        <f t="shared" si="10"/>
        <v>x</v>
      </c>
      <c r="S57" s="216" t="str">
        <f t="shared" si="11"/>
        <v>x</v>
      </c>
      <c r="T57" s="216" t="str">
        <f t="shared" si="12"/>
        <v>DWB/6/ZD 2910</v>
      </c>
      <c r="U57" s="216" t="str">
        <f t="shared" si="13"/>
        <v>MSTWDWB/6 2910</v>
      </c>
    </row>
    <row r="58" spans="1:21" x14ac:dyDescent="0.25">
      <c r="A58" s="271" t="s">
        <v>223</v>
      </c>
      <c r="B58" s="245" t="s">
        <v>138</v>
      </c>
      <c r="C58" s="218" t="s">
        <v>139</v>
      </c>
      <c r="D58" s="271">
        <v>92105</v>
      </c>
      <c r="E58" s="271">
        <v>2950</v>
      </c>
      <c r="F58" s="245" t="s">
        <v>224</v>
      </c>
      <c r="G58" s="273"/>
      <c r="H58" s="274">
        <v>93.51</v>
      </c>
      <c r="I58" s="306" t="str">
        <f t="shared" si="3"/>
        <v>tak</v>
      </c>
      <c r="J58" s="259">
        <f t="shared" si="4"/>
        <v>0</v>
      </c>
      <c r="K58" s="260">
        <f t="shared" si="5"/>
        <v>93.51</v>
      </c>
      <c r="L58" s="215" t="b">
        <f>IF(B58="","",VLOOKUP("*"&amp;B58&amp;"*",URSYNÓW!A:A,1,0)=B58)</f>
        <v>1</v>
      </c>
      <c r="M58" s="261"/>
      <c r="N58" s="215" t="str">
        <f t="shared" si="6"/>
        <v>U.12.000 DWB/6/ZD 92105 2950 GMMW</v>
      </c>
      <c r="O58" s="216" t="str">
        <f t="shared" si="7"/>
        <v>x</v>
      </c>
      <c r="P58" s="216" t="str">
        <f t="shared" si="8"/>
        <v>MSTWDWB</v>
      </c>
      <c r="Q58" s="216" t="str">
        <f t="shared" si="9"/>
        <v>MSTWDWB/6</v>
      </c>
      <c r="R58" s="216" t="str">
        <f t="shared" si="10"/>
        <v>x</v>
      </c>
      <c r="S58" s="216" t="str">
        <f t="shared" si="11"/>
        <v>x</v>
      </c>
      <c r="T58" s="216" t="str">
        <f t="shared" si="12"/>
        <v>DWB/6/ZD 2950</v>
      </c>
      <c r="U58" s="216" t="str">
        <f t="shared" si="13"/>
        <v>MSTWDWB/6 2950</v>
      </c>
    </row>
    <row r="59" spans="1:21" x14ac:dyDescent="0.25">
      <c r="A59" s="271" t="s">
        <v>223</v>
      </c>
      <c r="B59" s="245" t="s">
        <v>138</v>
      </c>
      <c r="C59" s="218" t="s">
        <v>139</v>
      </c>
      <c r="D59" s="271">
        <v>92109</v>
      </c>
      <c r="E59" s="271">
        <v>2950</v>
      </c>
      <c r="F59" s="245" t="s">
        <v>224</v>
      </c>
      <c r="G59" s="273">
        <v>12712</v>
      </c>
      <c r="H59" s="274">
        <v>12711.71</v>
      </c>
      <c r="I59" s="306" t="str">
        <f t="shared" si="3"/>
        <v>tak</v>
      </c>
      <c r="J59" s="259">
        <f t="shared" si="4"/>
        <v>12712</v>
      </c>
      <c r="K59" s="260">
        <f t="shared" si="5"/>
        <v>12711.71</v>
      </c>
      <c r="L59" s="215" t="b">
        <f>IF(B59="","",VLOOKUP("*"&amp;B59&amp;"*",URSYNÓW!A:A,1,0)=B59)</f>
        <v>1</v>
      </c>
      <c r="M59" s="261"/>
      <c r="N59" s="215" t="str">
        <f t="shared" si="6"/>
        <v>U.12.000 DWB/6/ZD 92109 2950 GMMW</v>
      </c>
      <c r="O59" s="216" t="str">
        <f t="shared" si="7"/>
        <v>x</v>
      </c>
      <c r="P59" s="216" t="str">
        <f t="shared" si="8"/>
        <v>MSTWDWB</v>
      </c>
      <c r="Q59" s="216" t="str">
        <f t="shared" si="9"/>
        <v>MSTWDWB/6</v>
      </c>
      <c r="R59" s="216" t="str">
        <f t="shared" si="10"/>
        <v>x</v>
      </c>
      <c r="S59" s="216" t="str">
        <f t="shared" si="11"/>
        <v>x</v>
      </c>
      <c r="T59" s="216" t="str">
        <f t="shared" si="12"/>
        <v>DWB/6/ZD 2950</v>
      </c>
      <c r="U59" s="216" t="str">
        <f t="shared" si="13"/>
        <v>MSTWDWB/6 2950</v>
      </c>
    </row>
    <row r="60" spans="1:21" x14ac:dyDescent="0.25">
      <c r="A60" s="271" t="s">
        <v>223</v>
      </c>
      <c r="B60" s="245" t="s">
        <v>138</v>
      </c>
      <c r="C60" s="218" t="s">
        <v>139</v>
      </c>
      <c r="D60" s="271">
        <v>92601</v>
      </c>
      <c r="E60" s="271">
        <v>2950</v>
      </c>
      <c r="F60" s="245" t="s">
        <v>224</v>
      </c>
      <c r="G60" s="273">
        <v>133756</v>
      </c>
      <c r="H60" s="274">
        <v>133755.76</v>
      </c>
      <c r="I60" s="306" t="str">
        <f t="shared" si="3"/>
        <v>tak</v>
      </c>
      <c r="J60" s="259">
        <f t="shared" si="4"/>
        <v>133756</v>
      </c>
      <c r="K60" s="260">
        <f t="shared" si="5"/>
        <v>133755.76</v>
      </c>
      <c r="L60" s="215" t="b">
        <f>IF(B60="","",VLOOKUP("*"&amp;B60&amp;"*",URSYNÓW!A:A,1,0)=B60)</f>
        <v>1</v>
      </c>
      <c r="M60" s="261"/>
      <c r="N60" s="215" t="str">
        <f t="shared" si="6"/>
        <v>U.12.000 DWB/6/ZD 92601 2950 GMMW</v>
      </c>
      <c r="O60" s="216" t="str">
        <f t="shared" si="7"/>
        <v>x</v>
      </c>
      <c r="P60" s="216" t="str">
        <f t="shared" si="8"/>
        <v>MSTWDWB</v>
      </c>
      <c r="Q60" s="216" t="str">
        <f t="shared" si="9"/>
        <v>MSTWDWB/6</v>
      </c>
      <c r="R60" s="216" t="str">
        <f t="shared" si="10"/>
        <v>x</v>
      </c>
      <c r="S60" s="216" t="str">
        <f t="shared" si="11"/>
        <v>x</v>
      </c>
      <c r="T60" s="216" t="str">
        <f t="shared" si="12"/>
        <v>DWB/6/ZD 2950</v>
      </c>
      <c r="U60" s="216" t="str">
        <f t="shared" si="13"/>
        <v>MSTWDWB/6 2950</v>
      </c>
    </row>
    <row r="61" spans="1:21" x14ac:dyDescent="0.25">
      <c r="A61" s="271" t="s">
        <v>223</v>
      </c>
      <c r="B61" s="245" t="s">
        <v>138</v>
      </c>
      <c r="C61" s="218" t="s">
        <v>139</v>
      </c>
      <c r="D61" s="271">
        <v>92604</v>
      </c>
      <c r="E61" s="271">
        <v>2950</v>
      </c>
      <c r="F61" s="245" t="s">
        <v>224</v>
      </c>
      <c r="G61" s="273">
        <v>29580</v>
      </c>
      <c r="H61" s="274">
        <v>29579.96</v>
      </c>
      <c r="I61" s="306" t="str">
        <f t="shared" si="3"/>
        <v>tak</v>
      </c>
      <c r="J61" s="259">
        <f t="shared" si="4"/>
        <v>29580</v>
      </c>
      <c r="K61" s="260">
        <f t="shared" si="5"/>
        <v>29579.96</v>
      </c>
      <c r="L61" s="215" t="b">
        <f>IF(B61="","",VLOOKUP("*"&amp;B61&amp;"*",URSYNÓW!A:A,1,0)=B61)</f>
        <v>1</v>
      </c>
      <c r="M61" s="261"/>
      <c r="N61" s="215" t="str">
        <f t="shared" si="6"/>
        <v>U.12.000 DWB/6/ZD 92604 2950 GMMW</v>
      </c>
      <c r="O61" s="216" t="str">
        <f t="shared" si="7"/>
        <v>x</v>
      </c>
      <c r="P61" s="216" t="str">
        <f t="shared" si="8"/>
        <v>MSTWDWB</v>
      </c>
      <c r="Q61" s="216" t="str">
        <f t="shared" si="9"/>
        <v>MSTWDWB/6</v>
      </c>
      <c r="R61" s="216" t="str">
        <f t="shared" si="10"/>
        <v>x</v>
      </c>
      <c r="S61" s="216" t="str">
        <f t="shared" si="11"/>
        <v>x</v>
      </c>
      <c r="T61" s="216" t="str">
        <f t="shared" si="12"/>
        <v>DWB/6/ZD 2950</v>
      </c>
      <c r="U61" s="216" t="str">
        <f t="shared" si="13"/>
        <v>MSTWDWB/6 2950</v>
      </c>
    </row>
    <row r="62" spans="1:21" x14ac:dyDescent="0.25">
      <c r="A62" s="275" t="s">
        <v>223</v>
      </c>
      <c r="B62" s="246" t="s">
        <v>138</v>
      </c>
      <c r="C62" s="219" t="s">
        <v>139</v>
      </c>
      <c r="D62" s="275">
        <v>92605</v>
      </c>
      <c r="E62" s="275">
        <v>2950</v>
      </c>
      <c r="F62" s="246" t="s">
        <v>224</v>
      </c>
      <c r="G62" s="277"/>
      <c r="H62" s="278">
        <v>41</v>
      </c>
      <c r="I62" s="306" t="str">
        <f t="shared" si="3"/>
        <v>tak</v>
      </c>
      <c r="J62" s="259">
        <f t="shared" si="4"/>
        <v>0</v>
      </c>
      <c r="K62" s="260">
        <f t="shared" si="5"/>
        <v>41</v>
      </c>
      <c r="L62" s="215" t="b">
        <f>IF(B62="","",VLOOKUP("*"&amp;B62&amp;"*",URSYNÓW!A:A,1,0)=B62)</f>
        <v>1</v>
      </c>
      <c r="M62" s="261"/>
      <c r="N62" s="215" t="str">
        <f t="shared" si="6"/>
        <v>U.12.000 DWB/6/ZD 92605 2950 GMMW</v>
      </c>
      <c r="O62" s="216" t="str">
        <f t="shared" si="7"/>
        <v>x</v>
      </c>
      <c r="P62" s="216" t="str">
        <f t="shared" si="8"/>
        <v>MSTWDWB</v>
      </c>
      <c r="Q62" s="216" t="str">
        <f t="shared" si="9"/>
        <v>MSTWDWB/6</v>
      </c>
      <c r="R62" s="216" t="str">
        <f t="shared" si="10"/>
        <v>x</v>
      </c>
      <c r="S62" s="216" t="str">
        <f t="shared" si="11"/>
        <v>x</v>
      </c>
      <c r="T62" s="216" t="str">
        <f t="shared" si="12"/>
        <v>DWB/6/ZD 2950</v>
      </c>
      <c r="U62" s="216" t="str">
        <f t="shared" si="13"/>
        <v>MSTWDWB/6 2950</v>
      </c>
    </row>
    <row r="63" spans="1:21" x14ac:dyDescent="0.25">
      <c r="A63" s="267" t="s">
        <v>223</v>
      </c>
      <c r="B63" s="244" t="s">
        <v>136</v>
      </c>
      <c r="C63" s="217" t="s">
        <v>137</v>
      </c>
      <c r="D63" s="267">
        <v>75023</v>
      </c>
      <c r="E63" s="267" t="s">
        <v>129</v>
      </c>
      <c r="F63" s="244" t="s">
        <v>224</v>
      </c>
      <c r="G63" s="269">
        <v>1039655</v>
      </c>
      <c r="H63" s="270">
        <v>774811.83</v>
      </c>
      <c r="I63" s="306" t="str">
        <f t="shared" si="3"/>
        <v>tak</v>
      </c>
      <c r="J63" s="259">
        <f t="shared" si="4"/>
        <v>1039655</v>
      </c>
      <c r="K63" s="260">
        <f t="shared" si="5"/>
        <v>774811.83</v>
      </c>
      <c r="L63" s="215" t="b">
        <f>IF(B63="","",VLOOKUP("*"&amp;B63&amp;"*",URSYNÓW!A:A,1,0)=B63)</f>
        <v>1</v>
      </c>
      <c r="M63" s="261"/>
      <c r="N63" s="215" t="str">
        <f t="shared" si="6"/>
        <v>U.12.000 DWB/6/WA 75023 0940 GMMW</v>
      </c>
      <c r="O63" s="216" t="str">
        <f t="shared" si="7"/>
        <v>x</v>
      </c>
      <c r="P63" s="216" t="str">
        <f t="shared" si="8"/>
        <v>MSTWDWB</v>
      </c>
      <c r="Q63" s="216" t="str">
        <f t="shared" si="9"/>
        <v>MSTWDWB/6</v>
      </c>
      <c r="R63" s="216" t="str">
        <f t="shared" si="10"/>
        <v>x</v>
      </c>
      <c r="S63" s="216" t="str">
        <f t="shared" si="11"/>
        <v>x</v>
      </c>
      <c r="T63" s="216" t="str">
        <f t="shared" si="12"/>
        <v>DWB/6/WA 0940</v>
      </c>
      <c r="U63" s="216" t="str">
        <f t="shared" si="13"/>
        <v>MSTWDWB/6 0940</v>
      </c>
    </row>
    <row r="64" spans="1:21" x14ac:dyDescent="0.25">
      <c r="A64" s="275" t="s">
        <v>223</v>
      </c>
      <c r="B64" s="246" t="s">
        <v>136</v>
      </c>
      <c r="C64" s="219" t="s">
        <v>137</v>
      </c>
      <c r="D64" s="275">
        <v>92109</v>
      </c>
      <c r="E64" s="276" t="s">
        <v>129</v>
      </c>
      <c r="F64" s="246" t="s">
        <v>224</v>
      </c>
      <c r="G64" s="277"/>
      <c r="H64" s="278">
        <v>787.93</v>
      </c>
      <c r="I64" s="306" t="str">
        <f t="shared" si="3"/>
        <v>tak</v>
      </c>
      <c r="J64" s="259">
        <f t="shared" si="4"/>
        <v>0</v>
      </c>
      <c r="K64" s="260">
        <f t="shared" si="5"/>
        <v>787.93</v>
      </c>
      <c r="L64" s="215" t="b">
        <f>IF(B64="","",VLOOKUP("*"&amp;B64&amp;"*",URSYNÓW!A:A,1,0)=B64)</f>
        <v>1</v>
      </c>
      <c r="M64" s="261"/>
      <c r="N64" s="215" t="str">
        <f t="shared" si="6"/>
        <v>U.12.000 DWB/6/WA 92109 0940 GMMW</v>
      </c>
      <c r="O64" s="216" t="str">
        <f t="shared" si="7"/>
        <v>x</v>
      </c>
      <c r="P64" s="216" t="str">
        <f t="shared" si="8"/>
        <v>MSTWDWB</v>
      </c>
      <c r="Q64" s="216" t="str">
        <f t="shared" si="9"/>
        <v>MSTWDWB/6</v>
      </c>
      <c r="R64" s="216" t="str">
        <f t="shared" si="10"/>
        <v>x</v>
      </c>
      <c r="S64" s="216" t="str">
        <f t="shared" si="11"/>
        <v>x</v>
      </c>
      <c r="T64" s="216" t="str">
        <f t="shared" si="12"/>
        <v>DWB/6/WA 0940</v>
      </c>
      <c r="U64" s="216" t="str">
        <f t="shared" si="13"/>
        <v>MSTWDWB/6 0940</v>
      </c>
    </row>
    <row r="65" spans="1:21" ht="15.75" thickBot="1" x14ac:dyDescent="0.3">
      <c r="A65" s="283" t="s">
        <v>223</v>
      </c>
      <c r="B65" s="250" t="s">
        <v>165</v>
      </c>
      <c r="C65" s="224" t="s">
        <v>167</v>
      </c>
      <c r="D65" s="283">
        <v>75023</v>
      </c>
      <c r="E65" s="284" t="s">
        <v>166</v>
      </c>
      <c r="F65" s="250" t="s">
        <v>224</v>
      </c>
      <c r="G65" s="285"/>
      <c r="H65" s="286">
        <v>10056.91</v>
      </c>
      <c r="I65" s="306" t="str">
        <f t="shared" si="3"/>
        <v>tak</v>
      </c>
      <c r="J65" s="259">
        <f t="shared" si="4"/>
        <v>0</v>
      </c>
      <c r="K65" s="260">
        <f t="shared" si="5"/>
        <v>7039.84</v>
      </c>
      <c r="L65" s="215" t="b">
        <f>IF(B65="","",VLOOKUP("*"&amp;B65&amp;"*",URSYNÓW!A:A,1,0)=B65)</f>
        <v>1</v>
      </c>
      <c r="M65" s="261"/>
      <c r="N65" s="215" t="str">
        <f t="shared" si="6"/>
        <v>U.12.000 DWM/3 75023 0870 GMMW</v>
      </c>
      <c r="O65" s="216" t="str">
        <f t="shared" si="7"/>
        <v>MSTWDM</v>
      </c>
      <c r="P65" s="216" t="str">
        <f t="shared" si="8"/>
        <v>MSTWDWM</v>
      </c>
      <c r="Q65" s="216" t="str">
        <f t="shared" si="9"/>
        <v>MSTWDWM/3</v>
      </c>
      <c r="R65" s="216" t="str">
        <f t="shared" si="10"/>
        <v>x</v>
      </c>
      <c r="S65" s="216" t="str">
        <f t="shared" si="11"/>
        <v>x</v>
      </c>
      <c r="T65" s="216" t="str">
        <f t="shared" si="12"/>
        <v>DWM/3 0870</v>
      </c>
      <c r="U65" s="216" t="str">
        <f t="shared" si="13"/>
        <v>MSTWDWM/3 0870</v>
      </c>
    </row>
    <row r="66" spans="1:21" ht="16.5" thickTop="1" thickBot="1" x14ac:dyDescent="0.3">
      <c r="A66" s="221" t="str">
        <f ca="1">OFFSET(A66,-1,0)&amp;" Suma"</f>
        <v>WBK Suma</v>
      </c>
      <c r="B66" s="248"/>
      <c r="C66" s="222"/>
      <c r="D66" s="287"/>
      <c r="E66" s="287"/>
      <c r="F66" s="288"/>
      <c r="G66" s="289">
        <f>SUBTOTAL(9,G5:G65)</f>
        <v>12787185</v>
      </c>
      <c r="H66" s="290">
        <f>SUBTOTAL(9,H5:H65)</f>
        <v>14862801.890000002</v>
      </c>
      <c r="I66" s="306" t="str">
        <f t="shared" si="3"/>
        <v>tak</v>
      </c>
      <c r="J66" s="259" t="str">
        <f t="shared" si="4"/>
        <v/>
      </c>
      <c r="K66" s="260" t="str">
        <f t="shared" si="5"/>
        <v/>
      </c>
      <c r="L66" s="215" t="str">
        <f>IF(B66="","",VLOOKUP("*"&amp;B66&amp;"*",URSYNÓW!A:A,1,0)=B66)</f>
        <v/>
      </c>
      <c r="M66" s="261"/>
      <c r="N66" s="215" t="str">
        <f t="shared" si="6"/>
        <v/>
      </c>
      <c r="O66" s="216" t="str">
        <f t="shared" si="7"/>
        <v/>
      </c>
      <c r="P66" s="216" t="str">
        <f t="shared" si="8"/>
        <v/>
      </c>
      <c r="Q66" s="216" t="str">
        <f t="shared" si="9"/>
        <v/>
      </c>
      <c r="R66" s="216" t="str">
        <f t="shared" si="10"/>
        <v/>
      </c>
      <c r="S66" s="216" t="str">
        <f t="shared" si="11"/>
        <v/>
      </c>
      <c r="T66" s="216" t="str">
        <f t="shared" si="12"/>
        <v/>
      </c>
      <c r="U66" s="216" t="str">
        <f t="shared" si="13"/>
        <v/>
      </c>
    </row>
    <row r="67" spans="1:21" x14ac:dyDescent="0.25">
      <c r="A67" s="291" t="s">
        <v>236</v>
      </c>
      <c r="B67" s="249" t="s">
        <v>55</v>
      </c>
      <c r="C67" s="223" t="s">
        <v>56</v>
      </c>
      <c r="D67" s="292">
        <v>70005</v>
      </c>
      <c r="E67" s="292" t="s">
        <v>53</v>
      </c>
      <c r="F67" s="249" t="s">
        <v>224</v>
      </c>
      <c r="G67" s="293">
        <v>161792</v>
      </c>
      <c r="H67" s="294">
        <v>161791.84</v>
      </c>
      <c r="I67" s="306" t="str">
        <f t="shared" si="3"/>
        <v>tak</v>
      </c>
      <c r="J67" s="259">
        <f t="shared" si="4"/>
        <v>113254</v>
      </c>
      <c r="K67" s="260">
        <f t="shared" si="5"/>
        <v>113254.29</v>
      </c>
      <c r="L67" s="215" t="b">
        <f>IF(B67="","",VLOOKUP("*"&amp;B67&amp;"*",URSYNÓW!A:A,1,0)=B67)</f>
        <v>1</v>
      </c>
      <c r="M67" s="261"/>
      <c r="N67" s="215" t="str">
        <f t="shared" si="6"/>
        <v>U.12.000 DWB/5/UW/PW 70005 0550 GMMW</v>
      </c>
      <c r="O67" s="216" t="str">
        <f t="shared" si="7"/>
        <v>x</v>
      </c>
      <c r="P67" s="216" t="str">
        <f t="shared" si="8"/>
        <v>MSTWDWB</v>
      </c>
      <c r="Q67" s="216" t="str">
        <f t="shared" si="9"/>
        <v>MSTWDWB/5</v>
      </c>
      <c r="R67" s="216" t="str">
        <f t="shared" si="10"/>
        <v>MSTWDWB/5/UW</v>
      </c>
      <c r="S67" s="216" t="str">
        <f t="shared" si="11"/>
        <v>MSTWDWB/5/UW 0550</v>
      </c>
      <c r="T67" s="216" t="str">
        <f t="shared" si="12"/>
        <v>DWB/5/UW/PW 0550</v>
      </c>
      <c r="U67" s="216" t="str">
        <f t="shared" si="13"/>
        <v>MSTWDWB/5 0550</v>
      </c>
    </row>
    <row r="68" spans="1:21" x14ac:dyDescent="0.25">
      <c r="A68" s="279" t="s">
        <v>236</v>
      </c>
      <c r="B68" s="247" t="s">
        <v>58</v>
      </c>
      <c r="C68" s="220" t="s">
        <v>237</v>
      </c>
      <c r="D68" s="279">
        <v>70005</v>
      </c>
      <c r="E68" s="279" t="s">
        <v>53</v>
      </c>
      <c r="F68" s="247" t="s">
        <v>224</v>
      </c>
      <c r="G68" s="280">
        <v>16037126</v>
      </c>
      <c r="H68" s="281">
        <v>16924540.640000001</v>
      </c>
      <c r="I68" s="306" t="str">
        <f t="shared" si="3"/>
        <v>tak</v>
      </c>
      <c r="J68" s="259">
        <f t="shared" si="4"/>
        <v>11225988</v>
      </c>
      <c r="K68" s="260">
        <f t="shared" si="5"/>
        <v>11847178.449999999</v>
      </c>
      <c r="L68" s="215" t="b">
        <f>IF(B68="","",VLOOKUP("*"&amp;B68&amp;"*",URSYNÓW!A:A,1,0)=B68)</f>
        <v>1</v>
      </c>
      <c r="M68" s="261"/>
      <c r="N68" s="215" t="str">
        <f t="shared" si="6"/>
        <v>U.12.000 DWB/5/UW/RW 70005 0550 GMMW</v>
      </c>
      <c r="O68" s="216" t="str">
        <f t="shared" si="7"/>
        <v>x</v>
      </c>
      <c r="P68" s="216" t="str">
        <f t="shared" si="8"/>
        <v>MSTWDWB</v>
      </c>
      <c r="Q68" s="216" t="str">
        <f t="shared" si="9"/>
        <v>MSTWDWB/5</v>
      </c>
      <c r="R68" s="216" t="str">
        <f t="shared" si="10"/>
        <v>MSTWDWB/5/UW</v>
      </c>
      <c r="S68" s="216" t="str">
        <f t="shared" si="11"/>
        <v>MSTWDWB/5/UW 0550</v>
      </c>
      <c r="T68" s="216" t="str">
        <f t="shared" si="12"/>
        <v>DWB/5/UW/RW 0550</v>
      </c>
      <c r="U68" s="216" t="str">
        <f t="shared" si="13"/>
        <v>MSTWDWB/5 0550</v>
      </c>
    </row>
    <row r="69" spans="1:21" x14ac:dyDescent="0.25">
      <c r="A69" s="279" t="s">
        <v>236</v>
      </c>
      <c r="B69" s="247" t="s">
        <v>78</v>
      </c>
      <c r="C69" s="220" t="s">
        <v>238</v>
      </c>
      <c r="D69" s="279">
        <v>70005</v>
      </c>
      <c r="E69" s="279" t="s">
        <v>68</v>
      </c>
      <c r="F69" s="247" t="s">
        <v>224</v>
      </c>
      <c r="G69" s="280">
        <v>13762602</v>
      </c>
      <c r="H69" s="281">
        <v>16979793.489999998</v>
      </c>
      <c r="I69" s="306" t="str">
        <f t="shared" si="3"/>
        <v>tak</v>
      </c>
      <c r="J69" s="259">
        <f t="shared" si="4"/>
        <v>9633821</v>
      </c>
      <c r="K69" s="260">
        <f t="shared" si="5"/>
        <v>11885855.439999999</v>
      </c>
      <c r="L69" s="215" t="b">
        <f>IF(B69="","",VLOOKUP("*"&amp;B69&amp;"*",URSYNÓW!A:A,1,0)=B69)</f>
        <v>1</v>
      </c>
      <c r="M69" s="261"/>
      <c r="N69" s="215" t="str">
        <f t="shared" si="6"/>
        <v>U.12.000 DWB/5/ND/DG 70005 0750 GMMW</v>
      </c>
      <c r="O69" s="216" t="str">
        <f t="shared" si="7"/>
        <v>x</v>
      </c>
      <c r="P69" s="216" t="str">
        <f t="shared" si="8"/>
        <v>MSTWDWB</v>
      </c>
      <c r="Q69" s="216" t="str">
        <f t="shared" si="9"/>
        <v>MSTWDWB/5</v>
      </c>
      <c r="R69" s="216" t="str">
        <f t="shared" si="10"/>
        <v>MSTWDWB/5/ND</v>
      </c>
      <c r="S69" s="216" t="str">
        <f t="shared" si="11"/>
        <v>MSTWDWB/5/ND 0750</v>
      </c>
      <c r="T69" s="216" t="str">
        <f t="shared" si="12"/>
        <v>DWB/5/ND/DG 0750</v>
      </c>
      <c r="U69" s="216" t="str">
        <f t="shared" si="13"/>
        <v>MSTWDWB/5 0750</v>
      </c>
    </row>
    <row r="70" spans="1:21" x14ac:dyDescent="0.25">
      <c r="A70" s="279" t="s">
        <v>236</v>
      </c>
      <c r="B70" s="247" t="s">
        <v>82</v>
      </c>
      <c r="C70" s="220" t="s">
        <v>83</v>
      </c>
      <c r="D70" s="279">
        <v>70005</v>
      </c>
      <c r="E70" s="279" t="s">
        <v>68</v>
      </c>
      <c r="F70" s="247" t="s">
        <v>224</v>
      </c>
      <c r="G70" s="280">
        <v>5000000</v>
      </c>
      <c r="H70" s="281">
        <v>4348787.0199999996</v>
      </c>
      <c r="I70" s="306" t="str">
        <f t="shared" ref="I70:I133" si="14">IF(SUM(G70:H70)&lt;&gt;0,"tak","nie")</f>
        <v>tak</v>
      </c>
      <c r="J70" s="259">
        <f t="shared" ref="J70:J133" si="15">IF($F70="","",IF(OR(COUNTIF($B70,"*DWB/5*")&gt;0,COUNTIF($B70,"*DWM*")&gt;0),ROUND(0.7*G70,0),G70))</f>
        <v>3500000</v>
      </c>
      <c r="K70" s="260">
        <f t="shared" ref="K70:K133" si="16">IF($F70="","",IF(OR(COUNTIF($B70,"*DWB/5*")&gt;0,COUNTIF($B70,"*DWM*")&gt;0),ROUND(0.7*H70,2),H70))</f>
        <v>3044150.91</v>
      </c>
      <c r="L70" s="215" t="b">
        <f>IF(B70="","",VLOOKUP("*"&amp;B70&amp;"*",URSYNÓW!A:A,1,0)=B70)</f>
        <v>1</v>
      </c>
      <c r="M70" s="261"/>
      <c r="N70" s="215" t="str">
        <f t="shared" ref="N70:N133" si="17">IF(F70="","",IF(AND(A70&lt;&gt;"DBFO",A70&lt;&gt;"OPS"),"U.12.000"&amp;" "&amp;B70&amp;" "&amp;TEXT(D70,"00000")&amp;" "&amp;TEXT(E70,"0000")&amp;" "&amp;F70,"J.12.000"&amp;" "&amp;B70&amp;" "&amp;TEXT(D70,"00000")&amp;" "&amp;TEXT(E70,"0000")&amp;" "&amp;F70))</f>
        <v>U.12.000 DWB/5/ND/PO 70005 0750 GMMW</v>
      </c>
      <c r="O70" s="216" t="str">
        <f t="shared" ref="O70:O133" si="18">IF(F70="","",IF(OR(COUNTIF(B70,"*DWM*"),COUNTIF(B70,"*DZM*")),"MSTWDM","x"))</f>
        <v>x</v>
      </c>
      <c r="P70" s="216" t="str">
        <f t="shared" ref="P70:P133" si="19">IF(F70="","","MSTW"&amp;LEFT(B70,FIND("/",B70)-1))</f>
        <v>MSTWDWB</v>
      </c>
      <c r="Q70" s="216" t="str">
        <f t="shared" ref="Q70:Q133" si="20">IF(F70="","",IF(LEN(B70)-LEN(SUBSTITUTE(B70,"/",""))=1,"MSTW"&amp;B70,"MSTW"&amp;MID(B70,1,FIND("x",SUBSTITUTE(B70,"/","x",2))-1)))</f>
        <v>MSTWDWB/5</v>
      </c>
      <c r="R70" s="216" t="str">
        <f t="shared" ref="R70:R133" si="21">IF(F70="","",IF((LEN(B70)-LEN(SUBSTITUTE(B70,"/","")))=3,"MSTW"&amp;LEFT(B70,FIND("x",SUBSTITUTE(B70,"/","x",3))-1),"x"))</f>
        <v>MSTWDWB/5/ND</v>
      </c>
      <c r="S70" s="216" t="str">
        <f t="shared" ref="S70:S133" si="22">IF(F70="","",IF((LEN(B70)-LEN(SUBSTITUTE(B70,"/","")))=3,"MSTW"&amp;LEFT(B70,FIND("x",SUBSTITUTE(B70,"/","x",3))-1)&amp;" "&amp;TEXT(E70,"0000"),"x"))</f>
        <v>MSTWDWB/5/ND 0750</v>
      </c>
      <c r="T70" s="216" t="str">
        <f t="shared" ref="T70:T133" si="23">IF(F70="","",B70&amp;" "&amp;TEXT(E70,"0000"))</f>
        <v>DWB/5/ND/PO 0750</v>
      </c>
      <c r="U70" s="216" t="str">
        <f t="shared" ref="U70:U133" si="24">IF(F70="","",Q70&amp;" "&amp;TEXT(E70,"0000"))</f>
        <v>MSTWDWB/5 0750</v>
      </c>
    </row>
    <row r="71" spans="1:21" x14ac:dyDescent="0.25">
      <c r="A71" s="279" t="s">
        <v>236</v>
      </c>
      <c r="B71" s="247" t="s">
        <v>63</v>
      </c>
      <c r="C71" s="220" t="s">
        <v>65</v>
      </c>
      <c r="D71" s="279">
        <v>70005</v>
      </c>
      <c r="E71" s="279" t="s">
        <v>64</v>
      </c>
      <c r="F71" s="247" t="s">
        <v>224</v>
      </c>
      <c r="G71" s="280">
        <v>500000</v>
      </c>
      <c r="H71" s="281">
        <v>256982.01</v>
      </c>
      <c r="I71" s="306" t="str">
        <f t="shared" si="14"/>
        <v>tak</v>
      </c>
      <c r="J71" s="259">
        <f t="shared" si="15"/>
        <v>350000</v>
      </c>
      <c r="K71" s="260">
        <f t="shared" si="16"/>
        <v>179887.41</v>
      </c>
      <c r="L71" s="215" t="b">
        <f>IF(B71="","",VLOOKUP("*"&amp;B71&amp;"*",URSYNÓW!A:A,1,0)=B71)</f>
        <v>1</v>
      </c>
      <c r="M71" s="261"/>
      <c r="N71" s="215" t="str">
        <f t="shared" si="17"/>
        <v>U.12.000 DWB/5/ZS 70005 0470 GMMW</v>
      </c>
      <c r="O71" s="216" t="str">
        <f t="shared" si="18"/>
        <v>x</v>
      </c>
      <c r="P71" s="216" t="str">
        <f t="shared" si="19"/>
        <v>MSTWDWB</v>
      </c>
      <c r="Q71" s="216" t="str">
        <f t="shared" si="20"/>
        <v>MSTWDWB/5</v>
      </c>
      <c r="R71" s="216" t="str">
        <f t="shared" si="21"/>
        <v>x</v>
      </c>
      <c r="S71" s="216" t="str">
        <f t="shared" si="22"/>
        <v>x</v>
      </c>
      <c r="T71" s="216" t="str">
        <f t="shared" si="23"/>
        <v>DWB/5/ZS 0470</v>
      </c>
      <c r="U71" s="216" t="str">
        <f t="shared" si="24"/>
        <v>MSTWDWB/5 0470</v>
      </c>
    </row>
    <row r="72" spans="1:21" hidden="1" x14ac:dyDescent="0.25">
      <c r="A72" s="279" t="s">
        <v>236</v>
      </c>
      <c r="B72" s="247" t="s">
        <v>234</v>
      </c>
      <c r="C72" s="220" t="s">
        <v>235</v>
      </c>
      <c r="D72" s="279">
        <v>70005</v>
      </c>
      <c r="E72" s="279" t="s">
        <v>129</v>
      </c>
      <c r="F72" s="247" t="s">
        <v>224</v>
      </c>
      <c r="G72" s="280"/>
      <c r="H72" s="281"/>
      <c r="I72" s="306" t="str">
        <f t="shared" si="14"/>
        <v>nie</v>
      </c>
      <c r="J72" s="259">
        <f t="shared" si="15"/>
        <v>0</v>
      </c>
      <c r="K72" s="260">
        <f t="shared" si="16"/>
        <v>0</v>
      </c>
      <c r="L72" s="215" t="e">
        <f>IF(B72="","",VLOOKUP("*"&amp;B72&amp;"*",URSYNÓW!A:A,1,0)=B72)</f>
        <v>#N/A</v>
      </c>
      <c r="M72" s="261"/>
      <c r="N72" s="215" t="str">
        <f t="shared" si="17"/>
        <v>U.12.000 DWB/6/UB 70005 0940 GMMW</v>
      </c>
      <c r="O72" s="216" t="str">
        <f t="shared" si="18"/>
        <v>x</v>
      </c>
      <c r="P72" s="216" t="str">
        <f t="shared" si="19"/>
        <v>MSTWDWB</v>
      </c>
      <c r="Q72" s="216" t="str">
        <f t="shared" si="20"/>
        <v>MSTWDWB/6</v>
      </c>
      <c r="R72" s="216" t="str">
        <f t="shared" si="21"/>
        <v>x</v>
      </c>
      <c r="S72" s="216" t="str">
        <f t="shared" si="22"/>
        <v>x</v>
      </c>
      <c r="T72" s="216" t="str">
        <f t="shared" si="23"/>
        <v>DWB/6/UB 0940</v>
      </c>
      <c r="U72" s="216" t="str">
        <f t="shared" si="24"/>
        <v>MSTWDWB/6 0940</v>
      </c>
    </row>
    <row r="73" spans="1:21" x14ac:dyDescent="0.25">
      <c r="A73" s="267" t="s">
        <v>236</v>
      </c>
      <c r="B73" s="244" t="s">
        <v>127</v>
      </c>
      <c r="C73" s="217" t="s">
        <v>128</v>
      </c>
      <c r="D73" s="267">
        <v>70005</v>
      </c>
      <c r="E73" s="268" t="s">
        <v>129</v>
      </c>
      <c r="F73" s="244" t="s">
        <v>224</v>
      </c>
      <c r="G73" s="269">
        <v>50000</v>
      </c>
      <c r="H73" s="270"/>
      <c r="I73" s="306" t="str">
        <f t="shared" si="14"/>
        <v>tak</v>
      </c>
      <c r="J73" s="259">
        <f t="shared" si="15"/>
        <v>50000</v>
      </c>
      <c r="K73" s="260">
        <f t="shared" si="16"/>
        <v>0</v>
      </c>
      <c r="L73" s="215" t="b">
        <f>IF(B73="","",VLOOKUP("*"&amp;B73&amp;"*",URSYNÓW!A:A,1,0)=B73)</f>
        <v>1</v>
      </c>
      <c r="M73" s="261"/>
      <c r="N73" s="215" t="str">
        <f t="shared" si="17"/>
        <v>U.12.000 DWB/6/RD 70005 0940 GMMW</v>
      </c>
      <c r="O73" s="216" t="str">
        <f t="shared" si="18"/>
        <v>x</v>
      </c>
      <c r="P73" s="216" t="str">
        <f t="shared" si="19"/>
        <v>MSTWDWB</v>
      </c>
      <c r="Q73" s="216" t="str">
        <f t="shared" si="20"/>
        <v>MSTWDWB/6</v>
      </c>
      <c r="R73" s="216" t="str">
        <f t="shared" si="21"/>
        <v>x</v>
      </c>
      <c r="S73" s="216" t="str">
        <f t="shared" si="22"/>
        <v>x</v>
      </c>
      <c r="T73" s="216" t="str">
        <f t="shared" si="23"/>
        <v>DWB/6/RD 0940</v>
      </c>
      <c r="U73" s="216" t="str">
        <f t="shared" si="24"/>
        <v>MSTWDWB/6 0940</v>
      </c>
    </row>
    <row r="74" spans="1:21" x14ac:dyDescent="0.25">
      <c r="A74" s="275" t="s">
        <v>236</v>
      </c>
      <c r="B74" s="246" t="s">
        <v>127</v>
      </c>
      <c r="C74" s="219" t="s">
        <v>128</v>
      </c>
      <c r="D74" s="275">
        <v>70005</v>
      </c>
      <c r="E74" s="275" t="s">
        <v>131</v>
      </c>
      <c r="F74" s="246" t="s">
        <v>224</v>
      </c>
      <c r="G74" s="277">
        <v>838750</v>
      </c>
      <c r="H74" s="278">
        <v>933929.49</v>
      </c>
      <c r="I74" s="306" t="str">
        <f t="shared" si="14"/>
        <v>tak</v>
      </c>
      <c r="J74" s="259">
        <f t="shared" si="15"/>
        <v>838750</v>
      </c>
      <c r="K74" s="260">
        <f t="shared" si="16"/>
        <v>933929.49</v>
      </c>
      <c r="L74" s="215" t="b">
        <f>IF(B74="","",VLOOKUP("*"&amp;B74&amp;"*",URSYNÓW!A:A,1,0)=B74)</f>
        <v>1</v>
      </c>
      <c r="M74" s="261"/>
      <c r="N74" s="215" t="str">
        <f t="shared" si="17"/>
        <v>U.12.000 DWB/6/RD 70005 0970 GMMW</v>
      </c>
      <c r="O74" s="216" t="str">
        <f t="shared" si="18"/>
        <v>x</v>
      </c>
      <c r="P74" s="216" t="str">
        <f t="shared" si="19"/>
        <v>MSTWDWB</v>
      </c>
      <c r="Q74" s="216" t="str">
        <f t="shared" si="20"/>
        <v>MSTWDWB/6</v>
      </c>
      <c r="R74" s="216" t="str">
        <f t="shared" si="21"/>
        <v>x</v>
      </c>
      <c r="S74" s="216" t="str">
        <f t="shared" si="22"/>
        <v>x</v>
      </c>
      <c r="T74" s="216" t="str">
        <f t="shared" si="23"/>
        <v>DWB/6/RD 0970</v>
      </c>
      <c r="U74" s="216" t="str">
        <f t="shared" si="24"/>
        <v>MSTWDWB/6 0970</v>
      </c>
    </row>
    <row r="75" spans="1:21" x14ac:dyDescent="0.25">
      <c r="A75" s="279" t="s">
        <v>236</v>
      </c>
      <c r="B75" s="247" t="s">
        <v>183</v>
      </c>
      <c r="C75" s="220" t="s">
        <v>185</v>
      </c>
      <c r="D75" s="279">
        <v>70005</v>
      </c>
      <c r="E75" s="282" t="s">
        <v>184</v>
      </c>
      <c r="F75" s="247" t="s">
        <v>224</v>
      </c>
      <c r="G75" s="280">
        <v>192400</v>
      </c>
      <c r="H75" s="281">
        <v>192400</v>
      </c>
      <c r="I75" s="306" t="str">
        <f t="shared" si="14"/>
        <v>tak</v>
      </c>
      <c r="J75" s="259">
        <f t="shared" si="15"/>
        <v>134680</v>
      </c>
      <c r="K75" s="260">
        <f t="shared" si="16"/>
        <v>134680</v>
      </c>
      <c r="L75" s="215" t="b">
        <f>IF(B75="","",VLOOKUP("*"&amp;B75&amp;"*",URSYNÓW!A:A,1,0)=B75)</f>
        <v>1</v>
      </c>
      <c r="M75" s="261"/>
      <c r="N75" s="215" t="str">
        <f t="shared" si="17"/>
        <v>U.12.000 DWM/1/NG 70005 0770 GMMW</v>
      </c>
      <c r="O75" s="216" t="str">
        <f t="shared" si="18"/>
        <v>MSTWDM</v>
      </c>
      <c r="P75" s="216" t="str">
        <f t="shared" si="19"/>
        <v>MSTWDWM</v>
      </c>
      <c r="Q75" s="216" t="str">
        <f t="shared" si="20"/>
        <v>MSTWDWM/1</v>
      </c>
      <c r="R75" s="216" t="str">
        <f t="shared" si="21"/>
        <v>x</v>
      </c>
      <c r="S75" s="216" t="str">
        <f t="shared" si="22"/>
        <v>x</v>
      </c>
      <c r="T75" s="216" t="str">
        <f t="shared" si="23"/>
        <v>DWM/1/NG 0770</v>
      </c>
      <c r="U75" s="216" t="str">
        <f t="shared" si="24"/>
        <v>MSTWDWM/1 0770</v>
      </c>
    </row>
    <row r="76" spans="1:21" x14ac:dyDescent="0.25">
      <c r="A76" s="279" t="s">
        <v>236</v>
      </c>
      <c r="B76" s="247" t="s">
        <v>194</v>
      </c>
      <c r="C76" s="220" t="s">
        <v>239</v>
      </c>
      <c r="D76" s="279">
        <v>70005</v>
      </c>
      <c r="E76" s="282" t="s">
        <v>184</v>
      </c>
      <c r="F76" s="247" t="s">
        <v>224</v>
      </c>
      <c r="G76" s="280">
        <v>572000</v>
      </c>
      <c r="H76" s="281">
        <v>1097000</v>
      </c>
      <c r="I76" s="306" t="str">
        <f t="shared" si="14"/>
        <v>tak</v>
      </c>
      <c r="J76" s="259">
        <f t="shared" si="15"/>
        <v>400400</v>
      </c>
      <c r="K76" s="260">
        <f t="shared" si="16"/>
        <v>767900</v>
      </c>
      <c r="L76" s="215" t="b">
        <f>IF(B76="","",VLOOKUP("*"&amp;B76&amp;"*",URSYNÓW!A:A,1,0)=B76)</f>
        <v>1</v>
      </c>
      <c r="M76" s="261"/>
      <c r="N76" s="215" t="str">
        <f t="shared" si="17"/>
        <v>U.12.000 DWM/1/PO 70005 0770 GMMW</v>
      </c>
      <c r="O76" s="216" t="str">
        <f t="shared" si="18"/>
        <v>MSTWDM</v>
      </c>
      <c r="P76" s="216" t="str">
        <f t="shared" si="19"/>
        <v>MSTWDWM</v>
      </c>
      <c r="Q76" s="216" t="str">
        <f t="shared" si="20"/>
        <v>MSTWDWM/1</v>
      </c>
      <c r="R76" s="216" t="str">
        <f t="shared" si="21"/>
        <v>x</v>
      </c>
      <c r="S76" s="216" t="str">
        <f t="shared" si="22"/>
        <v>x</v>
      </c>
      <c r="T76" s="216" t="str">
        <f t="shared" si="23"/>
        <v>DWM/1/PO 0770</v>
      </c>
      <c r="U76" s="216" t="str">
        <f t="shared" si="24"/>
        <v>MSTWDWM/1 0770</v>
      </c>
    </row>
    <row r="77" spans="1:21" x14ac:dyDescent="0.25">
      <c r="A77" s="279" t="s">
        <v>236</v>
      </c>
      <c r="B77" s="247" t="s">
        <v>197</v>
      </c>
      <c r="C77" s="220" t="s">
        <v>199</v>
      </c>
      <c r="D77" s="279">
        <v>70005</v>
      </c>
      <c r="E77" s="282" t="s">
        <v>198</v>
      </c>
      <c r="F77" s="247" t="s">
        <v>224</v>
      </c>
      <c r="G77" s="280">
        <v>3023096</v>
      </c>
      <c r="H77" s="281">
        <v>3023095.97</v>
      </c>
      <c r="I77" s="306" t="str">
        <f t="shared" si="14"/>
        <v>tak</v>
      </c>
      <c r="J77" s="259">
        <f t="shared" si="15"/>
        <v>2116167</v>
      </c>
      <c r="K77" s="260">
        <f t="shared" si="16"/>
        <v>2116167.1800000002</v>
      </c>
      <c r="L77" s="215" t="b">
        <f>IF(B77="","",VLOOKUP("*"&amp;B77&amp;"*",URSYNÓW!A:A,1,0)=B77)</f>
        <v>1</v>
      </c>
      <c r="M77" s="261"/>
      <c r="N77" s="215" t="str">
        <f t="shared" si="17"/>
        <v>U.12.000 DWM/1/ON 70005 0800 GMMW</v>
      </c>
      <c r="O77" s="216" t="str">
        <f t="shared" si="18"/>
        <v>MSTWDM</v>
      </c>
      <c r="P77" s="216" t="str">
        <f t="shared" si="19"/>
        <v>MSTWDWM</v>
      </c>
      <c r="Q77" s="216" t="str">
        <f t="shared" si="20"/>
        <v>MSTWDWM/1</v>
      </c>
      <c r="R77" s="216" t="str">
        <f t="shared" si="21"/>
        <v>x</v>
      </c>
      <c r="S77" s="216" t="str">
        <f t="shared" si="22"/>
        <v>x</v>
      </c>
      <c r="T77" s="216" t="str">
        <f t="shared" si="23"/>
        <v>DWM/1/ON 0800</v>
      </c>
      <c r="U77" s="216" t="str">
        <f t="shared" si="24"/>
        <v>MSTWDWM/1 0800</v>
      </c>
    </row>
    <row r="78" spans="1:21" x14ac:dyDescent="0.25">
      <c r="A78" s="279" t="s">
        <v>236</v>
      </c>
      <c r="B78" s="247" t="s">
        <v>174</v>
      </c>
      <c r="C78" s="220" t="s">
        <v>175</v>
      </c>
      <c r="D78" s="279">
        <v>70005</v>
      </c>
      <c r="E78" s="282" t="s">
        <v>170</v>
      </c>
      <c r="F78" s="247" t="s">
        <v>224</v>
      </c>
      <c r="G78" s="280"/>
      <c r="H78" s="281">
        <v>13639.84</v>
      </c>
      <c r="I78" s="306" t="str">
        <f t="shared" si="14"/>
        <v>tak</v>
      </c>
      <c r="J78" s="259">
        <f t="shared" si="15"/>
        <v>0</v>
      </c>
      <c r="K78" s="260">
        <f t="shared" si="16"/>
        <v>9547.89</v>
      </c>
      <c r="L78" s="215" t="b">
        <f>IF(B78="","",VLOOKUP("*"&amp;B78&amp;"*",URSYNÓW!A:A,1,0)=B78)</f>
        <v>1</v>
      </c>
      <c r="M78" s="261"/>
      <c r="N78" s="215" t="str">
        <f t="shared" si="17"/>
        <v>U.12.000 DWM/4/PU 70005 0760 GMMW</v>
      </c>
      <c r="O78" s="216" t="str">
        <f t="shared" si="18"/>
        <v>MSTWDM</v>
      </c>
      <c r="P78" s="216" t="str">
        <f t="shared" si="19"/>
        <v>MSTWDWM</v>
      </c>
      <c r="Q78" s="216" t="str">
        <f t="shared" si="20"/>
        <v>MSTWDWM/4</v>
      </c>
      <c r="R78" s="216" t="str">
        <f t="shared" si="21"/>
        <v>x</v>
      </c>
      <c r="S78" s="216" t="str">
        <f t="shared" si="22"/>
        <v>x</v>
      </c>
      <c r="T78" s="216" t="str">
        <f t="shared" si="23"/>
        <v>DWM/4/PU 0760</v>
      </c>
      <c r="U78" s="216" t="str">
        <f t="shared" si="24"/>
        <v>MSTWDWM/4 0760</v>
      </c>
    </row>
    <row r="79" spans="1:21" x14ac:dyDescent="0.25">
      <c r="A79" s="279" t="s">
        <v>236</v>
      </c>
      <c r="B79" s="247" t="s">
        <v>177</v>
      </c>
      <c r="C79" s="220" t="s">
        <v>178</v>
      </c>
      <c r="D79" s="279">
        <v>70005</v>
      </c>
      <c r="E79" s="279" t="s">
        <v>170</v>
      </c>
      <c r="F79" s="247" t="s">
        <v>224</v>
      </c>
      <c r="G79" s="280">
        <v>2600000</v>
      </c>
      <c r="H79" s="281">
        <v>2514435.2799999998</v>
      </c>
      <c r="I79" s="306" t="str">
        <f t="shared" si="14"/>
        <v>tak</v>
      </c>
      <c r="J79" s="259">
        <f t="shared" si="15"/>
        <v>1820000</v>
      </c>
      <c r="K79" s="260">
        <f t="shared" si="16"/>
        <v>1760104.7</v>
      </c>
      <c r="L79" s="215" t="b">
        <f>IF(B79="","",VLOOKUP("*"&amp;B79&amp;"*",URSYNÓW!A:A,1,0)=B79)</f>
        <v>1</v>
      </c>
      <c r="M79" s="261"/>
      <c r="N79" s="215" t="str">
        <f t="shared" si="17"/>
        <v>U.12.000 DWM/4/OR 70005 0760 GMMW</v>
      </c>
      <c r="O79" s="216" t="str">
        <f t="shared" si="18"/>
        <v>MSTWDM</v>
      </c>
      <c r="P79" s="216" t="str">
        <f t="shared" si="19"/>
        <v>MSTWDWM</v>
      </c>
      <c r="Q79" s="216" t="str">
        <f t="shared" si="20"/>
        <v>MSTWDWM/4</v>
      </c>
      <c r="R79" s="216" t="str">
        <f t="shared" si="21"/>
        <v>x</v>
      </c>
      <c r="S79" s="216" t="str">
        <f t="shared" si="22"/>
        <v>x</v>
      </c>
      <c r="T79" s="216" t="str">
        <f t="shared" si="23"/>
        <v>DWM/4/OR 0760</v>
      </c>
      <c r="U79" s="216" t="str">
        <f t="shared" si="24"/>
        <v>MSTWDWM/4 0760</v>
      </c>
    </row>
    <row r="80" spans="1:21" ht="15.75" thickBot="1" x14ac:dyDescent="0.3">
      <c r="A80" s="283" t="s">
        <v>236</v>
      </c>
      <c r="B80" s="250" t="s">
        <v>179</v>
      </c>
      <c r="C80" s="224" t="s">
        <v>180</v>
      </c>
      <c r="D80" s="283">
        <v>70005</v>
      </c>
      <c r="E80" s="283" t="s">
        <v>170</v>
      </c>
      <c r="F80" s="250" t="s">
        <v>224</v>
      </c>
      <c r="G80" s="285">
        <v>600000</v>
      </c>
      <c r="H80" s="286">
        <v>2018901.99</v>
      </c>
      <c r="I80" s="306" t="str">
        <f t="shared" si="14"/>
        <v>tak</v>
      </c>
      <c r="J80" s="259">
        <f t="shared" si="15"/>
        <v>420000</v>
      </c>
      <c r="K80" s="260">
        <f t="shared" si="16"/>
        <v>1413231.39</v>
      </c>
      <c r="L80" s="215" t="b">
        <f>IF(B80="","",VLOOKUP("*"&amp;B80&amp;"*",URSYNÓW!A:A,1,0)=B80)</f>
        <v>1</v>
      </c>
      <c r="M80" s="261"/>
      <c r="N80" s="215" t="str">
        <f t="shared" si="17"/>
        <v>U.12.000 DWM/4/OJ 70005 0760 GMMW</v>
      </c>
      <c r="O80" s="216" t="str">
        <f t="shared" si="18"/>
        <v>MSTWDM</v>
      </c>
      <c r="P80" s="216" t="str">
        <f t="shared" si="19"/>
        <v>MSTWDWM</v>
      </c>
      <c r="Q80" s="216" t="str">
        <f t="shared" si="20"/>
        <v>MSTWDWM/4</v>
      </c>
      <c r="R80" s="216" t="str">
        <f t="shared" si="21"/>
        <v>x</v>
      </c>
      <c r="S80" s="216" t="str">
        <f t="shared" si="22"/>
        <v>x</v>
      </c>
      <c r="T80" s="216" t="str">
        <f t="shared" si="23"/>
        <v>DWM/4/OJ 0760</v>
      </c>
      <c r="U80" s="216" t="str">
        <f t="shared" si="24"/>
        <v>MSTWDWM/4 0760</v>
      </c>
    </row>
    <row r="81" spans="1:21" ht="16.5" thickTop="1" thickBot="1" x14ac:dyDescent="0.3">
      <c r="A81" s="221" t="str">
        <f ca="1">OFFSET(A81,-1,0)&amp;" Suma"</f>
        <v>WGN Suma</v>
      </c>
      <c r="B81" s="248"/>
      <c r="C81" s="222"/>
      <c r="D81" s="287"/>
      <c r="E81" s="287"/>
      <c r="F81" s="288"/>
      <c r="G81" s="289">
        <f>SUBTOTAL(9,G67:G80)</f>
        <v>43337766</v>
      </c>
      <c r="H81" s="290">
        <f>SUBTOTAL(9,H67:H80)</f>
        <v>48465297.57</v>
      </c>
      <c r="I81" s="306" t="str">
        <f t="shared" si="14"/>
        <v>tak</v>
      </c>
      <c r="J81" s="259" t="str">
        <f t="shared" si="15"/>
        <v/>
      </c>
      <c r="K81" s="260" t="str">
        <f t="shared" si="16"/>
        <v/>
      </c>
      <c r="L81" s="215" t="str">
        <f>IF(B81="","",VLOOKUP("*"&amp;B81&amp;"*",URSYNÓW!A:A,1,0)=B81)</f>
        <v/>
      </c>
      <c r="M81" s="261"/>
      <c r="N81" s="215" t="str">
        <f t="shared" si="17"/>
        <v/>
      </c>
      <c r="O81" s="216" t="str">
        <f t="shared" si="18"/>
        <v/>
      </c>
      <c r="P81" s="216" t="str">
        <f t="shared" si="19"/>
        <v/>
      </c>
      <c r="Q81" s="216" t="str">
        <f t="shared" si="20"/>
        <v/>
      </c>
      <c r="R81" s="216" t="str">
        <f t="shared" si="21"/>
        <v/>
      </c>
      <c r="S81" s="216" t="str">
        <f t="shared" si="22"/>
        <v/>
      </c>
      <c r="T81" s="216" t="str">
        <f t="shared" si="23"/>
        <v/>
      </c>
      <c r="U81" s="216" t="str">
        <f t="shared" si="24"/>
        <v/>
      </c>
    </row>
    <row r="82" spans="1:21" hidden="1" x14ac:dyDescent="0.25">
      <c r="A82" s="291" t="s">
        <v>240</v>
      </c>
      <c r="B82" s="249" t="s">
        <v>241</v>
      </c>
      <c r="C82" s="223" t="s">
        <v>114</v>
      </c>
      <c r="D82" s="291">
        <v>60016</v>
      </c>
      <c r="E82" s="291" t="s">
        <v>113</v>
      </c>
      <c r="F82" s="249" t="s">
        <v>224</v>
      </c>
      <c r="G82" s="293"/>
      <c r="H82" s="294"/>
      <c r="I82" s="306" t="str">
        <f t="shared" si="14"/>
        <v>nie</v>
      </c>
      <c r="J82" s="259">
        <f t="shared" si="15"/>
        <v>0</v>
      </c>
      <c r="K82" s="260">
        <f t="shared" si="16"/>
        <v>0</v>
      </c>
      <c r="L82" s="215" t="e">
        <f>IF(B82="","",VLOOKUP("*"&amp;B82&amp;"*",URSYNÓW!A:A,1,0)=B82)</f>
        <v>#N/A</v>
      </c>
      <c r="M82" s="261"/>
      <c r="N82" s="215" t="str">
        <f t="shared" si="17"/>
        <v>U.12.000 DWB/6/OZE/PD 60016 0620 GMMW</v>
      </c>
      <c r="O82" s="216" t="str">
        <f t="shared" si="18"/>
        <v>x</v>
      </c>
      <c r="P82" s="216" t="str">
        <f t="shared" si="19"/>
        <v>MSTWDWB</v>
      </c>
      <c r="Q82" s="216" t="str">
        <f t="shared" si="20"/>
        <v>MSTWDWB/6</v>
      </c>
      <c r="R82" s="216" t="str">
        <f t="shared" si="21"/>
        <v>MSTWDWB/6/OZE</v>
      </c>
      <c r="S82" s="216" t="str">
        <f t="shared" si="22"/>
        <v>MSTWDWB/6/OZE 0620</v>
      </c>
      <c r="T82" s="216" t="str">
        <f t="shared" si="23"/>
        <v>DWB/6/OZE/PD 0620</v>
      </c>
      <c r="U82" s="216" t="str">
        <f t="shared" si="24"/>
        <v>MSTWDWB/6 0620</v>
      </c>
    </row>
    <row r="83" spans="1:21" ht="15.75" thickBot="1" x14ac:dyDescent="0.3">
      <c r="A83" s="283" t="s">
        <v>240</v>
      </c>
      <c r="B83" s="250" t="s">
        <v>112</v>
      </c>
      <c r="C83" s="224" t="s">
        <v>114</v>
      </c>
      <c r="D83" s="283">
        <v>60016</v>
      </c>
      <c r="E83" s="284" t="s">
        <v>113</v>
      </c>
      <c r="F83" s="250" t="s">
        <v>224</v>
      </c>
      <c r="G83" s="285">
        <v>1200000</v>
      </c>
      <c r="H83" s="286">
        <v>1038969.71</v>
      </c>
      <c r="I83" s="306" t="str">
        <f t="shared" si="14"/>
        <v>tak</v>
      </c>
      <c r="J83" s="259">
        <f t="shared" si="15"/>
        <v>1200000</v>
      </c>
      <c r="K83" s="260">
        <f t="shared" si="16"/>
        <v>1038969.71</v>
      </c>
      <c r="L83" s="215" t="b">
        <f>IF(B83="","",VLOOKUP("*"&amp;B83&amp;"*",URSYNÓW!A:A,1,0)=B83)</f>
        <v>1</v>
      </c>
      <c r="M83" s="261"/>
      <c r="N83" s="215" t="str">
        <f t="shared" si="17"/>
        <v>U.12.000 DWB/6/RO/PD 60016 0620 GMMW</v>
      </c>
      <c r="O83" s="216" t="str">
        <f t="shared" si="18"/>
        <v>x</v>
      </c>
      <c r="P83" s="216" t="str">
        <f t="shared" si="19"/>
        <v>MSTWDWB</v>
      </c>
      <c r="Q83" s="216" t="str">
        <f t="shared" si="20"/>
        <v>MSTWDWB/6</v>
      </c>
      <c r="R83" s="216" t="str">
        <f t="shared" si="21"/>
        <v>MSTWDWB/6/RO</v>
      </c>
      <c r="S83" s="216" t="str">
        <f t="shared" si="22"/>
        <v>MSTWDWB/6/RO 0620</v>
      </c>
      <c r="T83" s="216" t="str">
        <f t="shared" si="23"/>
        <v>DWB/6/RO/PD 0620</v>
      </c>
      <c r="U83" s="216" t="str">
        <f t="shared" si="24"/>
        <v>MSTWDWB/6 0620</v>
      </c>
    </row>
    <row r="84" spans="1:21" ht="16.5" thickTop="1" thickBot="1" x14ac:dyDescent="0.3">
      <c r="A84" s="221" t="str">
        <f ca="1">OFFSET(A84,-1,0)&amp;" Suma"</f>
        <v>WIR Suma</v>
      </c>
      <c r="B84" s="248"/>
      <c r="C84" s="222"/>
      <c r="D84" s="287"/>
      <c r="E84" s="287"/>
      <c r="F84" s="288"/>
      <c r="G84" s="289">
        <f>SUBTOTAL(9,G82:G83)</f>
        <v>1200000</v>
      </c>
      <c r="H84" s="290">
        <f>SUBTOTAL(9,H82:H83)</f>
        <v>1038969.71</v>
      </c>
      <c r="I84" s="306" t="str">
        <f t="shared" si="14"/>
        <v>tak</v>
      </c>
      <c r="J84" s="259" t="str">
        <f t="shared" si="15"/>
        <v/>
      </c>
      <c r="K84" s="260" t="str">
        <f t="shared" si="16"/>
        <v/>
      </c>
      <c r="L84" s="215" t="str">
        <f>IF(B84="","",VLOOKUP("*"&amp;B84&amp;"*",URSYNÓW!A:A,1,0)=B84)</f>
        <v/>
      </c>
      <c r="M84" s="261"/>
      <c r="N84" s="215" t="str">
        <f t="shared" si="17"/>
        <v/>
      </c>
      <c r="O84" s="216" t="str">
        <f t="shared" si="18"/>
        <v/>
      </c>
      <c r="P84" s="216" t="str">
        <f t="shared" si="19"/>
        <v/>
      </c>
      <c r="Q84" s="216" t="str">
        <f t="shared" si="20"/>
        <v/>
      </c>
      <c r="R84" s="216" t="str">
        <f t="shared" si="21"/>
        <v/>
      </c>
      <c r="S84" s="216" t="str">
        <f t="shared" si="22"/>
        <v/>
      </c>
      <c r="T84" s="216" t="str">
        <f t="shared" si="23"/>
        <v/>
      </c>
      <c r="U84" s="216" t="str">
        <f t="shared" si="24"/>
        <v/>
      </c>
    </row>
    <row r="85" spans="1:21" x14ac:dyDescent="0.25">
      <c r="A85" s="291" t="s">
        <v>242</v>
      </c>
      <c r="B85" s="249" t="s">
        <v>70</v>
      </c>
      <c r="C85" s="223" t="s">
        <v>243</v>
      </c>
      <c r="D85" s="291">
        <v>70007</v>
      </c>
      <c r="E85" s="291" t="s">
        <v>68</v>
      </c>
      <c r="F85" s="249" t="s">
        <v>224</v>
      </c>
      <c r="G85" s="293">
        <v>2500000</v>
      </c>
      <c r="H85" s="294">
        <v>2978473.56</v>
      </c>
      <c r="I85" s="306" t="str">
        <f t="shared" si="14"/>
        <v>tak</v>
      </c>
      <c r="J85" s="259">
        <f t="shared" si="15"/>
        <v>1750000</v>
      </c>
      <c r="K85" s="260">
        <f t="shared" si="16"/>
        <v>2084931.49</v>
      </c>
      <c r="L85" s="215" t="b">
        <f>IF(B85="","",VLOOKUP("*"&amp;B85&amp;"*",URSYNÓW!A:A,1,0)=B85)</f>
        <v>1</v>
      </c>
      <c r="M85" s="261"/>
      <c r="N85" s="215" t="str">
        <f t="shared" si="17"/>
        <v>U.12.000 DWB/5/ND/MI 70007 0750 GMMW</v>
      </c>
      <c r="O85" s="216" t="str">
        <f t="shared" si="18"/>
        <v>x</v>
      </c>
      <c r="P85" s="216" t="str">
        <f t="shared" si="19"/>
        <v>MSTWDWB</v>
      </c>
      <c r="Q85" s="216" t="str">
        <f t="shared" si="20"/>
        <v>MSTWDWB/5</v>
      </c>
      <c r="R85" s="216" t="str">
        <f t="shared" si="21"/>
        <v>MSTWDWB/5/ND</v>
      </c>
      <c r="S85" s="216" t="str">
        <f t="shared" si="22"/>
        <v>MSTWDWB/5/ND 0750</v>
      </c>
      <c r="T85" s="216" t="str">
        <f t="shared" si="23"/>
        <v>DWB/5/ND/MI 0750</v>
      </c>
      <c r="U85" s="216" t="str">
        <f t="shared" si="24"/>
        <v>MSTWDWB/5 0750</v>
      </c>
    </row>
    <row r="86" spans="1:21" x14ac:dyDescent="0.25">
      <c r="A86" s="279" t="s">
        <v>242</v>
      </c>
      <c r="B86" s="247" t="s">
        <v>73</v>
      </c>
      <c r="C86" s="220" t="s">
        <v>244</v>
      </c>
      <c r="D86" s="279">
        <v>70005</v>
      </c>
      <c r="E86" s="279" t="s">
        <v>68</v>
      </c>
      <c r="F86" s="247" t="s">
        <v>224</v>
      </c>
      <c r="G86" s="280">
        <v>180000</v>
      </c>
      <c r="H86" s="281">
        <v>204920.1</v>
      </c>
      <c r="I86" s="306" t="str">
        <f t="shared" si="14"/>
        <v>tak</v>
      </c>
      <c r="J86" s="259">
        <f t="shared" si="15"/>
        <v>126000</v>
      </c>
      <c r="K86" s="260">
        <f t="shared" si="16"/>
        <v>143444.07</v>
      </c>
      <c r="L86" s="215" t="b">
        <f>IF(B86="","",VLOOKUP("*"&amp;B86&amp;"*",URSYNÓW!A:A,1,0)=B86)</f>
        <v>1</v>
      </c>
      <c r="M86" s="261"/>
      <c r="N86" s="215" t="str">
        <f t="shared" si="17"/>
        <v>U.12.000 DWB/5/ND/LU 70005 0750 GMMW</v>
      </c>
      <c r="O86" s="216" t="str">
        <f t="shared" si="18"/>
        <v>x</v>
      </c>
      <c r="P86" s="216" t="str">
        <f t="shared" si="19"/>
        <v>MSTWDWB</v>
      </c>
      <c r="Q86" s="216" t="str">
        <f t="shared" si="20"/>
        <v>MSTWDWB/5</v>
      </c>
      <c r="R86" s="216" t="str">
        <f t="shared" si="21"/>
        <v>MSTWDWB/5/ND</v>
      </c>
      <c r="S86" s="216" t="str">
        <f t="shared" si="22"/>
        <v>MSTWDWB/5/ND 0750</v>
      </c>
      <c r="T86" s="216" t="str">
        <f t="shared" si="23"/>
        <v>DWB/5/ND/LU 0750</v>
      </c>
      <c r="U86" s="216" t="str">
        <f t="shared" si="24"/>
        <v>MSTWDWB/5 0750</v>
      </c>
    </row>
    <row r="87" spans="1:21" x14ac:dyDescent="0.25">
      <c r="A87" s="279" t="s">
        <v>242</v>
      </c>
      <c r="B87" s="247" t="s">
        <v>76</v>
      </c>
      <c r="C87" s="220" t="s">
        <v>245</v>
      </c>
      <c r="D87" s="279">
        <v>70005</v>
      </c>
      <c r="E87" s="279" t="s">
        <v>68</v>
      </c>
      <c r="F87" s="247" t="s">
        <v>224</v>
      </c>
      <c r="G87" s="280">
        <v>220000</v>
      </c>
      <c r="H87" s="281">
        <v>267550.65000000002</v>
      </c>
      <c r="I87" s="306" t="str">
        <f t="shared" si="14"/>
        <v>tak</v>
      </c>
      <c r="J87" s="259">
        <f t="shared" si="15"/>
        <v>154000</v>
      </c>
      <c r="K87" s="260">
        <f t="shared" si="16"/>
        <v>187285.46</v>
      </c>
      <c r="L87" s="215" t="b">
        <f>IF(B87="","",VLOOKUP("*"&amp;B87&amp;"*",URSYNÓW!A:A,1,0)=B87)</f>
        <v>1</v>
      </c>
      <c r="M87" s="261"/>
      <c r="N87" s="215" t="str">
        <f t="shared" si="17"/>
        <v>U.12.000 DWB/5/ND/NG 70005 0750 GMMW</v>
      </c>
      <c r="O87" s="216" t="str">
        <f t="shared" si="18"/>
        <v>x</v>
      </c>
      <c r="P87" s="216" t="str">
        <f t="shared" si="19"/>
        <v>MSTWDWB</v>
      </c>
      <c r="Q87" s="216" t="str">
        <f t="shared" si="20"/>
        <v>MSTWDWB/5</v>
      </c>
      <c r="R87" s="216" t="str">
        <f t="shared" si="21"/>
        <v>MSTWDWB/5/ND</v>
      </c>
      <c r="S87" s="216" t="str">
        <f t="shared" si="22"/>
        <v>MSTWDWB/5/ND 0750</v>
      </c>
      <c r="T87" s="216" t="str">
        <f t="shared" si="23"/>
        <v>DWB/5/ND/NG 0750</v>
      </c>
      <c r="U87" s="216" t="str">
        <f t="shared" si="24"/>
        <v>MSTWDWB/5 0750</v>
      </c>
    </row>
    <row r="88" spans="1:21" x14ac:dyDescent="0.25">
      <c r="A88" s="267" t="s">
        <v>242</v>
      </c>
      <c r="B88" s="244" t="s">
        <v>153</v>
      </c>
      <c r="C88" s="217" t="s">
        <v>154</v>
      </c>
      <c r="D88" s="267">
        <v>70005</v>
      </c>
      <c r="E88" s="267" t="s">
        <v>151</v>
      </c>
      <c r="F88" s="244" t="s">
        <v>224</v>
      </c>
      <c r="G88" s="269">
        <v>160000</v>
      </c>
      <c r="H88" s="270">
        <v>81291.44</v>
      </c>
      <c r="I88" s="306" t="str">
        <f t="shared" si="14"/>
        <v>tak</v>
      </c>
      <c r="J88" s="259">
        <f t="shared" si="15"/>
        <v>160000</v>
      </c>
      <c r="K88" s="260">
        <f t="shared" si="16"/>
        <v>81291.44</v>
      </c>
      <c r="L88" s="215" t="b">
        <f>IF(B88="","",VLOOKUP("*"&amp;B88&amp;"*",URSYNÓW!A:A,1,0)=B88)</f>
        <v>1</v>
      </c>
      <c r="M88" s="261"/>
      <c r="N88" s="215" t="str">
        <f t="shared" si="17"/>
        <v>U.12.000 DWB/6/WU/ME 70005 0830 GMMW</v>
      </c>
      <c r="O88" s="216" t="str">
        <f t="shared" si="18"/>
        <v>x</v>
      </c>
      <c r="P88" s="216" t="str">
        <f t="shared" si="19"/>
        <v>MSTWDWB</v>
      </c>
      <c r="Q88" s="216" t="str">
        <f t="shared" si="20"/>
        <v>MSTWDWB/6</v>
      </c>
      <c r="R88" s="216" t="str">
        <f t="shared" si="21"/>
        <v>MSTWDWB/6/WU</v>
      </c>
      <c r="S88" s="216" t="str">
        <f t="shared" si="22"/>
        <v>MSTWDWB/6/WU 0830</v>
      </c>
      <c r="T88" s="216" t="str">
        <f t="shared" si="23"/>
        <v>DWB/6/WU/ME 0830</v>
      </c>
      <c r="U88" s="216" t="str">
        <f t="shared" si="24"/>
        <v>MSTWDWB/6 0830</v>
      </c>
    </row>
    <row r="89" spans="1:21" ht="15.75" thickBot="1" x14ac:dyDescent="0.3">
      <c r="A89" s="275" t="s">
        <v>242</v>
      </c>
      <c r="B89" s="246" t="s">
        <v>153</v>
      </c>
      <c r="C89" s="219" t="s">
        <v>154</v>
      </c>
      <c r="D89" s="275">
        <v>70007</v>
      </c>
      <c r="E89" s="275" t="s">
        <v>151</v>
      </c>
      <c r="F89" s="246" t="s">
        <v>224</v>
      </c>
      <c r="G89" s="277">
        <v>1600000</v>
      </c>
      <c r="H89" s="278">
        <v>1884495.08</v>
      </c>
      <c r="I89" s="306" t="str">
        <f t="shared" si="14"/>
        <v>tak</v>
      </c>
      <c r="J89" s="259">
        <f t="shared" si="15"/>
        <v>1600000</v>
      </c>
      <c r="K89" s="260">
        <f t="shared" si="16"/>
        <v>1884495.08</v>
      </c>
      <c r="L89" s="215" t="b">
        <f>IF(B89="","",VLOOKUP("*"&amp;B89&amp;"*",URSYNÓW!A:A,1,0)=B89)</f>
        <v>1</v>
      </c>
      <c r="M89" s="261"/>
      <c r="N89" s="215" t="str">
        <f t="shared" si="17"/>
        <v>U.12.000 DWB/6/WU/ME 70007 0830 GMMW</v>
      </c>
      <c r="O89" s="216" t="str">
        <f t="shared" si="18"/>
        <v>x</v>
      </c>
      <c r="P89" s="216" t="str">
        <f t="shared" si="19"/>
        <v>MSTWDWB</v>
      </c>
      <c r="Q89" s="216" t="str">
        <f t="shared" si="20"/>
        <v>MSTWDWB/6</v>
      </c>
      <c r="R89" s="216" t="str">
        <f t="shared" si="21"/>
        <v>MSTWDWB/6/WU</v>
      </c>
      <c r="S89" s="216" t="str">
        <f t="shared" si="22"/>
        <v>MSTWDWB/6/WU 0830</v>
      </c>
      <c r="T89" s="216" t="str">
        <f t="shared" si="23"/>
        <v>DWB/6/WU/ME 0830</v>
      </c>
      <c r="U89" s="216" t="str">
        <f t="shared" si="24"/>
        <v>MSTWDWB/6 0830</v>
      </c>
    </row>
    <row r="90" spans="1:21" ht="15.75" hidden="1" thickBot="1" x14ac:dyDescent="0.3">
      <c r="A90" s="283" t="s">
        <v>242</v>
      </c>
      <c r="B90" s="250" t="s">
        <v>127</v>
      </c>
      <c r="C90" s="224" t="s">
        <v>128</v>
      </c>
      <c r="D90" s="283">
        <v>70007</v>
      </c>
      <c r="E90" s="284" t="s">
        <v>131</v>
      </c>
      <c r="F90" s="250" t="s">
        <v>224</v>
      </c>
      <c r="G90" s="285"/>
      <c r="H90" s="286"/>
      <c r="I90" s="306" t="str">
        <f t="shared" si="14"/>
        <v>nie</v>
      </c>
      <c r="J90" s="259">
        <f t="shared" si="15"/>
        <v>0</v>
      </c>
      <c r="K90" s="260">
        <f t="shared" si="16"/>
        <v>0</v>
      </c>
      <c r="L90" s="215" t="b">
        <f>IF(B90="","",VLOOKUP("*"&amp;B90&amp;"*",URSYNÓW!A:A,1,0)=B90)</f>
        <v>1</v>
      </c>
      <c r="M90" s="261"/>
      <c r="N90" s="215" t="str">
        <f t="shared" si="17"/>
        <v>U.12.000 DWB/6/RD 70007 0970 GMMW</v>
      </c>
      <c r="O90" s="216" t="str">
        <f t="shared" si="18"/>
        <v>x</v>
      </c>
      <c r="P90" s="216" t="str">
        <f t="shared" si="19"/>
        <v>MSTWDWB</v>
      </c>
      <c r="Q90" s="216" t="str">
        <f t="shared" si="20"/>
        <v>MSTWDWB/6</v>
      </c>
      <c r="R90" s="216" t="str">
        <f t="shared" si="21"/>
        <v>x</v>
      </c>
      <c r="S90" s="216" t="str">
        <f t="shared" si="22"/>
        <v>x</v>
      </c>
      <c r="T90" s="216" t="str">
        <f t="shared" si="23"/>
        <v>DWB/6/RD 0970</v>
      </c>
      <c r="U90" s="216" t="str">
        <f t="shared" si="24"/>
        <v>MSTWDWB/6 0970</v>
      </c>
    </row>
    <row r="91" spans="1:21" ht="16.5" thickTop="1" thickBot="1" x14ac:dyDescent="0.3">
      <c r="A91" s="221" t="str">
        <f ca="1">OFFSET(A91,-1,0)&amp;" Suma"</f>
        <v>WZL Suma</v>
      </c>
      <c r="B91" s="248"/>
      <c r="C91" s="222"/>
      <c r="D91" s="287"/>
      <c r="E91" s="287"/>
      <c r="F91" s="288"/>
      <c r="G91" s="289">
        <f>SUBTOTAL(9,G85:G90)</f>
        <v>4660000</v>
      </c>
      <c r="H91" s="290">
        <f>SUBTOTAL(9,H85:H90)</f>
        <v>5416730.8300000001</v>
      </c>
      <c r="I91" s="306" t="str">
        <f t="shared" si="14"/>
        <v>tak</v>
      </c>
      <c r="J91" s="259" t="str">
        <f t="shared" si="15"/>
        <v/>
      </c>
      <c r="K91" s="260" t="str">
        <f t="shared" si="16"/>
        <v/>
      </c>
      <c r="L91" s="215" t="str">
        <f>IF(B91="","",VLOOKUP("*"&amp;B91&amp;"*",URSYNÓW!A:A,1,0)=B91)</f>
        <v/>
      </c>
      <c r="M91" s="261"/>
      <c r="N91" s="215" t="str">
        <f t="shared" si="17"/>
        <v/>
      </c>
      <c r="O91" s="216" t="str">
        <f t="shared" si="18"/>
        <v/>
      </c>
      <c r="P91" s="216" t="str">
        <f t="shared" si="19"/>
        <v/>
      </c>
      <c r="Q91" s="216" t="str">
        <f t="shared" si="20"/>
        <v/>
      </c>
      <c r="R91" s="216" t="str">
        <f t="shared" si="21"/>
        <v/>
      </c>
      <c r="S91" s="216" t="str">
        <f t="shared" si="22"/>
        <v/>
      </c>
      <c r="T91" s="216" t="str">
        <f t="shared" si="23"/>
        <v/>
      </c>
      <c r="U91" s="216" t="str">
        <f t="shared" si="24"/>
        <v/>
      </c>
    </row>
    <row r="92" spans="1:21" x14ac:dyDescent="0.25">
      <c r="A92" s="267" t="s">
        <v>246</v>
      </c>
      <c r="B92" s="244" t="s">
        <v>89</v>
      </c>
      <c r="C92" s="217" t="s">
        <v>225</v>
      </c>
      <c r="D92" s="267">
        <v>75085</v>
      </c>
      <c r="E92" s="268" t="s">
        <v>92</v>
      </c>
      <c r="F92" s="244" t="s">
        <v>224</v>
      </c>
      <c r="G92" s="269"/>
      <c r="H92" s="270">
        <v>4500</v>
      </c>
      <c r="I92" s="306" t="str">
        <f t="shared" si="14"/>
        <v>tak</v>
      </c>
      <c r="J92" s="259">
        <f t="shared" si="15"/>
        <v>0</v>
      </c>
      <c r="K92" s="260">
        <f t="shared" si="16"/>
        <v>4500</v>
      </c>
      <c r="L92" s="215" t="b">
        <f>IF(B92="","",VLOOKUP("*"&amp;B92&amp;"*",URSYNÓW!A:A,1,0)=B92)</f>
        <v>1</v>
      </c>
      <c r="M92" s="261"/>
      <c r="N92" s="215" t="str">
        <f t="shared" si="17"/>
        <v>J.12.000 DWB/6/MP/PO 75085 0950 GMMW</v>
      </c>
      <c r="O92" s="216" t="str">
        <f t="shared" si="18"/>
        <v>x</v>
      </c>
      <c r="P92" s="216" t="str">
        <f t="shared" si="19"/>
        <v>MSTWDWB</v>
      </c>
      <c r="Q92" s="216" t="str">
        <f t="shared" si="20"/>
        <v>MSTWDWB/6</v>
      </c>
      <c r="R92" s="216" t="str">
        <f t="shared" si="21"/>
        <v>MSTWDWB/6/MP</v>
      </c>
      <c r="S92" s="216" t="str">
        <f t="shared" si="22"/>
        <v>MSTWDWB/6/MP 0950</v>
      </c>
      <c r="T92" s="216" t="str">
        <f t="shared" si="23"/>
        <v>DWB/6/MP/PO 0950</v>
      </c>
      <c r="U92" s="216" t="str">
        <f t="shared" si="24"/>
        <v>MSTWDWB/6 0950</v>
      </c>
    </row>
    <row r="93" spans="1:21" x14ac:dyDescent="0.25">
      <c r="A93" s="271" t="s">
        <v>246</v>
      </c>
      <c r="B93" s="245" t="s">
        <v>89</v>
      </c>
      <c r="C93" s="218" t="s">
        <v>225</v>
      </c>
      <c r="D93" s="271">
        <v>80101</v>
      </c>
      <c r="E93" s="272" t="s">
        <v>92</v>
      </c>
      <c r="F93" s="245" t="s">
        <v>224</v>
      </c>
      <c r="G93" s="273"/>
      <c r="H93" s="274">
        <v>76000</v>
      </c>
      <c r="I93" s="306" t="str">
        <f t="shared" si="14"/>
        <v>tak</v>
      </c>
      <c r="J93" s="259">
        <f t="shared" si="15"/>
        <v>0</v>
      </c>
      <c r="K93" s="260">
        <f t="shared" si="16"/>
        <v>76000</v>
      </c>
      <c r="L93" s="215" t="b">
        <f>IF(B93="","",VLOOKUP("*"&amp;B93&amp;"*",URSYNÓW!A:A,1,0)=B93)</f>
        <v>1</v>
      </c>
      <c r="M93" s="261"/>
      <c r="N93" s="215" t="str">
        <f t="shared" si="17"/>
        <v>J.12.000 DWB/6/MP/PO 80101 0950 GMMW</v>
      </c>
      <c r="O93" s="216" t="str">
        <f t="shared" si="18"/>
        <v>x</v>
      </c>
      <c r="P93" s="216" t="str">
        <f t="shared" si="19"/>
        <v>MSTWDWB</v>
      </c>
      <c r="Q93" s="216" t="str">
        <f t="shared" si="20"/>
        <v>MSTWDWB/6</v>
      </c>
      <c r="R93" s="216" t="str">
        <f t="shared" si="21"/>
        <v>MSTWDWB/6/MP</v>
      </c>
      <c r="S93" s="216" t="str">
        <f t="shared" si="22"/>
        <v>MSTWDWB/6/MP 0950</v>
      </c>
      <c r="T93" s="216" t="str">
        <f t="shared" si="23"/>
        <v>DWB/6/MP/PO 0950</v>
      </c>
      <c r="U93" s="216" t="str">
        <f t="shared" si="24"/>
        <v>MSTWDWB/6 0950</v>
      </c>
    </row>
    <row r="94" spans="1:21" x14ac:dyDescent="0.25">
      <c r="A94" s="275" t="s">
        <v>246</v>
      </c>
      <c r="B94" s="246" t="s">
        <v>89</v>
      </c>
      <c r="C94" s="219" t="s">
        <v>225</v>
      </c>
      <c r="D94" s="275">
        <v>80104</v>
      </c>
      <c r="E94" s="276" t="s">
        <v>92</v>
      </c>
      <c r="F94" s="246" t="s">
        <v>224</v>
      </c>
      <c r="G94" s="277"/>
      <c r="H94" s="278">
        <v>600</v>
      </c>
      <c r="I94" s="306" t="str">
        <f t="shared" si="14"/>
        <v>tak</v>
      </c>
      <c r="J94" s="259">
        <f t="shared" si="15"/>
        <v>0</v>
      </c>
      <c r="K94" s="260">
        <f t="shared" si="16"/>
        <v>600</v>
      </c>
      <c r="L94" s="215" t="b">
        <f>IF(B94="","",VLOOKUP("*"&amp;B94&amp;"*",URSYNÓW!A:A,1,0)=B94)</f>
        <v>1</v>
      </c>
      <c r="M94" s="261"/>
      <c r="N94" s="215" t="str">
        <f t="shared" si="17"/>
        <v>J.12.000 DWB/6/MP/PO 80104 0950 GMMW</v>
      </c>
      <c r="O94" s="216" t="str">
        <f t="shared" si="18"/>
        <v>x</v>
      </c>
      <c r="P94" s="216" t="str">
        <f t="shared" si="19"/>
        <v>MSTWDWB</v>
      </c>
      <c r="Q94" s="216" t="str">
        <f t="shared" si="20"/>
        <v>MSTWDWB/6</v>
      </c>
      <c r="R94" s="216" t="str">
        <f t="shared" si="21"/>
        <v>MSTWDWB/6/MP</v>
      </c>
      <c r="S94" s="216" t="str">
        <f t="shared" si="22"/>
        <v>MSTWDWB/6/MP 0950</v>
      </c>
      <c r="T94" s="216" t="str">
        <f t="shared" si="23"/>
        <v>DWB/6/MP/PO 0950</v>
      </c>
      <c r="U94" s="216" t="str">
        <f t="shared" si="24"/>
        <v>MSTWDWB/6 0950</v>
      </c>
    </row>
    <row r="95" spans="1:21" hidden="1" x14ac:dyDescent="0.25">
      <c r="A95" s="267" t="s">
        <v>246</v>
      </c>
      <c r="B95" s="244" t="s">
        <v>247</v>
      </c>
      <c r="C95" s="217" t="s">
        <v>99</v>
      </c>
      <c r="D95" s="267">
        <v>80101</v>
      </c>
      <c r="E95" s="268" t="s">
        <v>98</v>
      </c>
      <c r="F95" s="244" t="s">
        <v>224</v>
      </c>
      <c r="G95" s="269"/>
      <c r="H95" s="270"/>
      <c r="I95" s="306" t="str">
        <f t="shared" si="14"/>
        <v>nie</v>
      </c>
      <c r="J95" s="259">
        <f t="shared" si="15"/>
        <v>0</v>
      </c>
      <c r="K95" s="260">
        <f t="shared" si="16"/>
        <v>0</v>
      </c>
      <c r="L95" s="215" t="e">
        <f>IF(B95="","",VLOOKUP("*"&amp;B95&amp;"*",URSYNÓW!A:A,1,0)=B95)</f>
        <v>#N/A</v>
      </c>
      <c r="M95" s="261"/>
      <c r="N95" s="215" t="str">
        <f t="shared" si="17"/>
        <v>J.12.000 DWB/6/OES 80101 0610 GMMW</v>
      </c>
      <c r="O95" s="216" t="str">
        <f t="shared" si="18"/>
        <v>x</v>
      </c>
      <c r="P95" s="216" t="str">
        <f t="shared" si="19"/>
        <v>MSTWDWB</v>
      </c>
      <c r="Q95" s="216" t="str">
        <f t="shared" si="20"/>
        <v>MSTWDWB/6</v>
      </c>
      <c r="R95" s="216" t="str">
        <f t="shared" si="21"/>
        <v>x</v>
      </c>
      <c r="S95" s="216" t="str">
        <f t="shared" si="22"/>
        <v>x</v>
      </c>
      <c r="T95" s="216" t="str">
        <f t="shared" si="23"/>
        <v>DWB/6/OES 0610</v>
      </c>
      <c r="U95" s="216" t="str">
        <f t="shared" si="24"/>
        <v>MSTWDWB/6 0610</v>
      </c>
    </row>
    <row r="96" spans="1:21" hidden="1" x14ac:dyDescent="0.25">
      <c r="A96" s="275" t="s">
        <v>246</v>
      </c>
      <c r="B96" s="246" t="s">
        <v>247</v>
      </c>
      <c r="C96" s="219" t="s">
        <v>99</v>
      </c>
      <c r="D96" s="275">
        <v>80120</v>
      </c>
      <c r="E96" s="275" t="s">
        <v>98</v>
      </c>
      <c r="F96" s="246" t="s">
        <v>224</v>
      </c>
      <c r="G96" s="277"/>
      <c r="H96" s="278"/>
      <c r="I96" s="306" t="str">
        <f t="shared" si="14"/>
        <v>nie</v>
      </c>
      <c r="J96" s="259">
        <f t="shared" si="15"/>
        <v>0</v>
      </c>
      <c r="K96" s="260">
        <f t="shared" si="16"/>
        <v>0</v>
      </c>
      <c r="L96" s="215" t="e">
        <f>IF(B96="","",VLOOKUP("*"&amp;B96&amp;"*",URSYNÓW!A:A,1,0)=B96)</f>
        <v>#N/A</v>
      </c>
      <c r="M96" s="261"/>
      <c r="N96" s="215" t="str">
        <f t="shared" si="17"/>
        <v>J.12.000 DWB/6/OES 80120 0610 GMMW</v>
      </c>
      <c r="O96" s="216" t="str">
        <f t="shared" si="18"/>
        <v>x</v>
      </c>
      <c r="P96" s="216" t="str">
        <f t="shared" si="19"/>
        <v>MSTWDWB</v>
      </c>
      <c r="Q96" s="216" t="str">
        <f t="shared" si="20"/>
        <v>MSTWDWB/6</v>
      </c>
      <c r="R96" s="216" t="str">
        <f t="shared" si="21"/>
        <v>x</v>
      </c>
      <c r="S96" s="216" t="str">
        <f t="shared" si="22"/>
        <v>x</v>
      </c>
      <c r="T96" s="216" t="str">
        <f t="shared" si="23"/>
        <v>DWB/6/OES 0610</v>
      </c>
      <c r="U96" s="216" t="str">
        <f t="shared" si="24"/>
        <v>MSTWDWB/6 0610</v>
      </c>
    </row>
    <row r="97" spans="1:21" hidden="1" x14ac:dyDescent="0.25">
      <c r="A97" s="267" t="s">
        <v>246</v>
      </c>
      <c r="B97" s="244" t="s">
        <v>248</v>
      </c>
      <c r="C97" s="217" t="s">
        <v>249</v>
      </c>
      <c r="D97" s="267">
        <v>80101</v>
      </c>
      <c r="E97" s="267" t="s">
        <v>250</v>
      </c>
      <c r="F97" s="244" t="s">
        <v>224</v>
      </c>
      <c r="G97" s="269"/>
      <c r="H97" s="270"/>
      <c r="I97" s="306" t="str">
        <f t="shared" si="14"/>
        <v>nie</v>
      </c>
      <c r="J97" s="259">
        <f t="shared" si="15"/>
        <v>0</v>
      </c>
      <c r="K97" s="260">
        <f t="shared" si="16"/>
        <v>0</v>
      </c>
      <c r="L97" s="215" t="e">
        <f>IF(B97="","",VLOOKUP("*"&amp;B97&amp;"*",URSYNÓW!A:A,1,0)=B97)</f>
        <v>#N/A</v>
      </c>
      <c r="M97" s="261"/>
      <c r="N97" s="215" t="str">
        <f t="shared" si="17"/>
        <v>J.12.000 DWB/6/OWY 80101 0670 GMMW</v>
      </c>
      <c r="O97" s="216" t="str">
        <f t="shared" si="18"/>
        <v>x</v>
      </c>
      <c r="P97" s="216" t="str">
        <f t="shared" si="19"/>
        <v>MSTWDWB</v>
      </c>
      <c r="Q97" s="216" t="str">
        <f t="shared" si="20"/>
        <v>MSTWDWB/6</v>
      </c>
      <c r="R97" s="216" t="str">
        <f t="shared" si="21"/>
        <v>x</v>
      </c>
      <c r="S97" s="216" t="str">
        <f t="shared" si="22"/>
        <v>x</v>
      </c>
      <c r="T97" s="216" t="str">
        <f t="shared" si="23"/>
        <v>DWB/6/OWY 0670</v>
      </c>
      <c r="U97" s="216" t="str">
        <f t="shared" si="24"/>
        <v>MSTWDWB/6 0670</v>
      </c>
    </row>
    <row r="98" spans="1:21" hidden="1" x14ac:dyDescent="0.25">
      <c r="A98" s="275" t="s">
        <v>246</v>
      </c>
      <c r="B98" s="246" t="s">
        <v>248</v>
      </c>
      <c r="C98" s="219" t="s">
        <v>249</v>
      </c>
      <c r="D98" s="275">
        <v>80148</v>
      </c>
      <c r="E98" s="275" t="s">
        <v>250</v>
      </c>
      <c r="F98" s="246" t="s">
        <v>224</v>
      </c>
      <c r="G98" s="277"/>
      <c r="H98" s="278"/>
      <c r="I98" s="306" t="str">
        <f t="shared" si="14"/>
        <v>nie</v>
      </c>
      <c r="J98" s="259">
        <f t="shared" si="15"/>
        <v>0</v>
      </c>
      <c r="K98" s="260">
        <f t="shared" si="16"/>
        <v>0</v>
      </c>
      <c r="L98" s="215" t="e">
        <f>IF(B98="","",VLOOKUP("*"&amp;B98&amp;"*",URSYNÓW!A:A,1,0)=B98)</f>
        <v>#N/A</v>
      </c>
      <c r="M98" s="261"/>
      <c r="N98" s="215" t="str">
        <f t="shared" si="17"/>
        <v>J.12.000 DWB/6/OWY 80148 0670 GMMW</v>
      </c>
      <c r="O98" s="216" t="str">
        <f t="shared" si="18"/>
        <v>x</v>
      </c>
      <c r="P98" s="216" t="str">
        <f t="shared" si="19"/>
        <v>MSTWDWB</v>
      </c>
      <c r="Q98" s="216" t="str">
        <f t="shared" si="20"/>
        <v>MSTWDWB/6</v>
      </c>
      <c r="R98" s="216" t="str">
        <f t="shared" si="21"/>
        <v>x</v>
      </c>
      <c r="S98" s="216" t="str">
        <f t="shared" si="22"/>
        <v>x</v>
      </c>
      <c r="T98" s="216" t="str">
        <f t="shared" si="23"/>
        <v>DWB/6/OWY 0670</v>
      </c>
      <c r="U98" s="216" t="str">
        <f t="shared" si="24"/>
        <v>MSTWDWB/6 0670</v>
      </c>
    </row>
    <row r="99" spans="1:21" x14ac:dyDescent="0.25">
      <c r="A99" s="267" t="s">
        <v>246</v>
      </c>
      <c r="B99" s="244" t="s">
        <v>96</v>
      </c>
      <c r="C99" s="217" t="s">
        <v>231</v>
      </c>
      <c r="D99" s="267">
        <v>80101</v>
      </c>
      <c r="E99" s="268" t="s">
        <v>98</v>
      </c>
      <c r="F99" s="244" t="s">
        <v>224</v>
      </c>
      <c r="G99" s="269">
        <v>1172</v>
      </c>
      <c r="H99" s="270">
        <v>780</v>
      </c>
      <c r="I99" s="306" t="str">
        <f t="shared" si="14"/>
        <v>tak</v>
      </c>
      <c r="J99" s="259">
        <f t="shared" si="15"/>
        <v>1172</v>
      </c>
      <c r="K99" s="260">
        <f t="shared" si="16"/>
        <v>780</v>
      </c>
      <c r="L99" s="215" t="b">
        <f>IF(B99="","",VLOOKUP("*"&amp;B99&amp;"*",URSYNÓW!A:A,1,0)=B99)</f>
        <v>1</v>
      </c>
      <c r="M99" s="261"/>
      <c r="N99" s="215" t="str">
        <f t="shared" si="17"/>
        <v>J.12.000 DWB/6/RO/PO 80101 0610 GMMW</v>
      </c>
      <c r="O99" s="216" t="str">
        <f t="shared" si="18"/>
        <v>x</v>
      </c>
      <c r="P99" s="216" t="str">
        <f t="shared" si="19"/>
        <v>MSTWDWB</v>
      </c>
      <c r="Q99" s="216" t="str">
        <f t="shared" si="20"/>
        <v>MSTWDWB/6</v>
      </c>
      <c r="R99" s="216" t="str">
        <f t="shared" si="21"/>
        <v>MSTWDWB/6/RO</v>
      </c>
      <c r="S99" s="216" t="str">
        <f t="shared" si="22"/>
        <v>MSTWDWB/6/RO 0610</v>
      </c>
      <c r="T99" s="216" t="str">
        <f t="shared" si="23"/>
        <v>DWB/6/RO/PO 0610</v>
      </c>
      <c r="U99" s="216" t="str">
        <f t="shared" si="24"/>
        <v>MSTWDWB/6 0610</v>
      </c>
    </row>
    <row r="100" spans="1:21" x14ac:dyDescent="0.25">
      <c r="A100" s="271" t="s">
        <v>246</v>
      </c>
      <c r="B100" s="245" t="s">
        <v>96</v>
      </c>
      <c r="C100" s="218" t="s">
        <v>231</v>
      </c>
      <c r="D100" s="271">
        <v>80101</v>
      </c>
      <c r="E100" s="271" t="s">
        <v>104</v>
      </c>
      <c r="F100" s="245" t="s">
        <v>224</v>
      </c>
      <c r="G100" s="273">
        <v>3744</v>
      </c>
      <c r="H100" s="274">
        <v>5362.65</v>
      </c>
      <c r="I100" s="306" t="str">
        <f t="shared" si="14"/>
        <v>tak</v>
      </c>
      <c r="J100" s="259">
        <f t="shared" si="15"/>
        <v>3744</v>
      </c>
      <c r="K100" s="260">
        <f t="shared" si="16"/>
        <v>5362.65</v>
      </c>
      <c r="L100" s="215" t="b">
        <f>IF(B100="","",VLOOKUP("*"&amp;B100&amp;"*",URSYNÓW!A:A,1,0)=B100)</f>
        <v>1</v>
      </c>
      <c r="M100" s="261"/>
      <c r="N100" s="215" t="str">
        <f t="shared" si="17"/>
        <v>J.12.000 DWB/6/RO/PO 80101 0690 GMMW</v>
      </c>
      <c r="O100" s="216" t="str">
        <f t="shared" si="18"/>
        <v>x</v>
      </c>
      <c r="P100" s="216" t="str">
        <f t="shared" si="19"/>
        <v>MSTWDWB</v>
      </c>
      <c r="Q100" s="216" t="str">
        <f t="shared" si="20"/>
        <v>MSTWDWB/6</v>
      </c>
      <c r="R100" s="216" t="str">
        <f t="shared" si="21"/>
        <v>MSTWDWB/6/RO</v>
      </c>
      <c r="S100" s="216" t="str">
        <f t="shared" si="22"/>
        <v>MSTWDWB/6/RO 0690</v>
      </c>
      <c r="T100" s="216" t="str">
        <f t="shared" si="23"/>
        <v>DWB/6/RO/PO 0690</v>
      </c>
      <c r="U100" s="216" t="str">
        <f t="shared" si="24"/>
        <v>MSTWDWB/6 0690</v>
      </c>
    </row>
    <row r="101" spans="1:21" x14ac:dyDescent="0.25">
      <c r="A101" s="271" t="s">
        <v>246</v>
      </c>
      <c r="B101" s="245" t="s">
        <v>96</v>
      </c>
      <c r="C101" s="218" t="s">
        <v>231</v>
      </c>
      <c r="D101" s="271">
        <v>80120</v>
      </c>
      <c r="E101" s="272" t="s">
        <v>98</v>
      </c>
      <c r="F101" s="245" t="s">
        <v>224</v>
      </c>
      <c r="G101" s="273">
        <v>312</v>
      </c>
      <c r="H101" s="274">
        <v>494</v>
      </c>
      <c r="I101" s="306" t="str">
        <f t="shared" si="14"/>
        <v>tak</v>
      </c>
      <c r="J101" s="259">
        <f t="shared" si="15"/>
        <v>312</v>
      </c>
      <c r="K101" s="260">
        <f t="shared" si="16"/>
        <v>494</v>
      </c>
      <c r="L101" s="215" t="b">
        <f>IF(B101="","",VLOOKUP("*"&amp;B101&amp;"*",URSYNÓW!A:A,1,0)=B101)</f>
        <v>1</v>
      </c>
      <c r="M101" s="261"/>
      <c r="N101" s="215" t="str">
        <f t="shared" si="17"/>
        <v>J.12.000 DWB/6/RO/PO 80120 0610 GMMW</v>
      </c>
      <c r="O101" s="216" t="str">
        <f t="shared" si="18"/>
        <v>x</v>
      </c>
      <c r="P101" s="216" t="str">
        <f t="shared" si="19"/>
        <v>MSTWDWB</v>
      </c>
      <c r="Q101" s="216" t="str">
        <f t="shared" si="20"/>
        <v>MSTWDWB/6</v>
      </c>
      <c r="R101" s="216" t="str">
        <f t="shared" si="21"/>
        <v>MSTWDWB/6/RO</v>
      </c>
      <c r="S101" s="216" t="str">
        <f t="shared" si="22"/>
        <v>MSTWDWB/6/RO 0610</v>
      </c>
      <c r="T101" s="216" t="str">
        <f t="shared" si="23"/>
        <v>DWB/6/RO/PO 0610</v>
      </c>
      <c r="U101" s="216" t="str">
        <f t="shared" si="24"/>
        <v>MSTWDWB/6 0610</v>
      </c>
    </row>
    <row r="102" spans="1:21" x14ac:dyDescent="0.25">
      <c r="A102" s="275" t="s">
        <v>246</v>
      </c>
      <c r="B102" s="246" t="s">
        <v>96</v>
      </c>
      <c r="C102" s="219" t="s">
        <v>231</v>
      </c>
      <c r="D102" s="275">
        <v>80120</v>
      </c>
      <c r="E102" s="275" t="s">
        <v>104</v>
      </c>
      <c r="F102" s="246" t="s">
        <v>224</v>
      </c>
      <c r="G102" s="277">
        <v>702</v>
      </c>
      <c r="H102" s="278">
        <v>1197</v>
      </c>
      <c r="I102" s="306" t="str">
        <f t="shared" si="14"/>
        <v>tak</v>
      </c>
      <c r="J102" s="259">
        <f t="shared" si="15"/>
        <v>702</v>
      </c>
      <c r="K102" s="260">
        <f t="shared" si="16"/>
        <v>1197</v>
      </c>
      <c r="L102" s="215" t="b">
        <f>IF(B102="","",VLOOKUP("*"&amp;B102&amp;"*",URSYNÓW!A:A,1,0)=B102)</f>
        <v>1</v>
      </c>
      <c r="M102" s="261"/>
      <c r="N102" s="215" t="str">
        <f t="shared" si="17"/>
        <v>J.12.000 DWB/6/RO/PO 80120 0690 GMMW</v>
      </c>
      <c r="O102" s="216" t="str">
        <f t="shared" si="18"/>
        <v>x</v>
      </c>
      <c r="P102" s="216" t="str">
        <f t="shared" si="19"/>
        <v>MSTWDWB</v>
      </c>
      <c r="Q102" s="216" t="str">
        <f t="shared" si="20"/>
        <v>MSTWDWB/6</v>
      </c>
      <c r="R102" s="216" t="str">
        <f t="shared" si="21"/>
        <v>MSTWDWB/6/RO</v>
      </c>
      <c r="S102" s="216" t="str">
        <f t="shared" si="22"/>
        <v>MSTWDWB/6/RO 0690</v>
      </c>
      <c r="T102" s="216" t="str">
        <f t="shared" si="23"/>
        <v>DWB/6/RO/PO 0690</v>
      </c>
      <c r="U102" s="216" t="str">
        <f t="shared" si="24"/>
        <v>MSTWDWB/6 0690</v>
      </c>
    </row>
    <row r="103" spans="1:21" hidden="1" x14ac:dyDescent="0.25">
      <c r="A103" s="267" t="s">
        <v>246</v>
      </c>
      <c r="B103" s="244" t="s">
        <v>234</v>
      </c>
      <c r="C103" s="217" t="s">
        <v>235</v>
      </c>
      <c r="D103" s="267">
        <v>80101</v>
      </c>
      <c r="E103" s="267" t="s">
        <v>129</v>
      </c>
      <c r="F103" s="244" t="s">
        <v>224</v>
      </c>
      <c r="G103" s="269"/>
      <c r="H103" s="270"/>
      <c r="I103" s="306" t="str">
        <f t="shared" si="14"/>
        <v>nie</v>
      </c>
      <c r="J103" s="259">
        <f t="shared" si="15"/>
        <v>0</v>
      </c>
      <c r="K103" s="260">
        <f t="shared" si="16"/>
        <v>0</v>
      </c>
      <c r="L103" s="215" t="e">
        <f>IF(B103="","",VLOOKUP("*"&amp;B103&amp;"*",URSYNÓW!A:A,1,0)=B103)</f>
        <v>#N/A</v>
      </c>
      <c r="M103" s="261"/>
      <c r="N103" s="215" t="str">
        <f t="shared" si="17"/>
        <v>J.12.000 DWB/6/UB 80101 0940 GMMW</v>
      </c>
      <c r="O103" s="216" t="str">
        <f t="shared" si="18"/>
        <v>x</v>
      </c>
      <c r="P103" s="216" t="str">
        <f t="shared" si="19"/>
        <v>MSTWDWB</v>
      </c>
      <c r="Q103" s="216" t="str">
        <f t="shared" si="20"/>
        <v>MSTWDWB/6</v>
      </c>
      <c r="R103" s="216" t="str">
        <f t="shared" si="21"/>
        <v>x</v>
      </c>
      <c r="S103" s="216" t="str">
        <f t="shared" si="22"/>
        <v>x</v>
      </c>
      <c r="T103" s="216" t="str">
        <f t="shared" si="23"/>
        <v>DWB/6/UB 0940</v>
      </c>
      <c r="U103" s="216" t="str">
        <f t="shared" si="24"/>
        <v>MSTWDWB/6 0940</v>
      </c>
    </row>
    <row r="104" spans="1:21" hidden="1" x14ac:dyDescent="0.25">
      <c r="A104" s="271" t="s">
        <v>246</v>
      </c>
      <c r="B104" s="245" t="s">
        <v>234</v>
      </c>
      <c r="C104" s="218" t="s">
        <v>235</v>
      </c>
      <c r="D104" s="271">
        <v>80104</v>
      </c>
      <c r="E104" s="271" t="s">
        <v>129</v>
      </c>
      <c r="F104" s="245" t="s">
        <v>224</v>
      </c>
      <c r="G104" s="273"/>
      <c r="H104" s="274"/>
      <c r="I104" s="306" t="str">
        <f t="shared" si="14"/>
        <v>nie</v>
      </c>
      <c r="J104" s="259">
        <f t="shared" si="15"/>
        <v>0</v>
      </c>
      <c r="K104" s="260">
        <f t="shared" si="16"/>
        <v>0</v>
      </c>
      <c r="L104" s="215" t="e">
        <f>IF(B104="","",VLOOKUP("*"&amp;B104&amp;"*",URSYNÓW!A:A,1,0)=B104)</f>
        <v>#N/A</v>
      </c>
      <c r="M104" s="261"/>
      <c r="N104" s="215" t="str">
        <f t="shared" si="17"/>
        <v>J.12.000 DWB/6/UB 80104 0940 GMMW</v>
      </c>
      <c r="O104" s="216" t="str">
        <f t="shared" si="18"/>
        <v>x</v>
      </c>
      <c r="P104" s="216" t="str">
        <f t="shared" si="19"/>
        <v>MSTWDWB</v>
      </c>
      <c r="Q104" s="216" t="str">
        <f t="shared" si="20"/>
        <v>MSTWDWB/6</v>
      </c>
      <c r="R104" s="216" t="str">
        <f t="shared" si="21"/>
        <v>x</v>
      </c>
      <c r="S104" s="216" t="str">
        <f t="shared" si="22"/>
        <v>x</v>
      </c>
      <c r="T104" s="216" t="str">
        <f t="shared" si="23"/>
        <v>DWB/6/UB 0940</v>
      </c>
      <c r="U104" s="216" t="str">
        <f t="shared" si="24"/>
        <v>MSTWDWB/6 0940</v>
      </c>
    </row>
    <row r="105" spans="1:21" hidden="1" x14ac:dyDescent="0.25">
      <c r="A105" s="271" t="s">
        <v>246</v>
      </c>
      <c r="B105" s="245" t="s">
        <v>234</v>
      </c>
      <c r="C105" s="218" t="s">
        <v>235</v>
      </c>
      <c r="D105" s="271">
        <v>80105</v>
      </c>
      <c r="E105" s="271" t="s">
        <v>129</v>
      </c>
      <c r="F105" s="245" t="s">
        <v>224</v>
      </c>
      <c r="G105" s="273"/>
      <c r="H105" s="274"/>
      <c r="I105" s="306" t="str">
        <f t="shared" si="14"/>
        <v>nie</v>
      </c>
      <c r="J105" s="259">
        <f t="shared" si="15"/>
        <v>0</v>
      </c>
      <c r="K105" s="260">
        <f t="shared" si="16"/>
        <v>0</v>
      </c>
      <c r="L105" s="215" t="e">
        <f>IF(B105="","",VLOOKUP("*"&amp;B105&amp;"*",URSYNÓW!A:A,1,0)=B105)</f>
        <v>#N/A</v>
      </c>
      <c r="M105" s="261"/>
      <c r="N105" s="215" t="str">
        <f t="shared" si="17"/>
        <v>J.12.000 DWB/6/UB 80105 0940 GMMW</v>
      </c>
      <c r="O105" s="216" t="str">
        <f t="shared" si="18"/>
        <v>x</v>
      </c>
      <c r="P105" s="216" t="str">
        <f t="shared" si="19"/>
        <v>MSTWDWB</v>
      </c>
      <c r="Q105" s="216" t="str">
        <f t="shared" si="20"/>
        <v>MSTWDWB/6</v>
      </c>
      <c r="R105" s="216" t="str">
        <f t="shared" si="21"/>
        <v>x</v>
      </c>
      <c r="S105" s="216" t="str">
        <f t="shared" si="22"/>
        <v>x</v>
      </c>
      <c r="T105" s="216" t="str">
        <f t="shared" si="23"/>
        <v>DWB/6/UB 0940</v>
      </c>
      <c r="U105" s="216" t="str">
        <f t="shared" si="24"/>
        <v>MSTWDWB/6 0940</v>
      </c>
    </row>
    <row r="106" spans="1:21" hidden="1" x14ac:dyDescent="0.25">
      <c r="A106" s="271" t="s">
        <v>246</v>
      </c>
      <c r="B106" s="245" t="s">
        <v>234</v>
      </c>
      <c r="C106" s="218" t="s">
        <v>235</v>
      </c>
      <c r="D106" s="271">
        <v>80107</v>
      </c>
      <c r="E106" s="271" t="s">
        <v>129</v>
      </c>
      <c r="F106" s="245" t="s">
        <v>224</v>
      </c>
      <c r="G106" s="273"/>
      <c r="H106" s="274"/>
      <c r="I106" s="306" t="str">
        <f t="shared" si="14"/>
        <v>nie</v>
      </c>
      <c r="J106" s="259">
        <f t="shared" si="15"/>
        <v>0</v>
      </c>
      <c r="K106" s="260">
        <f t="shared" si="16"/>
        <v>0</v>
      </c>
      <c r="L106" s="215" t="e">
        <f>IF(B106="","",VLOOKUP("*"&amp;B106&amp;"*",URSYNÓW!A:A,1,0)=B106)</f>
        <v>#N/A</v>
      </c>
      <c r="M106" s="261"/>
      <c r="N106" s="215" t="str">
        <f t="shared" si="17"/>
        <v>J.12.000 DWB/6/UB 80107 0940 GMMW</v>
      </c>
      <c r="O106" s="216" t="str">
        <f t="shared" si="18"/>
        <v>x</v>
      </c>
      <c r="P106" s="216" t="str">
        <f t="shared" si="19"/>
        <v>MSTWDWB</v>
      </c>
      <c r="Q106" s="216" t="str">
        <f t="shared" si="20"/>
        <v>MSTWDWB/6</v>
      </c>
      <c r="R106" s="216" t="str">
        <f t="shared" si="21"/>
        <v>x</v>
      </c>
      <c r="S106" s="216" t="str">
        <f t="shared" si="22"/>
        <v>x</v>
      </c>
      <c r="T106" s="216" t="str">
        <f t="shared" si="23"/>
        <v>DWB/6/UB 0940</v>
      </c>
      <c r="U106" s="216" t="str">
        <f t="shared" si="24"/>
        <v>MSTWDWB/6 0940</v>
      </c>
    </row>
    <row r="107" spans="1:21" hidden="1" x14ac:dyDescent="0.25">
      <c r="A107" s="271" t="s">
        <v>246</v>
      </c>
      <c r="B107" s="245" t="s">
        <v>234</v>
      </c>
      <c r="C107" s="218" t="s">
        <v>235</v>
      </c>
      <c r="D107" s="271">
        <v>80120</v>
      </c>
      <c r="E107" s="271" t="s">
        <v>129</v>
      </c>
      <c r="F107" s="245" t="s">
        <v>224</v>
      </c>
      <c r="G107" s="273"/>
      <c r="H107" s="274"/>
      <c r="I107" s="306" t="str">
        <f t="shared" si="14"/>
        <v>nie</v>
      </c>
      <c r="J107" s="259">
        <f t="shared" si="15"/>
        <v>0</v>
      </c>
      <c r="K107" s="260">
        <f t="shared" si="16"/>
        <v>0</v>
      </c>
      <c r="L107" s="215" t="e">
        <f>IF(B107="","",VLOOKUP("*"&amp;B107&amp;"*",URSYNÓW!A:A,1,0)=B107)</f>
        <v>#N/A</v>
      </c>
      <c r="M107" s="261"/>
      <c r="N107" s="215" t="str">
        <f t="shared" si="17"/>
        <v>J.12.000 DWB/6/UB 80120 0940 GMMW</v>
      </c>
      <c r="O107" s="216" t="str">
        <f t="shared" si="18"/>
        <v>x</v>
      </c>
      <c r="P107" s="216" t="str">
        <f t="shared" si="19"/>
        <v>MSTWDWB</v>
      </c>
      <c r="Q107" s="216" t="str">
        <f t="shared" si="20"/>
        <v>MSTWDWB/6</v>
      </c>
      <c r="R107" s="216" t="str">
        <f t="shared" si="21"/>
        <v>x</v>
      </c>
      <c r="S107" s="216" t="str">
        <f t="shared" si="22"/>
        <v>x</v>
      </c>
      <c r="T107" s="216" t="str">
        <f t="shared" si="23"/>
        <v>DWB/6/UB 0940</v>
      </c>
      <c r="U107" s="216" t="str">
        <f t="shared" si="24"/>
        <v>MSTWDWB/6 0940</v>
      </c>
    </row>
    <row r="108" spans="1:21" hidden="1" x14ac:dyDescent="0.25">
      <c r="A108" s="271" t="s">
        <v>246</v>
      </c>
      <c r="B108" s="245" t="s">
        <v>234</v>
      </c>
      <c r="C108" s="218" t="s">
        <v>235</v>
      </c>
      <c r="D108" s="271">
        <v>80150</v>
      </c>
      <c r="E108" s="271" t="s">
        <v>129</v>
      </c>
      <c r="F108" s="245" t="s">
        <v>224</v>
      </c>
      <c r="G108" s="273"/>
      <c r="H108" s="274"/>
      <c r="I108" s="306" t="str">
        <f t="shared" si="14"/>
        <v>nie</v>
      </c>
      <c r="J108" s="259">
        <f t="shared" si="15"/>
        <v>0</v>
      </c>
      <c r="K108" s="260">
        <f t="shared" si="16"/>
        <v>0</v>
      </c>
      <c r="L108" s="215" t="e">
        <f>IF(B108="","",VLOOKUP("*"&amp;B108&amp;"*",URSYNÓW!A:A,1,0)=B108)</f>
        <v>#N/A</v>
      </c>
      <c r="M108" s="261"/>
      <c r="N108" s="215" t="str">
        <f t="shared" si="17"/>
        <v>J.12.000 DWB/6/UB 80150 0940 GMMW</v>
      </c>
      <c r="O108" s="216" t="str">
        <f t="shared" si="18"/>
        <v>x</v>
      </c>
      <c r="P108" s="216" t="str">
        <f t="shared" si="19"/>
        <v>MSTWDWB</v>
      </c>
      <c r="Q108" s="216" t="str">
        <f t="shared" si="20"/>
        <v>MSTWDWB/6</v>
      </c>
      <c r="R108" s="216" t="str">
        <f t="shared" si="21"/>
        <v>x</v>
      </c>
      <c r="S108" s="216" t="str">
        <f t="shared" si="22"/>
        <v>x</v>
      </c>
      <c r="T108" s="216" t="str">
        <f t="shared" si="23"/>
        <v>DWB/6/UB 0940</v>
      </c>
      <c r="U108" s="216" t="str">
        <f t="shared" si="24"/>
        <v>MSTWDWB/6 0940</v>
      </c>
    </row>
    <row r="109" spans="1:21" hidden="1" x14ac:dyDescent="0.25">
      <c r="A109" s="275" t="s">
        <v>246</v>
      </c>
      <c r="B109" s="246" t="s">
        <v>234</v>
      </c>
      <c r="C109" s="219" t="s">
        <v>235</v>
      </c>
      <c r="D109" s="275">
        <v>85406</v>
      </c>
      <c r="E109" s="275" t="s">
        <v>129</v>
      </c>
      <c r="F109" s="246" t="s">
        <v>224</v>
      </c>
      <c r="G109" s="277"/>
      <c r="H109" s="278"/>
      <c r="I109" s="306" t="str">
        <f t="shared" si="14"/>
        <v>nie</v>
      </c>
      <c r="J109" s="259">
        <f t="shared" si="15"/>
        <v>0</v>
      </c>
      <c r="K109" s="260">
        <f t="shared" si="16"/>
        <v>0</v>
      </c>
      <c r="L109" s="215" t="e">
        <f>IF(B109="","",VLOOKUP("*"&amp;B109&amp;"*",URSYNÓW!A:A,1,0)=B109)</f>
        <v>#N/A</v>
      </c>
      <c r="M109" s="261"/>
      <c r="N109" s="215" t="str">
        <f t="shared" si="17"/>
        <v>J.12.000 DWB/6/UB 85406 0940 GMMW</v>
      </c>
      <c r="O109" s="216" t="str">
        <f t="shared" si="18"/>
        <v>x</v>
      </c>
      <c r="P109" s="216" t="str">
        <f t="shared" si="19"/>
        <v>MSTWDWB</v>
      </c>
      <c r="Q109" s="216" t="str">
        <f t="shared" si="20"/>
        <v>MSTWDWB/6</v>
      </c>
      <c r="R109" s="216" t="str">
        <f t="shared" si="21"/>
        <v>x</v>
      </c>
      <c r="S109" s="216" t="str">
        <f t="shared" si="22"/>
        <v>x</v>
      </c>
      <c r="T109" s="216" t="str">
        <f t="shared" si="23"/>
        <v>DWB/6/UB 0940</v>
      </c>
      <c r="U109" s="216" t="str">
        <f t="shared" si="24"/>
        <v>MSTWDWB/6 0940</v>
      </c>
    </row>
    <row r="110" spans="1:21" x14ac:dyDescent="0.25">
      <c r="A110" s="279" t="s">
        <v>246</v>
      </c>
      <c r="B110" s="347" t="s">
        <v>428</v>
      </c>
      <c r="C110" s="220" t="s">
        <v>156</v>
      </c>
      <c r="D110" s="279">
        <v>80148</v>
      </c>
      <c r="E110" s="282" t="s">
        <v>250</v>
      </c>
      <c r="F110" s="247" t="s">
        <v>224</v>
      </c>
      <c r="G110" s="280"/>
      <c r="H110" s="281">
        <v>24099.4</v>
      </c>
      <c r="I110" s="306" t="str">
        <f>IF(SUM(G110:H110)&lt;&gt;0,"tak","nie")</f>
        <v>tak</v>
      </c>
      <c r="J110" s="259">
        <f>IF($F110="","",IF(OR(COUNTIF($B110,"*DWB/5*")&gt;0,COUNTIF($B110,"*DWM*")&gt;0),ROUND(0.7*G110,0),G110))</f>
        <v>0</v>
      </c>
      <c r="K110" s="260">
        <f>IF($F110="","",IF(OR(COUNTIF($B110,"*DWB/5*")&gt;0,COUNTIF($B110,"*DWM*")&gt;0),ROUND(0.7*H110,2),H110))</f>
        <v>24099.4</v>
      </c>
      <c r="L110" s="215" t="b">
        <f>IF(B110="","",VLOOKUP("*"&amp;B110&amp;"*",URSYNÓW!A:A,1,0)=B110)</f>
        <v>1</v>
      </c>
      <c r="M110" s="323" t="s">
        <v>702</v>
      </c>
      <c r="N110" s="215" t="str">
        <f>IF(F110="","",IF(AND(A110&lt;&gt;"DBFO",A110&lt;&gt;"OPS"),"U.12.000"&amp;" "&amp;B110&amp;" "&amp;TEXT(D110,"00000")&amp;" "&amp;TEXT(E110,"0000")&amp;" "&amp;F110,"J.12.000"&amp;" "&amp;B110&amp;" "&amp;TEXT(D110,"00000")&amp;" "&amp;TEXT(E110,"0000")&amp;" "&amp;F110))</f>
        <v>J.12.000 DWB/6/RO/OW 80148 0670 GMMW</v>
      </c>
      <c r="O110" s="216" t="str">
        <f>IF(F110="","",IF(OR(COUNTIF(B110,"*DWM*"),COUNTIF(B110,"*DZM*")),"MSTWDM","x"))</f>
        <v>x</v>
      </c>
      <c r="P110" s="216" t="str">
        <f>IF(F110="","","MSTW"&amp;LEFT(B110,FIND("/",B110)-1))</f>
        <v>MSTWDWB</v>
      </c>
      <c r="Q110" s="216" t="str">
        <f>IF(F110="","",IF(LEN(B110)-LEN(SUBSTITUTE(B110,"/",""))=1,"MSTW"&amp;B110,"MSTW"&amp;MID(B110,1,FIND("x",SUBSTITUTE(B110,"/","x",2))-1)))</f>
        <v>MSTWDWB/6</v>
      </c>
      <c r="R110" s="216" t="str">
        <f>IF(F110="","",IF((LEN(B110)-LEN(SUBSTITUTE(B110,"/","")))=3,"MSTW"&amp;LEFT(B110,FIND("x",SUBSTITUTE(B110,"/","x",3))-1),"x"))</f>
        <v>MSTWDWB/6/RO</v>
      </c>
      <c r="S110" s="216" t="str">
        <f>IF(F110="","",IF((LEN(B110)-LEN(SUBSTITUTE(B110,"/","")))=3,"MSTW"&amp;LEFT(B110,FIND("x",SUBSTITUTE(B110,"/","x",3))-1)&amp;" "&amp;TEXT(E110,"0000"),"x"))</f>
        <v>MSTWDWB/6/RO 0670</v>
      </c>
      <c r="T110" s="216" t="str">
        <f>IF(F110="","",B110&amp;" "&amp;TEXT(E110,"0000"))</f>
        <v>DWB/6/RO/OW 0670</v>
      </c>
      <c r="U110" s="216" t="str">
        <f>IF(F110="","",Q110&amp;" "&amp;TEXT(E110,"0000"))</f>
        <v>MSTWDWB/6 0670</v>
      </c>
    </row>
    <row r="111" spans="1:21" x14ac:dyDescent="0.25">
      <c r="A111" s="267" t="s">
        <v>246</v>
      </c>
      <c r="B111" s="244" t="s">
        <v>155</v>
      </c>
      <c r="C111" s="217" t="s">
        <v>156</v>
      </c>
      <c r="D111" s="267">
        <v>80101</v>
      </c>
      <c r="E111" s="267" t="s">
        <v>151</v>
      </c>
      <c r="F111" s="244" t="s">
        <v>224</v>
      </c>
      <c r="G111" s="269">
        <v>792000</v>
      </c>
      <c r="H111" s="270">
        <v>574760</v>
      </c>
      <c r="I111" s="306" t="str">
        <f t="shared" si="14"/>
        <v>tak</v>
      </c>
      <c r="J111" s="259">
        <f t="shared" si="15"/>
        <v>792000</v>
      </c>
      <c r="K111" s="260">
        <f t="shared" si="16"/>
        <v>574760</v>
      </c>
      <c r="L111" s="215" t="b">
        <f>IF(B111="","",VLOOKUP("*"&amp;B111&amp;"*",URSYNÓW!A:A,1,0)=B111)</f>
        <v>1</v>
      </c>
      <c r="M111" s="261"/>
      <c r="N111" s="215" t="str">
        <f t="shared" si="17"/>
        <v>J.12.000 DWB/6/WU/PO 80101 0830 GMMW</v>
      </c>
      <c r="O111" s="216" t="str">
        <f t="shared" si="18"/>
        <v>x</v>
      </c>
      <c r="P111" s="216" t="str">
        <f t="shared" si="19"/>
        <v>MSTWDWB</v>
      </c>
      <c r="Q111" s="216" t="str">
        <f t="shared" si="20"/>
        <v>MSTWDWB/6</v>
      </c>
      <c r="R111" s="216" t="str">
        <f t="shared" si="21"/>
        <v>MSTWDWB/6/WU</v>
      </c>
      <c r="S111" s="216" t="str">
        <f t="shared" si="22"/>
        <v>MSTWDWB/6/WU 0830</v>
      </c>
      <c r="T111" s="216" t="str">
        <f t="shared" si="23"/>
        <v>DWB/6/WU/PO 0830</v>
      </c>
      <c r="U111" s="216" t="str">
        <f t="shared" si="24"/>
        <v>MSTWDWB/6 0830</v>
      </c>
    </row>
    <row r="112" spans="1:21" x14ac:dyDescent="0.25">
      <c r="A112" s="275" t="s">
        <v>246</v>
      </c>
      <c r="B112" s="246" t="s">
        <v>155</v>
      </c>
      <c r="C112" s="219" t="s">
        <v>156</v>
      </c>
      <c r="D112" s="275">
        <v>80148</v>
      </c>
      <c r="E112" s="275" t="s">
        <v>151</v>
      </c>
      <c r="F112" s="246" t="s">
        <v>224</v>
      </c>
      <c r="G112" s="277">
        <v>3781714</v>
      </c>
      <c r="H112" s="278">
        <v>1591781.79</v>
      </c>
      <c r="I112" s="306" t="str">
        <f t="shared" si="14"/>
        <v>tak</v>
      </c>
      <c r="J112" s="259">
        <f t="shared" si="15"/>
        <v>3781714</v>
      </c>
      <c r="K112" s="260">
        <f t="shared" si="16"/>
        <v>1591781.79</v>
      </c>
      <c r="L112" s="215" t="b">
        <f>IF(B112="","",VLOOKUP("*"&amp;B112&amp;"*",URSYNÓW!A:A,1,0)=B112)</f>
        <v>1</v>
      </c>
      <c r="M112" s="261"/>
      <c r="N112" s="215" t="str">
        <f t="shared" si="17"/>
        <v>J.12.000 DWB/6/WU/PO 80148 0830 GMMW</v>
      </c>
      <c r="O112" s="216" t="str">
        <f t="shared" si="18"/>
        <v>x</v>
      </c>
      <c r="P112" s="216" t="str">
        <f t="shared" si="19"/>
        <v>MSTWDWB</v>
      </c>
      <c r="Q112" s="216" t="str">
        <f t="shared" si="20"/>
        <v>MSTWDWB/6</v>
      </c>
      <c r="R112" s="216" t="str">
        <f t="shared" si="21"/>
        <v>MSTWDWB/6/WU</v>
      </c>
      <c r="S112" s="216" t="str">
        <f t="shared" si="22"/>
        <v>MSTWDWB/6/WU 0830</v>
      </c>
      <c r="T112" s="216" t="str">
        <f t="shared" si="23"/>
        <v>DWB/6/WU/PO 0830</v>
      </c>
      <c r="U112" s="216" t="str">
        <f t="shared" si="24"/>
        <v>MSTWDWB/6 0830</v>
      </c>
    </row>
    <row r="113" spans="1:21" x14ac:dyDescent="0.25">
      <c r="A113" s="267" t="s">
        <v>246</v>
      </c>
      <c r="B113" s="244" t="s">
        <v>127</v>
      </c>
      <c r="C113" s="217" t="s">
        <v>128</v>
      </c>
      <c r="D113" s="267">
        <v>75085</v>
      </c>
      <c r="E113" s="267" t="s">
        <v>131</v>
      </c>
      <c r="F113" s="244" t="s">
        <v>224</v>
      </c>
      <c r="G113" s="269">
        <v>1430</v>
      </c>
      <c r="H113" s="270">
        <v>2198.91</v>
      </c>
      <c r="I113" s="306" t="str">
        <f t="shared" si="14"/>
        <v>tak</v>
      </c>
      <c r="J113" s="259">
        <f t="shared" si="15"/>
        <v>1430</v>
      </c>
      <c r="K113" s="260">
        <f t="shared" si="16"/>
        <v>2198.91</v>
      </c>
      <c r="L113" s="215" t="b">
        <f>IF(B113="","",VLOOKUP("*"&amp;B113&amp;"*",URSYNÓW!A:A,1,0)=B113)</f>
        <v>1</v>
      </c>
      <c r="M113" s="261"/>
      <c r="N113" s="215" t="str">
        <f t="shared" si="17"/>
        <v>J.12.000 DWB/6/RD 75085 0970 GMMW</v>
      </c>
      <c r="O113" s="216" t="str">
        <f t="shared" si="18"/>
        <v>x</v>
      </c>
      <c r="P113" s="216" t="str">
        <f t="shared" si="19"/>
        <v>MSTWDWB</v>
      </c>
      <c r="Q113" s="216" t="str">
        <f t="shared" si="20"/>
        <v>MSTWDWB/6</v>
      </c>
      <c r="R113" s="216" t="str">
        <f t="shared" si="21"/>
        <v>x</v>
      </c>
      <c r="S113" s="216" t="str">
        <f t="shared" si="22"/>
        <v>x</v>
      </c>
      <c r="T113" s="216" t="str">
        <f t="shared" si="23"/>
        <v>DWB/6/RD 0970</v>
      </c>
      <c r="U113" s="216" t="str">
        <f t="shared" si="24"/>
        <v>MSTWDWB/6 0970</v>
      </c>
    </row>
    <row r="114" spans="1:21" x14ac:dyDescent="0.25">
      <c r="A114" s="271" t="s">
        <v>246</v>
      </c>
      <c r="B114" s="245" t="s">
        <v>127</v>
      </c>
      <c r="C114" s="218" t="s">
        <v>128</v>
      </c>
      <c r="D114" s="271">
        <v>80101</v>
      </c>
      <c r="E114" s="272" t="s">
        <v>129</v>
      </c>
      <c r="F114" s="245" t="s">
        <v>224</v>
      </c>
      <c r="G114" s="273">
        <v>20670</v>
      </c>
      <c r="H114" s="274">
        <v>3057.83</v>
      </c>
      <c r="I114" s="306" t="str">
        <f t="shared" si="14"/>
        <v>tak</v>
      </c>
      <c r="J114" s="259">
        <f t="shared" si="15"/>
        <v>20670</v>
      </c>
      <c r="K114" s="260">
        <f t="shared" si="16"/>
        <v>3057.83</v>
      </c>
      <c r="L114" s="215" t="b">
        <f>IF(B114="","",VLOOKUP("*"&amp;B114&amp;"*",URSYNÓW!A:A,1,0)=B114)</f>
        <v>1</v>
      </c>
      <c r="M114" s="261"/>
      <c r="N114" s="215" t="str">
        <f t="shared" si="17"/>
        <v>J.12.000 DWB/6/RD 80101 0940 GMMW</v>
      </c>
      <c r="O114" s="216" t="str">
        <f t="shared" si="18"/>
        <v>x</v>
      </c>
      <c r="P114" s="216" t="str">
        <f t="shared" si="19"/>
        <v>MSTWDWB</v>
      </c>
      <c r="Q114" s="216" t="str">
        <f t="shared" si="20"/>
        <v>MSTWDWB/6</v>
      </c>
      <c r="R114" s="216" t="str">
        <f t="shared" si="21"/>
        <v>x</v>
      </c>
      <c r="S114" s="216" t="str">
        <f t="shared" si="22"/>
        <v>x</v>
      </c>
      <c r="T114" s="216" t="str">
        <f t="shared" si="23"/>
        <v>DWB/6/RD 0940</v>
      </c>
      <c r="U114" s="216" t="str">
        <f t="shared" si="24"/>
        <v>MSTWDWB/6 0940</v>
      </c>
    </row>
    <row r="115" spans="1:21" x14ac:dyDescent="0.25">
      <c r="A115" s="271" t="s">
        <v>246</v>
      </c>
      <c r="B115" s="245" t="s">
        <v>127</v>
      </c>
      <c r="C115" s="218" t="s">
        <v>128</v>
      </c>
      <c r="D115" s="271">
        <v>80101</v>
      </c>
      <c r="E115" s="271" t="s">
        <v>131</v>
      </c>
      <c r="F115" s="245" t="s">
        <v>224</v>
      </c>
      <c r="G115" s="273">
        <v>35930</v>
      </c>
      <c r="H115" s="274">
        <v>47490.59</v>
      </c>
      <c r="I115" s="306" t="str">
        <f t="shared" si="14"/>
        <v>tak</v>
      </c>
      <c r="J115" s="259">
        <f t="shared" si="15"/>
        <v>35930</v>
      </c>
      <c r="K115" s="260">
        <f t="shared" si="16"/>
        <v>47490.59</v>
      </c>
      <c r="L115" s="215" t="b">
        <f>IF(B115="","",VLOOKUP("*"&amp;B115&amp;"*",URSYNÓW!A:A,1,0)=B115)</f>
        <v>1</v>
      </c>
      <c r="M115" s="261"/>
      <c r="N115" s="215" t="str">
        <f t="shared" si="17"/>
        <v>J.12.000 DWB/6/RD 80101 0970 GMMW</v>
      </c>
      <c r="O115" s="216" t="str">
        <f t="shared" si="18"/>
        <v>x</v>
      </c>
      <c r="P115" s="216" t="str">
        <f t="shared" si="19"/>
        <v>MSTWDWB</v>
      </c>
      <c r="Q115" s="216" t="str">
        <f t="shared" si="20"/>
        <v>MSTWDWB/6</v>
      </c>
      <c r="R115" s="216" t="str">
        <f t="shared" si="21"/>
        <v>x</v>
      </c>
      <c r="S115" s="216" t="str">
        <f t="shared" si="22"/>
        <v>x</v>
      </c>
      <c r="T115" s="216" t="str">
        <f t="shared" si="23"/>
        <v>DWB/6/RD 0970</v>
      </c>
      <c r="U115" s="216" t="str">
        <f t="shared" si="24"/>
        <v>MSTWDWB/6 0970</v>
      </c>
    </row>
    <row r="116" spans="1:21" x14ac:dyDescent="0.25">
      <c r="A116" s="271" t="s">
        <v>246</v>
      </c>
      <c r="B116" s="245" t="s">
        <v>127</v>
      </c>
      <c r="C116" s="218" t="s">
        <v>128</v>
      </c>
      <c r="D116" s="271">
        <v>80104</v>
      </c>
      <c r="E116" s="272" t="s">
        <v>129</v>
      </c>
      <c r="F116" s="245" t="s">
        <v>224</v>
      </c>
      <c r="G116" s="273">
        <v>880</v>
      </c>
      <c r="H116" s="274">
        <v>4720.68</v>
      </c>
      <c r="I116" s="306" t="str">
        <f t="shared" si="14"/>
        <v>tak</v>
      </c>
      <c r="J116" s="259">
        <f t="shared" si="15"/>
        <v>880</v>
      </c>
      <c r="K116" s="260">
        <f t="shared" si="16"/>
        <v>4720.68</v>
      </c>
      <c r="L116" s="215" t="b">
        <f>IF(B116="","",VLOOKUP("*"&amp;B116&amp;"*",URSYNÓW!A:A,1,0)=B116)</f>
        <v>1</v>
      </c>
      <c r="M116" s="261"/>
      <c r="N116" s="215" t="str">
        <f t="shared" si="17"/>
        <v>J.12.000 DWB/6/RD 80104 0940 GMMW</v>
      </c>
      <c r="O116" s="216" t="str">
        <f t="shared" si="18"/>
        <v>x</v>
      </c>
      <c r="P116" s="216" t="str">
        <f t="shared" si="19"/>
        <v>MSTWDWB</v>
      </c>
      <c r="Q116" s="216" t="str">
        <f t="shared" si="20"/>
        <v>MSTWDWB/6</v>
      </c>
      <c r="R116" s="216" t="str">
        <f t="shared" si="21"/>
        <v>x</v>
      </c>
      <c r="S116" s="216" t="str">
        <f t="shared" si="22"/>
        <v>x</v>
      </c>
      <c r="T116" s="216" t="str">
        <f t="shared" si="23"/>
        <v>DWB/6/RD 0940</v>
      </c>
      <c r="U116" s="216" t="str">
        <f t="shared" si="24"/>
        <v>MSTWDWB/6 0940</v>
      </c>
    </row>
    <row r="117" spans="1:21" x14ac:dyDescent="0.25">
      <c r="A117" s="271" t="s">
        <v>246</v>
      </c>
      <c r="B117" s="245" t="s">
        <v>127</v>
      </c>
      <c r="C117" s="218" t="s">
        <v>128</v>
      </c>
      <c r="D117" s="271">
        <v>80104</v>
      </c>
      <c r="E117" s="271" t="s">
        <v>131</v>
      </c>
      <c r="F117" s="245" t="s">
        <v>224</v>
      </c>
      <c r="G117" s="273">
        <v>16900</v>
      </c>
      <c r="H117" s="274">
        <v>19911.37</v>
      </c>
      <c r="I117" s="306" t="str">
        <f t="shared" si="14"/>
        <v>tak</v>
      </c>
      <c r="J117" s="259">
        <f t="shared" si="15"/>
        <v>16900</v>
      </c>
      <c r="K117" s="260">
        <f t="shared" si="16"/>
        <v>19911.37</v>
      </c>
      <c r="L117" s="215" t="b">
        <f>IF(B117="","",VLOOKUP("*"&amp;B117&amp;"*",URSYNÓW!A:A,1,0)=B117)</f>
        <v>1</v>
      </c>
      <c r="M117" s="261"/>
      <c r="N117" s="215" t="str">
        <f t="shared" si="17"/>
        <v>J.12.000 DWB/6/RD 80104 0970 GMMW</v>
      </c>
      <c r="O117" s="216" t="str">
        <f t="shared" si="18"/>
        <v>x</v>
      </c>
      <c r="P117" s="216" t="str">
        <f t="shared" si="19"/>
        <v>MSTWDWB</v>
      </c>
      <c r="Q117" s="216" t="str">
        <f t="shared" si="20"/>
        <v>MSTWDWB/6</v>
      </c>
      <c r="R117" s="216" t="str">
        <f t="shared" si="21"/>
        <v>x</v>
      </c>
      <c r="S117" s="216" t="str">
        <f t="shared" si="22"/>
        <v>x</v>
      </c>
      <c r="T117" s="216" t="str">
        <f t="shared" si="23"/>
        <v>DWB/6/RD 0970</v>
      </c>
      <c r="U117" s="216" t="str">
        <f t="shared" si="24"/>
        <v>MSTWDWB/6 0970</v>
      </c>
    </row>
    <row r="118" spans="1:21" x14ac:dyDescent="0.25">
      <c r="A118" s="271" t="s">
        <v>246</v>
      </c>
      <c r="B118" s="245" t="s">
        <v>127</v>
      </c>
      <c r="C118" s="218" t="s">
        <v>128</v>
      </c>
      <c r="D118" s="271">
        <v>80105</v>
      </c>
      <c r="E118" s="272" t="s">
        <v>129</v>
      </c>
      <c r="F118" s="245" t="s">
        <v>224</v>
      </c>
      <c r="G118" s="273">
        <v>3000</v>
      </c>
      <c r="H118" s="274"/>
      <c r="I118" s="306" t="str">
        <f t="shared" si="14"/>
        <v>tak</v>
      </c>
      <c r="J118" s="259">
        <f t="shared" si="15"/>
        <v>3000</v>
      </c>
      <c r="K118" s="260">
        <f t="shared" si="16"/>
        <v>0</v>
      </c>
      <c r="L118" s="215" t="b">
        <f>IF(B118="","",VLOOKUP("*"&amp;B118&amp;"*",URSYNÓW!A:A,1,0)=B118)</f>
        <v>1</v>
      </c>
      <c r="M118" s="261"/>
      <c r="N118" s="215" t="str">
        <f t="shared" si="17"/>
        <v>J.12.000 DWB/6/RD 80105 0940 GMMW</v>
      </c>
      <c r="O118" s="216" t="str">
        <f t="shared" si="18"/>
        <v>x</v>
      </c>
      <c r="P118" s="216" t="str">
        <f t="shared" si="19"/>
        <v>MSTWDWB</v>
      </c>
      <c r="Q118" s="216" t="str">
        <f t="shared" si="20"/>
        <v>MSTWDWB/6</v>
      </c>
      <c r="R118" s="216" t="str">
        <f t="shared" si="21"/>
        <v>x</v>
      </c>
      <c r="S118" s="216" t="str">
        <f t="shared" si="22"/>
        <v>x</v>
      </c>
      <c r="T118" s="216" t="str">
        <f t="shared" si="23"/>
        <v>DWB/6/RD 0940</v>
      </c>
      <c r="U118" s="216" t="str">
        <f t="shared" si="24"/>
        <v>MSTWDWB/6 0940</v>
      </c>
    </row>
    <row r="119" spans="1:21" x14ac:dyDescent="0.25">
      <c r="A119" s="271" t="s">
        <v>246</v>
      </c>
      <c r="B119" s="245" t="s">
        <v>127</v>
      </c>
      <c r="C119" s="218" t="s">
        <v>128</v>
      </c>
      <c r="D119" s="271">
        <v>80105</v>
      </c>
      <c r="E119" s="271" t="s">
        <v>131</v>
      </c>
      <c r="F119" s="245" t="s">
        <v>224</v>
      </c>
      <c r="G119" s="273">
        <v>1490</v>
      </c>
      <c r="H119" s="274">
        <v>2408.94</v>
      </c>
      <c r="I119" s="306" t="str">
        <f t="shared" si="14"/>
        <v>tak</v>
      </c>
      <c r="J119" s="259">
        <f t="shared" si="15"/>
        <v>1490</v>
      </c>
      <c r="K119" s="260">
        <f t="shared" si="16"/>
        <v>2408.94</v>
      </c>
      <c r="L119" s="215" t="b">
        <f>IF(B119="","",VLOOKUP("*"&amp;B119&amp;"*",URSYNÓW!A:A,1,0)=B119)</f>
        <v>1</v>
      </c>
      <c r="M119" s="261"/>
      <c r="N119" s="215" t="str">
        <f t="shared" si="17"/>
        <v>J.12.000 DWB/6/RD 80105 0970 GMMW</v>
      </c>
      <c r="O119" s="216" t="str">
        <f t="shared" si="18"/>
        <v>x</v>
      </c>
      <c r="P119" s="216" t="str">
        <f t="shared" si="19"/>
        <v>MSTWDWB</v>
      </c>
      <c r="Q119" s="216" t="str">
        <f t="shared" si="20"/>
        <v>MSTWDWB/6</v>
      </c>
      <c r="R119" s="216" t="str">
        <f t="shared" si="21"/>
        <v>x</v>
      </c>
      <c r="S119" s="216" t="str">
        <f t="shared" si="22"/>
        <v>x</v>
      </c>
      <c r="T119" s="216" t="str">
        <f t="shared" si="23"/>
        <v>DWB/6/RD 0970</v>
      </c>
      <c r="U119" s="216" t="str">
        <f t="shared" si="24"/>
        <v>MSTWDWB/6 0970</v>
      </c>
    </row>
    <row r="120" spans="1:21" x14ac:dyDescent="0.25">
      <c r="A120" s="271" t="s">
        <v>246</v>
      </c>
      <c r="B120" s="245" t="s">
        <v>127</v>
      </c>
      <c r="C120" s="218" t="s">
        <v>128</v>
      </c>
      <c r="D120" s="271">
        <v>80107</v>
      </c>
      <c r="E120" s="272" t="s">
        <v>129</v>
      </c>
      <c r="F120" s="245" t="s">
        <v>224</v>
      </c>
      <c r="G120" s="273">
        <v>410</v>
      </c>
      <c r="H120" s="274"/>
      <c r="I120" s="306" t="str">
        <f t="shared" si="14"/>
        <v>tak</v>
      </c>
      <c r="J120" s="259">
        <f t="shared" si="15"/>
        <v>410</v>
      </c>
      <c r="K120" s="260">
        <f t="shared" si="16"/>
        <v>0</v>
      </c>
      <c r="L120" s="215" t="b">
        <f>IF(B120="","",VLOOKUP("*"&amp;B120&amp;"*",URSYNÓW!A:A,1,0)=B120)</f>
        <v>1</v>
      </c>
      <c r="M120" s="261"/>
      <c r="N120" s="215" t="str">
        <f t="shared" si="17"/>
        <v>J.12.000 DWB/6/RD 80107 0940 GMMW</v>
      </c>
      <c r="O120" s="216" t="str">
        <f t="shared" si="18"/>
        <v>x</v>
      </c>
      <c r="P120" s="216" t="str">
        <f t="shared" si="19"/>
        <v>MSTWDWB</v>
      </c>
      <c r="Q120" s="216" t="str">
        <f t="shared" si="20"/>
        <v>MSTWDWB/6</v>
      </c>
      <c r="R120" s="216" t="str">
        <f t="shared" si="21"/>
        <v>x</v>
      </c>
      <c r="S120" s="216" t="str">
        <f t="shared" si="22"/>
        <v>x</v>
      </c>
      <c r="T120" s="216" t="str">
        <f t="shared" si="23"/>
        <v>DWB/6/RD 0940</v>
      </c>
      <c r="U120" s="216" t="str">
        <f t="shared" si="24"/>
        <v>MSTWDWB/6 0940</v>
      </c>
    </row>
    <row r="121" spans="1:21" x14ac:dyDescent="0.25">
      <c r="A121" s="271" t="s">
        <v>246</v>
      </c>
      <c r="B121" s="245" t="s">
        <v>127</v>
      </c>
      <c r="C121" s="218" t="s">
        <v>128</v>
      </c>
      <c r="D121" s="271">
        <v>80120</v>
      </c>
      <c r="E121" s="272" t="s">
        <v>129</v>
      </c>
      <c r="F121" s="245" t="s">
        <v>224</v>
      </c>
      <c r="G121" s="273">
        <v>950</v>
      </c>
      <c r="H121" s="274">
        <v>8216.52</v>
      </c>
      <c r="I121" s="306" t="str">
        <f t="shared" si="14"/>
        <v>tak</v>
      </c>
      <c r="J121" s="259">
        <f t="shared" si="15"/>
        <v>950</v>
      </c>
      <c r="K121" s="260">
        <f t="shared" si="16"/>
        <v>8216.52</v>
      </c>
      <c r="L121" s="215" t="b">
        <f>IF(B121="","",VLOOKUP("*"&amp;B121&amp;"*",URSYNÓW!A:A,1,0)=B121)</f>
        <v>1</v>
      </c>
      <c r="M121" s="261"/>
      <c r="N121" s="215" t="str">
        <f t="shared" si="17"/>
        <v>J.12.000 DWB/6/RD 80120 0940 GMMW</v>
      </c>
      <c r="O121" s="216" t="str">
        <f t="shared" si="18"/>
        <v>x</v>
      </c>
      <c r="P121" s="216" t="str">
        <f t="shared" si="19"/>
        <v>MSTWDWB</v>
      </c>
      <c r="Q121" s="216" t="str">
        <f t="shared" si="20"/>
        <v>MSTWDWB/6</v>
      </c>
      <c r="R121" s="216" t="str">
        <f t="shared" si="21"/>
        <v>x</v>
      </c>
      <c r="S121" s="216" t="str">
        <f t="shared" si="22"/>
        <v>x</v>
      </c>
      <c r="T121" s="216" t="str">
        <f t="shared" si="23"/>
        <v>DWB/6/RD 0940</v>
      </c>
      <c r="U121" s="216" t="str">
        <f t="shared" si="24"/>
        <v>MSTWDWB/6 0940</v>
      </c>
    </row>
    <row r="122" spans="1:21" x14ac:dyDescent="0.25">
      <c r="A122" s="271" t="s">
        <v>246</v>
      </c>
      <c r="B122" s="245" t="s">
        <v>127</v>
      </c>
      <c r="C122" s="218" t="s">
        <v>128</v>
      </c>
      <c r="D122" s="271">
        <v>80120</v>
      </c>
      <c r="E122" s="271" t="s">
        <v>131</v>
      </c>
      <c r="F122" s="245" t="s">
        <v>224</v>
      </c>
      <c r="G122" s="273">
        <v>5800</v>
      </c>
      <c r="H122" s="274">
        <v>6715.44</v>
      </c>
      <c r="I122" s="306" t="str">
        <f t="shared" si="14"/>
        <v>tak</v>
      </c>
      <c r="J122" s="259">
        <f t="shared" si="15"/>
        <v>5800</v>
      </c>
      <c r="K122" s="260">
        <f t="shared" si="16"/>
        <v>6715.44</v>
      </c>
      <c r="L122" s="215" t="b">
        <f>IF(B122="","",VLOOKUP("*"&amp;B122&amp;"*",URSYNÓW!A:A,1,0)=B122)</f>
        <v>1</v>
      </c>
      <c r="M122" s="261"/>
      <c r="N122" s="215" t="str">
        <f t="shared" si="17"/>
        <v>J.12.000 DWB/6/RD 80120 0970 GMMW</v>
      </c>
      <c r="O122" s="216" t="str">
        <f t="shared" si="18"/>
        <v>x</v>
      </c>
      <c r="P122" s="216" t="str">
        <f t="shared" si="19"/>
        <v>MSTWDWB</v>
      </c>
      <c r="Q122" s="216" t="str">
        <f t="shared" si="20"/>
        <v>MSTWDWB/6</v>
      </c>
      <c r="R122" s="216" t="str">
        <f t="shared" si="21"/>
        <v>x</v>
      </c>
      <c r="S122" s="216" t="str">
        <f t="shared" si="22"/>
        <v>x</v>
      </c>
      <c r="T122" s="216" t="str">
        <f t="shared" si="23"/>
        <v>DWB/6/RD 0970</v>
      </c>
      <c r="U122" s="216" t="str">
        <f t="shared" si="24"/>
        <v>MSTWDWB/6 0970</v>
      </c>
    </row>
    <row r="123" spans="1:21" x14ac:dyDescent="0.25">
      <c r="A123" s="271" t="s">
        <v>246</v>
      </c>
      <c r="B123" s="245" t="s">
        <v>127</v>
      </c>
      <c r="C123" s="218" t="s">
        <v>128</v>
      </c>
      <c r="D123" s="271">
        <v>80150</v>
      </c>
      <c r="E123" s="272" t="s">
        <v>129</v>
      </c>
      <c r="F123" s="245" t="s">
        <v>224</v>
      </c>
      <c r="G123" s="273">
        <v>1760</v>
      </c>
      <c r="H123" s="274"/>
      <c r="I123" s="306" t="str">
        <f t="shared" si="14"/>
        <v>tak</v>
      </c>
      <c r="J123" s="259">
        <f t="shared" si="15"/>
        <v>1760</v>
      </c>
      <c r="K123" s="260">
        <f t="shared" si="16"/>
        <v>0</v>
      </c>
      <c r="L123" s="215" t="b">
        <f>IF(B123="","",VLOOKUP("*"&amp;B123&amp;"*",URSYNÓW!A:A,1,0)=B123)</f>
        <v>1</v>
      </c>
      <c r="M123" s="261"/>
      <c r="N123" s="215" t="str">
        <f t="shared" si="17"/>
        <v>J.12.000 DWB/6/RD 80150 0940 GMMW</v>
      </c>
      <c r="O123" s="216" t="str">
        <f t="shared" si="18"/>
        <v>x</v>
      </c>
      <c r="P123" s="216" t="str">
        <f t="shared" si="19"/>
        <v>MSTWDWB</v>
      </c>
      <c r="Q123" s="216" t="str">
        <f t="shared" si="20"/>
        <v>MSTWDWB/6</v>
      </c>
      <c r="R123" s="216" t="str">
        <f t="shared" si="21"/>
        <v>x</v>
      </c>
      <c r="S123" s="216" t="str">
        <f t="shared" si="22"/>
        <v>x</v>
      </c>
      <c r="T123" s="216" t="str">
        <f t="shared" si="23"/>
        <v>DWB/6/RD 0940</v>
      </c>
      <c r="U123" s="216" t="str">
        <f t="shared" si="24"/>
        <v>MSTWDWB/6 0940</v>
      </c>
    </row>
    <row r="124" spans="1:21" x14ac:dyDescent="0.25">
      <c r="A124" s="271" t="s">
        <v>246</v>
      </c>
      <c r="B124" s="245" t="s">
        <v>127</v>
      </c>
      <c r="C124" s="218" t="s">
        <v>128</v>
      </c>
      <c r="D124" s="271">
        <v>80150</v>
      </c>
      <c r="E124" s="272" t="s">
        <v>131</v>
      </c>
      <c r="F124" s="245" t="s">
        <v>224</v>
      </c>
      <c r="G124" s="273"/>
      <c r="H124" s="274">
        <v>222</v>
      </c>
      <c r="I124" s="306" t="str">
        <f t="shared" si="14"/>
        <v>tak</v>
      </c>
      <c r="J124" s="259">
        <f t="shared" si="15"/>
        <v>0</v>
      </c>
      <c r="K124" s="260">
        <f t="shared" si="16"/>
        <v>222</v>
      </c>
      <c r="L124" s="215" t="b">
        <f>IF(B124="","",VLOOKUP("*"&amp;B124&amp;"*",URSYNÓW!A:A,1,0)=B124)</f>
        <v>1</v>
      </c>
      <c r="M124" s="261"/>
      <c r="N124" s="215" t="str">
        <f t="shared" si="17"/>
        <v>J.12.000 DWB/6/RD 80150 0970 GMMW</v>
      </c>
      <c r="O124" s="216" t="str">
        <f t="shared" si="18"/>
        <v>x</v>
      </c>
      <c r="P124" s="216" t="str">
        <f t="shared" si="19"/>
        <v>MSTWDWB</v>
      </c>
      <c r="Q124" s="216" t="str">
        <f t="shared" si="20"/>
        <v>MSTWDWB/6</v>
      </c>
      <c r="R124" s="216" t="str">
        <f t="shared" si="21"/>
        <v>x</v>
      </c>
      <c r="S124" s="216" t="str">
        <f t="shared" si="22"/>
        <v>x</v>
      </c>
      <c r="T124" s="216" t="str">
        <f t="shared" si="23"/>
        <v>DWB/6/RD 0970</v>
      </c>
      <c r="U124" s="216" t="str">
        <f t="shared" si="24"/>
        <v>MSTWDWB/6 0970</v>
      </c>
    </row>
    <row r="125" spans="1:21" x14ac:dyDescent="0.25">
      <c r="A125" s="271" t="s">
        <v>246</v>
      </c>
      <c r="B125" s="245" t="s">
        <v>127</v>
      </c>
      <c r="C125" s="218" t="s">
        <v>128</v>
      </c>
      <c r="D125" s="271">
        <v>85406</v>
      </c>
      <c r="E125" s="272" t="s">
        <v>129</v>
      </c>
      <c r="F125" s="245" t="s">
        <v>224</v>
      </c>
      <c r="G125" s="273">
        <v>5390</v>
      </c>
      <c r="H125" s="274"/>
      <c r="I125" s="306" t="str">
        <f t="shared" si="14"/>
        <v>tak</v>
      </c>
      <c r="J125" s="259">
        <f t="shared" si="15"/>
        <v>5390</v>
      </c>
      <c r="K125" s="260">
        <f t="shared" si="16"/>
        <v>0</v>
      </c>
      <c r="L125" s="215" t="b">
        <f>IF(B125="","",VLOOKUP("*"&amp;B125&amp;"*",URSYNÓW!A:A,1,0)=B125)</f>
        <v>1</v>
      </c>
      <c r="M125" s="261"/>
      <c r="N125" s="215" t="str">
        <f t="shared" si="17"/>
        <v>J.12.000 DWB/6/RD 85406 0940 GMMW</v>
      </c>
      <c r="O125" s="216" t="str">
        <f t="shared" si="18"/>
        <v>x</v>
      </c>
      <c r="P125" s="216" t="str">
        <f t="shared" si="19"/>
        <v>MSTWDWB</v>
      </c>
      <c r="Q125" s="216" t="str">
        <f t="shared" si="20"/>
        <v>MSTWDWB/6</v>
      </c>
      <c r="R125" s="216" t="str">
        <f t="shared" si="21"/>
        <v>x</v>
      </c>
      <c r="S125" s="216" t="str">
        <f t="shared" si="22"/>
        <v>x</v>
      </c>
      <c r="T125" s="216" t="str">
        <f t="shared" si="23"/>
        <v>DWB/6/RD 0940</v>
      </c>
      <c r="U125" s="216" t="str">
        <f t="shared" si="24"/>
        <v>MSTWDWB/6 0940</v>
      </c>
    </row>
    <row r="126" spans="1:21" x14ac:dyDescent="0.25">
      <c r="A126" s="275" t="s">
        <v>246</v>
      </c>
      <c r="B126" s="246" t="s">
        <v>127</v>
      </c>
      <c r="C126" s="219" t="s">
        <v>128</v>
      </c>
      <c r="D126" s="275">
        <v>85406</v>
      </c>
      <c r="E126" s="275" t="s">
        <v>131</v>
      </c>
      <c r="F126" s="246" t="s">
        <v>224</v>
      </c>
      <c r="G126" s="277">
        <v>2070</v>
      </c>
      <c r="H126" s="278">
        <v>2314.92</v>
      </c>
      <c r="I126" s="306" t="str">
        <f t="shared" si="14"/>
        <v>tak</v>
      </c>
      <c r="J126" s="259">
        <f t="shared" si="15"/>
        <v>2070</v>
      </c>
      <c r="K126" s="260">
        <f t="shared" si="16"/>
        <v>2314.92</v>
      </c>
      <c r="L126" s="215" t="b">
        <f>IF(B126="","",VLOOKUP("*"&amp;B126&amp;"*",URSYNÓW!A:A,1,0)=B126)</f>
        <v>1</v>
      </c>
      <c r="M126" s="261"/>
      <c r="N126" s="215" t="str">
        <f t="shared" si="17"/>
        <v>J.12.000 DWB/6/RD 85406 0970 GMMW</v>
      </c>
      <c r="O126" s="216" t="str">
        <f t="shared" si="18"/>
        <v>x</v>
      </c>
      <c r="P126" s="216" t="str">
        <f t="shared" si="19"/>
        <v>MSTWDWB</v>
      </c>
      <c r="Q126" s="216" t="str">
        <f t="shared" si="20"/>
        <v>MSTWDWB/6</v>
      </c>
      <c r="R126" s="216" t="str">
        <f t="shared" si="21"/>
        <v>x</v>
      </c>
      <c r="S126" s="216" t="str">
        <f t="shared" si="22"/>
        <v>x</v>
      </c>
      <c r="T126" s="216" t="str">
        <f t="shared" si="23"/>
        <v>DWB/6/RD 0970</v>
      </c>
      <c r="U126" s="216" t="str">
        <f t="shared" si="24"/>
        <v>MSTWDWB/6 0970</v>
      </c>
    </row>
    <row r="127" spans="1:21" x14ac:dyDescent="0.25">
      <c r="A127" s="267" t="s">
        <v>246</v>
      </c>
      <c r="B127" s="244" t="s">
        <v>136</v>
      </c>
      <c r="C127" s="217" t="s">
        <v>137</v>
      </c>
      <c r="D127" s="267">
        <v>80101</v>
      </c>
      <c r="E127" s="267" t="s">
        <v>129</v>
      </c>
      <c r="F127" s="244" t="s">
        <v>224</v>
      </c>
      <c r="G127" s="269">
        <v>13510</v>
      </c>
      <c r="H127" s="270">
        <v>8774.11</v>
      </c>
      <c r="I127" s="306" t="str">
        <f t="shared" si="14"/>
        <v>tak</v>
      </c>
      <c r="J127" s="259">
        <f t="shared" si="15"/>
        <v>13510</v>
      </c>
      <c r="K127" s="260">
        <f t="shared" si="16"/>
        <v>8774.11</v>
      </c>
      <c r="L127" s="215" t="b">
        <f>IF(B127="","",VLOOKUP("*"&amp;B127&amp;"*",URSYNÓW!A:A,1,0)=B127)</f>
        <v>1</v>
      </c>
      <c r="M127" s="261"/>
      <c r="N127" s="215" t="str">
        <f t="shared" si="17"/>
        <v>J.12.000 DWB/6/WA 80101 0940 GMMW</v>
      </c>
      <c r="O127" s="216" t="str">
        <f t="shared" si="18"/>
        <v>x</v>
      </c>
      <c r="P127" s="216" t="str">
        <f t="shared" si="19"/>
        <v>MSTWDWB</v>
      </c>
      <c r="Q127" s="216" t="str">
        <f t="shared" si="20"/>
        <v>MSTWDWB/6</v>
      </c>
      <c r="R127" s="216" t="str">
        <f t="shared" si="21"/>
        <v>x</v>
      </c>
      <c r="S127" s="216" t="str">
        <f t="shared" si="22"/>
        <v>x</v>
      </c>
      <c r="T127" s="216" t="str">
        <f t="shared" si="23"/>
        <v>DWB/6/WA 0940</v>
      </c>
      <c r="U127" s="216" t="str">
        <f t="shared" si="24"/>
        <v>MSTWDWB/6 0940</v>
      </c>
    </row>
    <row r="128" spans="1:21" x14ac:dyDescent="0.25">
      <c r="A128" s="271" t="s">
        <v>246</v>
      </c>
      <c r="B128" s="245" t="s">
        <v>136</v>
      </c>
      <c r="C128" s="218" t="s">
        <v>137</v>
      </c>
      <c r="D128" s="271">
        <v>80104</v>
      </c>
      <c r="E128" s="271" t="s">
        <v>129</v>
      </c>
      <c r="F128" s="245" t="s">
        <v>224</v>
      </c>
      <c r="G128" s="273">
        <v>260</v>
      </c>
      <c r="H128" s="274">
        <v>182.98</v>
      </c>
      <c r="I128" s="306" t="str">
        <f t="shared" si="14"/>
        <v>tak</v>
      </c>
      <c r="J128" s="259">
        <f t="shared" si="15"/>
        <v>260</v>
      </c>
      <c r="K128" s="260">
        <f t="shared" si="16"/>
        <v>182.98</v>
      </c>
      <c r="L128" s="215" t="b">
        <f>IF(B128="","",VLOOKUP("*"&amp;B128&amp;"*",URSYNÓW!A:A,1,0)=B128)</f>
        <v>1</v>
      </c>
      <c r="M128" s="261"/>
      <c r="N128" s="215" t="str">
        <f t="shared" si="17"/>
        <v>J.12.000 DWB/6/WA 80104 0940 GMMW</v>
      </c>
      <c r="O128" s="216" t="str">
        <f t="shared" si="18"/>
        <v>x</v>
      </c>
      <c r="P128" s="216" t="str">
        <f t="shared" si="19"/>
        <v>MSTWDWB</v>
      </c>
      <c r="Q128" s="216" t="str">
        <f t="shared" si="20"/>
        <v>MSTWDWB/6</v>
      </c>
      <c r="R128" s="216" t="str">
        <f t="shared" si="21"/>
        <v>x</v>
      </c>
      <c r="S128" s="216" t="str">
        <f t="shared" si="22"/>
        <v>x</v>
      </c>
      <c r="T128" s="216" t="str">
        <f t="shared" si="23"/>
        <v>DWB/6/WA 0940</v>
      </c>
      <c r="U128" s="216" t="str">
        <f t="shared" si="24"/>
        <v>MSTWDWB/6 0940</v>
      </c>
    </row>
    <row r="129" spans="1:21" x14ac:dyDescent="0.25">
      <c r="A129" s="271" t="s">
        <v>246</v>
      </c>
      <c r="B129" s="245" t="s">
        <v>136</v>
      </c>
      <c r="C129" s="218" t="s">
        <v>137</v>
      </c>
      <c r="D129" s="271">
        <v>80105</v>
      </c>
      <c r="E129" s="271" t="s">
        <v>129</v>
      </c>
      <c r="F129" s="245" t="s">
        <v>224</v>
      </c>
      <c r="G129" s="273"/>
      <c r="H129" s="274">
        <v>29.55</v>
      </c>
      <c r="I129" s="306" t="str">
        <f t="shared" si="14"/>
        <v>tak</v>
      </c>
      <c r="J129" s="259">
        <f t="shared" si="15"/>
        <v>0</v>
      </c>
      <c r="K129" s="260">
        <f t="shared" si="16"/>
        <v>29.55</v>
      </c>
      <c r="L129" s="215" t="b">
        <f>IF(B129="","",VLOOKUP("*"&amp;B129&amp;"*",URSYNÓW!A:A,1,0)=B129)</f>
        <v>1</v>
      </c>
      <c r="M129" s="261"/>
      <c r="N129" s="215" t="str">
        <f t="shared" si="17"/>
        <v>J.12.000 DWB/6/WA 80105 0940 GMMW</v>
      </c>
      <c r="O129" s="216" t="str">
        <f t="shared" si="18"/>
        <v>x</v>
      </c>
      <c r="P129" s="216" t="str">
        <f t="shared" si="19"/>
        <v>MSTWDWB</v>
      </c>
      <c r="Q129" s="216" t="str">
        <f t="shared" si="20"/>
        <v>MSTWDWB/6</v>
      </c>
      <c r="R129" s="216" t="str">
        <f t="shared" si="21"/>
        <v>x</v>
      </c>
      <c r="S129" s="216" t="str">
        <f t="shared" si="22"/>
        <v>x</v>
      </c>
      <c r="T129" s="216" t="str">
        <f t="shared" si="23"/>
        <v>DWB/6/WA 0940</v>
      </c>
      <c r="U129" s="216" t="str">
        <f t="shared" si="24"/>
        <v>MSTWDWB/6 0940</v>
      </c>
    </row>
    <row r="130" spans="1:21" ht="15.75" thickBot="1" x14ac:dyDescent="0.3">
      <c r="A130" s="295" t="s">
        <v>246</v>
      </c>
      <c r="B130" s="251" t="s">
        <v>136</v>
      </c>
      <c r="C130" s="225" t="s">
        <v>137</v>
      </c>
      <c r="D130" s="295">
        <v>80120</v>
      </c>
      <c r="E130" s="295" t="s">
        <v>129</v>
      </c>
      <c r="F130" s="251" t="s">
        <v>224</v>
      </c>
      <c r="G130" s="296">
        <v>3270</v>
      </c>
      <c r="H130" s="297">
        <v>1175.6400000000001</v>
      </c>
      <c r="I130" s="306" t="str">
        <f t="shared" si="14"/>
        <v>tak</v>
      </c>
      <c r="J130" s="259">
        <f t="shared" si="15"/>
        <v>3270</v>
      </c>
      <c r="K130" s="260">
        <f t="shared" si="16"/>
        <v>1175.6400000000001</v>
      </c>
      <c r="L130" s="215" t="b">
        <f>IF(B130="","",VLOOKUP("*"&amp;B130&amp;"*",URSYNÓW!A:A,1,0)=B130)</f>
        <v>1</v>
      </c>
      <c r="M130" s="261"/>
      <c r="N130" s="215" t="str">
        <f t="shared" si="17"/>
        <v>J.12.000 DWB/6/WA 80120 0940 GMMW</v>
      </c>
      <c r="O130" s="216" t="str">
        <f t="shared" si="18"/>
        <v>x</v>
      </c>
      <c r="P130" s="216" t="str">
        <f t="shared" si="19"/>
        <v>MSTWDWB</v>
      </c>
      <c r="Q130" s="216" t="str">
        <f t="shared" si="20"/>
        <v>MSTWDWB/6</v>
      </c>
      <c r="R130" s="216" t="str">
        <f t="shared" si="21"/>
        <v>x</v>
      </c>
      <c r="S130" s="216" t="str">
        <f t="shared" si="22"/>
        <v>x</v>
      </c>
      <c r="T130" s="216" t="str">
        <f t="shared" si="23"/>
        <v>DWB/6/WA 0940</v>
      </c>
      <c r="U130" s="216" t="str">
        <f t="shared" si="24"/>
        <v>MSTWDWB/6 0940</v>
      </c>
    </row>
    <row r="131" spans="1:21" ht="16.5" thickTop="1" thickBot="1" x14ac:dyDescent="0.3">
      <c r="A131" s="221" t="str">
        <f ca="1">OFFSET(A131,-1,0)&amp;" Suma"</f>
        <v>DBFO Suma</v>
      </c>
      <c r="B131" s="248"/>
      <c r="C131" s="222"/>
      <c r="D131" s="287"/>
      <c r="E131" s="287"/>
      <c r="F131" s="288"/>
      <c r="G131" s="289">
        <f>SUBTOTAL(9,G92:G130)</f>
        <v>4693364</v>
      </c>
      <c r="H131" s="290">
        <f>SUBTOTAL(9,H92:H130)</f>
        <v>2386994.3199999998</v>
      </c>
      <c r="I131" s="306" t="str">
        <f t="shared" si="14"/>
        <v>tak</v>
      </c>
      <c r="J131" s="259" t="str">
        <f t="shared" si="15"/>
        <v/>
      </c>
      <c r="K131" s="260" t="str">
        <f t="shared" si="16"/>
        <v/>
      </c>
      <c r="L131" s="215" t="str">
        <f>IF(B131="","",VLOOKUP("*"&amp;B131&amp;"*",URSYNÓW!A:A,1,0)=B131)</f>
        <v/>
      </c>
      <c r="M131" s="261"/>
      <c r="N131" s="215" t="str">
        <f t="shared" si="17"/>
        <v/>
      </c>
      <c r="O131" s="216" t="str">
        <f t="shared" si="18"/>
        <v/>
      </c>
      <c r="P131" s="216" t="str">
        <f t="shared" si="19"/>
        <v/>
      </c>
      <c r="Q131" s="216" t="str">
        <f t="shared" si="20"/>
        <v/>
      </c>
      <c r="R131" s="216" t="str">
        <f t="shared" si="21"/>
        <v/>
      </c>
      <c r="S131" s="216" t="str">
        <f t="shared" si="22"/>
        <v/>
      </c>
      <c r="T131" s="216" t="str">
        <f t="shared" si="23"/>
        <v/>
      </c>
      <c r="U131" s="216" t="str">
        <f t="shared" si="24"/>
        <v/>
      </c>
    </row>
    <row r="132" spans="1:21" hidden="1" x14ac:dyDescent="0.25">
      <c r="A132" s="267" t="s">
        <v>251</v>
      </c>
      <c r="B132" s="244" t="s">
        <v>234</v>
      </c>
      <c r="C132" s="217" t="s">
        <v>235</v>
      </c>
      <c r="D132" s="267">
        <v>85213</v>
      </c>
      <c r="E132" s="267" t="s">
        <v>129</v>
      </c>
      <c r="F132" s="244" t="s">
        <v>224</v>
      </c>
      <c r="G132" s="269"/>
      <c r="H132" s="270"/>
      <c r="I132" s="306" t="str">
        <f t="shared" si="14"/>
        <v>nie</v>
      </c>
      <c r="J132" s="259">
        <f t="shared" si="15"/>
        <v>0</v>
      </c>
      <c r="K132" s="260">
        <f t="shared" si="16"/>
        <v>0</v>
      </c>
      <c r="L132" s="215" t="e">
        <f>IF(B132="","",VLOOKUP("*"&amp;B132&amp;"*",URSYNÓW!A:A,1,0)=B132)</f>
        <v>#N/A</v>
      </c>
      <c r="M132" s="261"/>
      <c r="N132" s="215" t="str">
        <f t="shared" si="17"/>
        <v>J.12.000 DWB/6/UB 85213 0940 GMMW</v>
      </c>
      <c r="O132" s="216" t="str">
        <f t="shared" si="18"/>
        <v>x</v>
      </c>
      <c r="P132" s="216" t="str">
        <f t="shared" si="19"/>
        <v>MSTWDWB</v>
      </c>
      <c r="Q132" s="216" t="str">
        <f t="shared" si="20"/>
        <v>MSTWDWB/6</v>
      </c>
      <c r="R132" s="216" t="str">
        <f t="shared" si="21"/>
        <v>x</v>
      </c>
      <c r="S132" s="216" t="str">
        <f t="shared" si="22"/>
        <v>x</v>
      </c>
      <c r="T132" s="216" t="str">
        <f t="shared" si="23"/>
        <v>DWB/6/UB 0940</v>
      </c>
      <c r="U132" s="216" t="str">
        <f t="shared" si="24"/>
        <v>MSTWDWB/6 0940</v>
      </c>
    </row>
    <row r="133" spans="1:21" hidden="1" x14ac:dyDescent="0.25">
      <c r="A133" s="267" t="s">
        <v>251</v>
      </c>
      <c r="B133" s="244" t="s">
        <v>234</v>
      </c>
      <c r="C133" s="217" t="s">
        <v>235</v>
      </c>
      <c r="D133" s="267">
        <v>85214</v>
      </c>
      <c r="E133" s="267" t="s">
        <v>129</v>
      </c>
      <c r="F133" s="244" t="s">
        <v>224</v>
      </c>
      <c r="G133" s="269"/>
      <c r="H133" s="270"/>
      <c r="I133" s="306" t="str">
        <f t="shared" si="14"/>
        <v>nie</v>
      </c>
      <c r="J133" s="259">
        <f t="shared" si="15"/>
        <v>0</v>
      </c>
      <c r="K133" s="260">
        <f t="shared" si="16"/>
        <v>0</v>
      </c>
      <c r="L133" s="215" t="e">
        <f>IF(B133="","",VLOOKUP("*"&amp;B133&amp;"*",URSYNÓW!A:A,1,0)=B133)</f>
        <v>#N/A</v>
      </c>
      <c r="M133" s="261"/>
      <c r="N133" s="215" t="str">
        <f t="shared" si="17"/>
        <v>J.12.000 DWB/6/UB 85214 0940 GMMW</v>
      </c>
      <c r="O133" s="216" t="str">
        <f t="shared" si="18"/>
        <v>x</v>
      </c>
      <c r="P133" s="216" t="str">
        <f t="shared" si="19"/>
        <v>MSTWDWB</v>
      </c>
      <c r="Q133" s="216" t="str">
        <f t="shared" si="20"/>
        <v>MSTWDWB/6</v>
      </c>
      <c r="R133" s="216" t="str">
        <f t="shared" si="21"/>
        <v>x</v>
      </c>
      <c r="S133" s="216" t="str">
        <f t="shared" si="22"/>
        <v>x</v>
      </c>
      <c r="T133" s="216" t="str">
        <f t="shared" si="23"/>
        <v>DWB/6/UB 0940</v>
      </c>
      <c r="U133" s="216" t="str">
        <f t="shared" si="24"/>
        <v>MSTWDWB/6 0940</v>
      </c>
    </row>
    <row r="134" spans="1:21" hidden="1" x14ac:dyDescent="0.25">
      <c r="A134" s="271" t="s">
        <v>251</v>
      </c>
      <c r="B134" s="245" t="s">
        <v>234</v>
      </c>
      <c r="C134" s="218" t="s">
        <v>235</v>
      </c>
      <c r="D134" s="271">
        <v>85216</v>
      </c>
      <c r="E134" s="271" t="s">
        <v>129</v>
      </c>
      <c r="F134" s="245" t="s">
        <v>224</v>
      </c>
      <c r="G134" s="273"/>
      <c r="H134" s="274"/>
      <c r="I134" s="306" t="str">
        <f t="shared" ref="I134:I187" si="25">IF(SUM(G134:H134)&lt;&gt;0,"tak","nie")</f>
        <v>nie</v>
      </c>
      <c r="J134" s="259">
        <f t="shared" ref="J134:J187" si="26">IF($F134="","",IF(OR(COUNTIF($B134,"*DWB/5*")&gt;0,COUNTIF($B134,"*DWM*")&gt;0),ROUND(0.7*G134,0),G134))</f>
        <v>0</v>
      </c>
      <c r="K134" s="260">
        <f t="shared" ref="K134:K187" si="27">IF($F134="","",IF(OR(COUNTIF($B134,"*DWB/5*")&gt;0,COUNTIF($B134,"*DWM*")&gt;0),ROUND(0.7*H134,2),H134))</f>
        <v>0</v>
      </c>
      <c r="L134" s="215" t="e">
        <f>IF(B134="","",VLOOKUP("*"&amp;B134&amp;"*",URSYNÓW!A:A,1,0)=B134)</f>
        <v>#N/A</v>
      </c>
      <c r="M134" s="261"/>
      <c r="N134" s="215" t="str">
        <f t="shared" ref="N134:N187" si="28">IF(F134="","",IF(AND(A134&lt;&gt;"DBFO",A134&lt;&gt;"OPS"),"U.12.000"&amp;" "&amp;B134&amp;" "&amp;TEXT(D134,"00000")&amp;" "&amp;TEXT(E134,"0000")&amp;" "&amp;F134,"J.12.000"&amp;" "&amp;B134&amp;" "&amp;TEXT(D134,"00000")&amp;" "&amp;TEXT(E134,"0000")&amp;" "&amp;F134))</f>
        <v>J.12.000 DWB/6/UB 85216 0940 GMMW</v>
      </c>
      <c r="O134" s="216" t="str">
        <f t="shared" ref="O134:O187" si="29">IF(F134="","",IF(OR(COUNTIF(B134,"*DWM*"),COUNTIF(B134,"*DZM*")),"MSTWDM","x"))</f>
        <v>x</v>
      </c>
      <c r="P134" s="216" t="str">
        <f t="shared" ref="P134:P187" si="30">IF(F134="","","MSTW"&amp;LEFT(B134,FIND("/",B134)-1))</f>
        <v>MSTWDWB</v>
      </c>
      <c r="Q134" s="216" t="str">
        <f t="shared" ref="Q134:Q187" si="31">IF(F134="","",IF(LEN(B134)-LEN(SUBSTITUTE(B134,"/",""))=1,"MSTW"&amp;B134,"MSTW"&amp;MID(B134,1,FIND("x",SUBSTITUTE(B134,"/","x",2))-1)))</f>
        <v>MSTWDWB/6</v>
      </c>
      <c r="R134" s="216" t="str">
        <f t="shared" ref="R134:R187" si="32">IF(F134="","",IF((LEN(B134)-LEN(SUBSTITUTE(B134,"/","")))=3,"MSTW"&amp;LEFT(B134,FIND("x",SUBSTITUTE(B134,"/","x",3))-1),"x"))</f>
        <v>x</v>
      </c>
      <c r="S134" s="216" t="str">
        <f t="shared" ref="S134:S187" si="33">IF(F134="","",IF((LEN(B134)-LEN(SUBSTITUTE(B134,"/","")))=3,"MSTW"&amp;LEFT(B134,FIND("x",SUBSTITUTE(B134,"/","x",3))-1)&amp;" "&amp;TEXT(E134,"0000"),"x"))</f>
        <v>x</v>
      </c>
      <c r="T134" s="216" t="str">
        <f t="shared" ref="T134:T187" si="34">IF(F134="","",B134&amp;" "&amp;TEXT(E134,"0000"))</f>
        <v>DWB/6/UB 0940</v>
      </c>
      <c r="U134" s="216" t="str">
        <f t="shared" ref="U134:U187" si="35">IF(F134="","",Q134&amp;" "&amp;TEXT(E134,"0000"))</f>
        <v>MSTWDWB/6 0940</v>
      </c>
    </row>
    <row r="135" spans="1:21" hidden="1" x14ac:dyDescent="0.25">
      <c r="A135" s="275" t="s">
        <v>251</v>
      </c>
      <c r="B135" s="246" t="s">
        <v>234</v>
      </c>
      <c r="C135" s="219" t="s">
        <v>235</v>
      </c>
      <c r="D135" s="275">
        <v>85219</v>
      </c>
      <c r="E135" s="275" t="s">
        <v>129</v>
      </c>
      <c r="F135" s="246" t="s">
        <v>224</v>
      </c>
      <c r="G135" s="277"/>
      <c r="H135" s="278"/>
      <c r="I135" s="306" t="str">
        <f t="shared" si="25"/>
        <v>nie</v>
      </c>
      <c r="J135" s="259">
        <f t="shared" si="26"/>
        <v>0</v>
      </c>
      <c r="K135" s="260">
        <f t="shared" si="27"/>
        <v>0</v>
      </c>
      <c r="L135" s="215" t="e">
        <f>IF(B135="","",VLOOKUP("*"&amp;B135&amp;"*",URSYNÓW!A:A,1,0)=B135)</f>
        <v>#N/A</v>
      </c>
      <c r="M135" s="261"/>
      <c r="N135" s="215" t="str">
        <f t="shared" si="28"/>
        <v>J.12.000 DWB/6/UB 85219 0940 GMMW</v>
      </c>
      <c r="O135" s="216" t="str">
        <f t="shared" si="29"/>
        <v>x</v>
      </c>
      <c r="P135" s="216" t="str">
        <f t="shared" si="30"/>
        <v>MSTWDWB</v>
      </c>
      <c r="Q135" s="216" t="str">
        <f t="shared" si="31"/>
        <v>MSTWDWB/6</v>
      </c>
      <c r="R135" s="216" t="str">
        <f t="shared" si="32"/>
        <v>x</v>
      </c>
      <c r="S135" s="216" t="str">
        <f t="shared" si="33"/>
        <v>x</v>
      </c>
      <c r="T135" s="216" t="str">
        <f t="shared" si="34"/>
        <v>DWB/6/UB 0940</v>
      </c>
      <c r="U135" s="216" t="str">
        <f t="shared" si="35"/>
        <v>MSTWDWB/6 0940</v>
      </c>
    </row>
    <row r="136" spans="1:21" x14ac:dyDescent="0.25">
      <c r="A136" s="267" t="s">
        <v>251</v>
      </c>
      <c r="B136" s="244" t="s">
        <v>155</v>
      </c>
      <c r="C136" s="217" t="s">
        <v>156</v>
      </c>
      <c r="D136" s="267">
        <v>85203</v>
      </c>
      <c r="E136" s="267" t="s">
        <v>151</v>
      </c>
      <c r="F136" s="244" t="s">
        <v>224</v>
      </c>
      <c r="G136" s="269">
        <v>460000</v>
      </c>
      <c r="H136" s="270">
        <v>471908.1</v>
      </c>
      <c r="I136" s="306" t="str">
        <f t="shared" si="25"/>
        <v>tak</v>
      </c>
      <c r="J136" s="259">
        <f t="shared" si="26"/>
        <v>460000</v>
      </c>
      <c r="K136" s="260">
        <f t="shared" si="27"/>
        <v>471908.1</v>
      </c>
      <c r="L136" s="215" t="b">
        <f>IF(B136="","",VLOOKUP("*"&amp;B136&amp;"*",URSYNÓW!A:A,1,0)=B136)</f>
        <v>1</v>
      </c>
      <c r="M136" s="261"/>
      <c r="N136" s="215" t="str">
        <f t="shared" si="28"/>
        <v>J.12.000 DWB/6/WU/PO 85203 0830 GMMW</v>
      </c>
      <c r="O136" s="216" t="str">
        <f t="shared" si="29"/>
        <v>x</v>
      </c>
      <c r="P136" s="216" t="str">
        <f t="shared" si="30"/>
        <v>MSTWDWB</v>
      </c>
      <c r="Q136" s="216" t="str">
        <f t="shared" si="31"/>
        <v>MSTWDWB/6</v>
      </c>
      <c r="R136" s="216" t="str">
        <f t="shared" si="32"/>
        <v>MSTWDWB/6/WU</v>
      </c>
      <c r="S136" s="216" t="str">
        <f t="shared" si="33"/>
        <v>MSTWDWB/6/WU 0830</v>
      </c>
      <c r="T136" s="216" t="str">
        <f t="shared" si="34"/>
        <v>DWB/6/WU/PO 0830</v>
      </c>
      <c r="U136" s="216" t="str">
        <f t="shared" si="35"/>
        <v>MSTWDWB/6 0830</v>
      </c>
    </row>
    <row r="137" spans="1:21" x14ac:dyDescent="0.25">
      <c r="A137" s="271" t="s">
        <v>251</v>
      </c>
      <c r="B137" s="245" t="s">
        <v>155</v>
      </c>
      <c r="C137" s="218" t="s">
        <v>156</v>
      </c>
      <c r="D137" s="271">
        <v>85214</v>
      </c>
      <c r="E137" s="271" t="s">
        <v>151</v>
      </c>
      <c r="F137" s="245" t="s">
        <v>224</v>
      </c>
      <c r="G137" s="273">
        <v>38000</v>
      </c>
      <c r="H137" s="274">
        <v>73656.649999999994</v>
      </c>
      <c r="I137" s="306" t="str">
        <f t="shared" si="25"/>
        <v>tak</v>
      </c>
      <c r="J137" s="259">
        <f t="shared" si="26"/>
        <v>38000</v>
      </c>
      <c r="K137" s="260">
        <f t="shared" si="27"/>
        <v>73656.649999999994</v>
      </c>
      <c r="L137" s="215" t="b">
        <f>IF(B137="","",VLOOKUP("*"&amp;B137&amp;"*",URSYNÓW!A:A,1,0)=B137)</f>
        <v>1</v>
      </c>
      <c r="M137" s="261"/>
      <c r="N137" s="215" t="str">
        <f t="shared" si="28"/>
        <v>J.12.000 DWB/6/WU/PO 85214 0830 GMMW</v>
      </c>
      <c r="O137" s="216" t="str">
        <f t="shared" si="29"/>
        <v>x</v>
      </c>
      <c r="P137" s="216" t="str">
        <f t="shared" si="30"/>
        <v>MSTWDWB</v>
      </c>
      <c r="Q137" s="216" t="str">
        <f t="shared" si="31"/>
        <v>MSTWDWB/6</v>
      </c>
      <c r="R137" s="216" t="str">
        <f t="shared" si="32"/>
        <v>MSTWDWB/6/WU</v>
      </c>
      <c r="S137" s="216" t="str">
        <f t="shared" si="33"/>
        <v>MSTWDWB/6/WU 0830</v>
      </c>
      <c r="T137" s="216" t="str">
        <f t="shared" si="34"/>
        <v>DWB/6/WU/PO 0830</v>
      </c>
      <c r="U137" s="216" t="str">
        <f t="shared" si="35"/>
        <v>MSTWDWB/6 0830</v>
      </c>
    </row>
    <row r="138" spans="1:21" x14ac:dyDescent="0.25">
      <c r="A138" s="275" t="s">
        <v>251</v>
      </c>
      <c r="B138" s="246" t="s">
        <v>155</v>
      </c>
      <c r="C138" s="219" t="s">
        <v>156</v>
      </c>
      <c r="D138" s="275">
        <v>85228</v>
      </c>
      <c r="E138" s="275" t="s">
        <v>151</v>
      </c>
      <c r="F138" s="246" t="s">
        <v>224</v>
      </c>
      <c r="G138" s="277">
        <v>500000</v>
      </c>
      <c r="H138" s="278">
        <v>919058.83</v>
      </c>
      <c r="I138" s="306" t="str">
        <f t="shared" si="25"/>
        <v>tak</v>
      </c>
      <c r="J138" s="259">
        <f t="shared" si="26"/>
        <v>500000</v>
      </c>
      <c r="K138" s="260">
        <f t="shared" si="27"/>
        <v>919058.83</v>
      </c>
      <c r="L138" s="215" t="b">
        <f>IF(B138="","",VLOOKUP("*"&amp;B138&amp;"*",URSYNÓW!A:A,1,0)=B138)</f>
        <v>1</v>
      </c>
      <c r="M138" s="261"/>
      <c r="N138" s="215" t="str">
        <f t="shared" si="28"/>
        <v>J.12.000 DWB/6/WU/PO 85228 0830 GMMW</v>
      </c>
      <c r="O138" s="216" t="str">
        <f t="shared" si="29"/>
        <v>x</v>
      </c>
      <c r="P138" s="216" t="str">
        <f t="shared" si="30"/>
        <v>MSTWDWB</v>
      </c>
      <c r="Q138" s="216" t="str">
        <f t="shared" si="31"/>
        <v>MSTWDWB/6</v>
      </c>
      <c r="R138" s="216" t="str">
        <f t="shared" si="32"/>
        <v>MSTWDWB/6/WU</v>
      </c>
      <c r="S138" s="216" t="str">
        <f t="shared" si="33"/>
        <v>MSTWDWB/6/WU 0830</v>
      </c>
      <c r="T138" s="216" t="str">
        <f t="shared" si="34"/>
        <v>DWB/6/WU/PO 0830</v>
      </c>
      <c r="U138" s="216" t="str">
        <f t="shared" si="35"/>
        <v>MSTWDWB/6 0830</v>
      </c>
    </row>
    <row r="139" spans="1:21" x14ac:dyDescent="0.25">
      <c r="A139" s="267" t="s">
        <v>251</v>
      </c>
      <c r="B139" s="244" t="s">
        <v>127</v>
      </c>
      <c r="C139" s="217" t="s">
        <v>128</v>
      </c>
      <c r="D139" s="267">
        <v>85213</v>
      </c>
      <c r="E139" s="268" t="s">
        <v>129</v>
      </c>
      <c r="F139" s="244" t="s">
        <v>224</v>
      </c>
      <c r="G139" s="269"/>
      <c r="H139" s="270">
        <v>392.56</v>
      </c>
      <c r="I139" s="306" t="str">
        <f t="shared" si="25"/>
        <v>tak</v>
      </c>
      <c r="J139" s="259">
        <f t="shared" si="26"/>
        <v>0</v>
      </c>
      <c r="K139" s="260">
        <f t="shared" si="27"/>
        <v>392.56</v>
      </c>
      <c r="L139" s="215" t="b">
        <f>IF(B139="","",VLOOKUP("*"&amp;B139&amp;"*",URSYNÓW!A:A,1,0)=B139)</f>
        <v>1</v>
      </c>
      <c r="M139" s="261"/>
      <c r="N139" s="215" t="str">
        <f t="shared" si="28"/>
        <v>J.12.000 DWB/6/RD 85213 0940 GMMW</v>
      </c>
      <c r="O139" s="216" t="str">
        <f t="shared" si="29"/>
        <v>x</v>
      </c>
      <c r="P139" s="216" t="str">
        <f t="shared" si="30"/>
        <v>MSTWDWB</v>
      </c>
      <c r="Q139" s="216" t="str">
        <f t="shared" si="31"/>
        <v>MSTWDWB/6</v>
      </c>
      <c r="R139" s="216" t="str">
        <f t="shared" si="32"/>
        <v>x</v>
      </c>
      <c r="S139" s="216" t="str">
        <f t="shared" si="33"/>
        <v>x</v>
      </c>
      <c r="T139" s="216" t="str">
        <f t="shared" si="34"/>
        <v>DWB/6/RD 0940</v>
      </c>
      <c r="U139" s="216" t="str">
        <f t="shared" si="35"/>
        <v>MSTWDWB/6 0940</v>
      </c>
    </row>
    <row r="140" spans="1:21" x14ac:dyDescent="0.25">
      <c r="A140" s="271" t="s">
        <v>251</v>
      </c>
      <c r="B140" s="245" t="s">
        <v>127</v>
      </c>
      <c r="C140" s="218" t="s">
        <v>128</v>
      </c>
      <c r="D140" s="271">
        <v>85214</v>
      </c>
      <c r="E140" s="272" t="s">
        <v>129</v>
      </c>
      <c r="F140" s="245" t="s">
        <v>224</v>
      </c>
      <c r="G140" s="273">
        <v>20000</v>
      </c>
      <c r="H140" s="274">
        <v>3072.58</v>
      </c>
      <c r="I140" s="306" t="str">
        <f t="shared" si="25"/>
        <v>tak</v>
      </c>
      <c r="J140" s="259">
        <f t="shared" si="26"/>
        <v>20000</v>
      </c>
      <c r="K140" s="260">
        <f t="shared" si="27"/>
        <v>3072.58</v>
      </c>
      <c r="L140" s="215" t="b">
        <f>IF(B140="","",VLOOKUP("*"&amp;B140&amp;"*",URSYNÓW!A:A,1,0)=B140)</f>
        <v>1</v>
      </c>
      <c r="M140" s="261"/>
      <c r="N140" s="215" t="str">
        <f t="shared" si="28"/>
        <v>J.12.000 DWB/6/RD 85214 0940 GMMW</v>
      </c>
      <c r="O140" s="216" t="str">
        <f t="shared" si="29"/>
        <v>x</v>
      </c>
      <c r="P140" s="216" t="str">
        <f t="shared" si="30"/>
        <v>MSTWDWB</v>
      </c>
      <c r="Q140" s="216" t="str">
        <f t="shared" si="31"/>
        <v>MSTWDWB/6</v>
      </c>
      <c r="R140" s="216" t="str">
        <f t="shared" si="32"/>
        <v>x</v>
      </c>
      <c r="S140" s="216" t="str">
        <f t="shared" si="33"/>
        <v>x</v>
      </c>
      <c r="T140" s="216" t="str">
        <f t="shared" si="34"/>
        <v>DWB/6/RD 0940</v>
      </c>
      <c r="U140" s="216" t="str">
        <f t="shared" si="35"/>
        <v>MSTWDWB/6 0940</v>
      </c>
    </row>
    <row r="141" spans="1:21" x14ac:dyDescent="0.25">
      <c r="A141" s="271" t="s">
        <v>251</v>
      </c>
      <c r="B141" s="245" t="s">
        <v>127</v>
      </c>
      <c r="C141" s="218" t="s">
        <v>128</v>
      </c>
      <c r="D141" s="271">
        <v>85216</v>
      </c>
      <c r="E141" s="272" t="s">
        <v>129</v>
      </c>
      <c r="F141" s="245" t="s">
        <v>224</v>
      </c>
      <c r="G141" s="273">
        <v>25000</v>
      </c>
      <c r="H141" s="274">
        <v>23656.61</v>
      </c>
      <c r="I141" s="306" t="str">
        <f t="shared" si="25"/>
        <v>tak</v>
      </c>
      <c r="J141" s="259">
        <f t="shared" si="26"/>
        <v>25000</v>
      </c>
      <c r="K141" s="260">
        <f t="shared" si="27"/>
        <v>23656.61</v>
      </c>
      <c r="L141" s="215" t="b">
        <f>IF(B141="","",VLOOKUP("*"&amp;B141&amp;"*",URSYNÓW!A:A,1,0)=B141)</f>
        <v>1</v>
      </c>
      <c r="M141" s="261"/>
      <c r="N141" s="215" t="str">
        <f t="shared" si="28"/>
        <v>J.12.000 DWB/6/RD 85216 0940 GMMW</v>
      </c>
      <c r="O141" s="216" t="str">
        <f t="shared" si="29"/>
        <v>x</v>
      </c>
      <c r="P141" s="216" t="str">
        <f t="shared" si="30"/>
        <v>MSTWDWB</v>
      </c>
      <c r="Q141" s="216" t="str">
        <f t="shared" si="31"/>
        <v>MSTWDWB/6</v>
      </c>
      <c r="R141" s="216" t="str">
        <f t="shared" si="32"/>
        <v>x</v>
      </c>
      <c r="S141" s="216" t="str">
        <f t="shared" si="33"/>
        <v>x</v>
      </c>
      <c r="T141" s="216" t="str">
        <f t="shared" si="34"/>
        <v>DWB/6/RD 0940</v>
      </c>
      <c r="U141" s="216" t="str">
        <f t="shared" si="35"/>
        <v>MSTWDWB/6 0940</v>
      </c>
    </row>
    <row r="142" spans="1:21" x14ac:dyDescent="0.25">
      <c r="A142" s="271" t="s">
        <v>251</v>
      </c>
      <c r="B142" s="245" t="s">
        <v>127</v>
      </c>
      <c r="C142" s="218" t="s">
        <v>128</v>
      </c>
      <c r="D142" s="271">
        <v>85219</v>
      </c>
      <c r="E142" s="272" t="s">
        <v>129</v>
      </c>
      <c r="F142" s="245" t="s">
        <v>224</v>
      </c>
      <c r="G142" s="273">
        <v>20000</v>
      </c>
      <c r="H142" s="274">
        <v>34198.21</v>
      </c>
      <c r="I142" s="306" t="str">
        <f t="shared" si="25"/>
        <v>tak</v>
      </c>
      <c r="J142" s="259">
        <f t="shared" si="26"/>
        <v>20000</v>
      </c>
      <c r="K142" s="260">
        <f t="shared" si="27"/>
        <v>34198.21</v>
      </c>
      <c r="L142" s="215" t="b">
        <f>IF(B142="","",VLOOKUP("*"&amp;B142&amp;"*",URSYNÓW!A:A,1,0)=B142)</f>
        <v>1</v>
      </c>
      <c r="M142" s="261"/>
      <c r="N142" s="215" t="str">
        <f t="shared" si="28"/>
        <v>J.12.000 DWB/6/RD 85219 0940 GMMW</v>
      </c>
      <c r="O142" s="216" t="str">
        <f t="shared" si="29"/>
        <v>x</v>
      </c>
      <c r="P142" s="216" t="str">
        <f t="shared" si="30"/>
        <v>MSTWDWB</v>
      </c>
      <c r="Q142" s="216" t="str">
        <f t="shared" si="31"/>
        <v>MSTWDWB/6</v>
      </c>
      <c r="R142" s="216" t="str">
        <f t="shared" si="32"/>
        <v>x</v>
      </c>
      <c r="S142" s="216" t="str">
        <f t="shared" si="33"/>
        <v>x</v>
      </c>
      <c r="T142" s="216" t="str">
        <f t="shared" si="34"/>
        <v>DWB/6/RD 0940</v>
      </c>
      <c r="U142" s="216" t="str">
        <f t="shared" si="35"/>
        <v>MSTWDWB/6 0940</v>
      </c>
    </row>
    <row r="143" spans="1:21" ht="15.75" thickBot="1" x14ac:dyDescent="0.3">
      <c r="A143" s="295" t="s">
        <v>251</v>
      </c>
      <c r="B143" s="251" t="s">
        <v>127</v>
      </c>
      <c r="C143" s="225" t="s">
        <v>128</v>
      </c>
      <c r="D143" s="295">
        <v>85219</v>
      </c>
      <c r="E143" s="295" t="s">
        <v>131</v>
      </c>
      <c r="F143" s="251" t="s">
        <v>224</v>
      </c>
      <c r="G143" s="296">
        <v>4000</v>
      </c>
      <c r="H143" s="297">
        <v>5020.45</v>
      </c>
      <c r="I143" s="306" t="str">
        <f t="shared" si="25"/>
        <v>tak</v>
      </c>
      <c r="J143" s="259">
        <f t="shared" si="26"/>
        <v>4000</v>
      </c>
      <c r="K143" s="260">
        <f t="shared" si="27"/>
        <v>5020.45</v>
      </c>
      <c r="L143" s="215" t="b">
        <f>IF(B143="","",VLOOKUP("*"&amp;B143&amp;"*",URSYNÓW!A:A,1,0)=B143)</f>
        <v>1</v>
      </c>
      <c r="M143" s="261"/>
      <c r="N143" s="215" t="str">
        <f t="shared" si="28"/>
        <v>J.12.000 DWB/6/RD 85219 0970 GMMW</v>
      </c>
      <c r="O143" s="216" t="str">
        <f t="shared" si="29"/>
        <v>x</v>
      </c>
      <c r="P143" s="216" t="str">
        <f t="shared" si="30"/>
        <v>MSTWDWB</v>
      </c>
      <c r="Q143" s="216" t="str">
        <f t="shared" si="31"/>
        <v>MSTWDWB/6</v>
      </c>
      <c r="R143" s="216" t="str">
        <f t="shared" si="32"/>
        <v>x</v>
      </c>
      <c r="S143" s="216" t="str">
        <f t="shared" si="33"/>
        <v>x</v>
      </c>
      <c r="T143" s="216" t="str">
        <f t="shared" si="34"/>
        <v>DWB/6/RD 0970</v>
      </c>
      <c r="U143" s="216" t="str">
        <f t="shared" si="35"/>
        <v>MSTWDWB/6 0970</v>
      </c>
    </row>
    <row r="144" spans="1:21" ht="16.5" thickTop="1" thickBot="1" x14ac:dyDescent="0.3">
      <c r="A144" s="226" t="str">
        <f ca="1">OFFSET(A144,-1,0)&amp;" Suma"</f>
        <v>OPS Suma</v>
      </c>
      <c r="B144" s="252"/>
      <c r="C144" s="227"/>
      <c r="D144" s="298"/>
      <c r="E144" s="298"/>
      <c r="F144" s="299"/>
      <c r="G144" s="300">
        <f>SUBTOTAL(9,G132:G143)</f>
        <v>1067000</v>
      </c>
      <c r="H144" s="301">
        <f t="shared" ref="H144" si="36">SUBTOTAL(9,H132:H143)</f>
        <v>1530963.9900000002</v>
      </c>
      <c r="I144" s="306" t="str">
        <f t="shared" si="25"/>
        <v>tak</v>
      </c>
      <c r="J144" s="259" t="str">
        <f t="shared" si="26"/>
        <v/>
      </c>
      <c r="K144" s="260" t="str">
        <f t="shared" si="27"/>
        <v/>
      </c>
      <c r="L144" s="215" t="str">
        <f>IF(B144="","",VLOOKUP("*"&amp;B144&amp;"*",URSYNÓW!A:A,1,0)=B144)</f>
        <v/>
      </c>
      <c r="M144" s="261"/>
      <c r="N144" s="215" t="str">
        <f t="shared" si="28"/>
        <v/>
      </c>
      <c r="O144" s="216" t="str">
        <f t="shared" si="29"/>
        <v/>
      </c>
      <c r="P144" s="216" t="str">
        <f t="shared" si="30"/>
        <v/>
      </c>
      <c r="Q144" s="216" t="str">
        <f t="shared" si="31"/>
        <v/>
      </c>
      <c r="R144" s="216" t="str">
        <f t="shared" si="32"/>
        <v/>
      </c>
      <c r="S144" s="216" t="str">
        <f t="shared" si="33"/>
        <v/>
      </c>
      <c r="T144" s="216" t="str">
        <f t="shared" si="34"/>
        <v/>
      </c>
      <c r="U144" s="216" t="str">
        <f t="shared" si="35"/>
        <v/>
      </c>
    </row>
    <row r="145" spans="1:21" ht="16.5" thickTop="1" thickBot="1" x14ac:dyDescent="0.3">
      <c r="A145" s="221" t="s">
        <v>252</v>
      </c>
      <c r="B145" s="248"/>
      <c r="C145" s="222"/>
      <c r="D145" s="287"/>
      <c r="E145" s="287"/>
      <c r="F145" s="288"/>
      <c r="G145" s="289">
        <f>SUBTOTAL(9,G5:G143)</f>
        <v>67745315</v>
      </c>
      <c r="H145" s="290">
        <f>SUBTOTAL(9,H5:H143)</f>
        <v>73701758.310000017</v>
      </c>
      <c r="I145" s="306" t="str">
        <f t="shared" si="25"/>
        <v>tak</v>
      </c>
      <c r="J145" s="259" t="str">
        <f t="shared" si="26"/>
        <v/>
      </c>
      <c r="K145" s="260" t="str">
        <f t="shared" si="27"/>
        <v/>
      </c>
      <c r="L145" s="215" t="str">
        <f>IF(B145="","",VLOOKUP("*"&amp;B145&amp;"*",URSYNÓW!A:A,1,0)=B145)</f>
        <v/>
      </c>
      <c r="M145" s="261"/>
      <c r="N145" s="215" t="str">
        <f t="shared" si="28"/>
        <v/>
      </c>
      <c r="O145" s="216" t="str">
        <f t="shared" si="29"/>
        <v/>
      </c>
      <c r="P145" s="216" t="str">
        <f t="shared" si="30"/>
        <v/>
      </c>
      <c r="Q145" s="216" t="str">
        <f t="shared" si="31"/>
        <v/>
      </c>
      <c r="R145" s="216" t="str">
        <f t="shared" si="32"/>
        <v/>
      </c>
      <c r="S145" s="216" t="str">
        <f t="shared" si="33"/>
        <v/>
      </c>
      <c r="T145" s="216" t="str">
        <f t="shared" si="34"/>
        <v/>
      </c>
      <c r="U145" s="216" t="str">
        <f t="shared" si="35"/>
        <v/>
      </c>
    </row>
    <row r="146" spans="1:21" hidden="1" x14ac:dyDescent="0.25">
      <c r="I146" s="306" t="str">
        <f t="shared" si="25"/>
        <v>nie</v>
      </c>
      <c r="J146" s="259" t="str">
        <f t="shared" si="26"/>
        <v/>
      </c>
      <c r="K146" s="260" t="str">
        <f t="shared" si="27"/>
        <v/>
      </c>
      <c r="L146" s="215" t="str">
        <f>IF(B146="","",VLOOKUP("*"&amp;B146&amp;"*",URSYNÓW!A:A,1,0)=B146)</f>
        <v/>
      </c>
      <c r="M146" s="261"/>
      <c r="N146" s="215" t="str">
        <f t="shared" si="28"/>
        <v/>
      </c>
      <c r="O146" s="216" t="str">
        <f t="shared" si="29"/>
        <v/>
      </c>
      <c r="P146" s="216" t="str">
        <f t="shared" si="30"/>
        <v/>
      </c>
      <c r="Q146" s="216" t="str">
        <f t="shared" si="31"/>
        <v/>
      </c>
      <c r="R146" s="216" t="str">
        <f t="shared" si="32"/>
        <v/>
      </c>
      <c r="S146" s="216" t="str">
        <f t="shared" si="33"/>
        <v/>
      </c>
      <c r="T146" s="216" t="str">
        <f t="shared" si="34"/>
        <v/>
      </c>
      <c r="U146" s="216" t="str">
        <f t="shared" si="35"/>
        <v/>
      </c>
    </row>
    <row r="147" spans="1:21" hidden="1" x14ac:dyDescent="0.25">
      <c r="I147" s="306" t="str">
        <f t="shared" si="25"/>
        <v>nie</v>
      </c>
      <c r="J147" s="259" t="str">
        <f t="shared" si="26"/>
        <v/>
      </c>
      <c r="K147" s="260" t="str">
        <f t="shared" si="27"/>
        <v/>
      </c>
      <c r="L147" s="215" t="str">
        <f>IF(B147="","",VLOOKUP("*"&amp;B147&amp;"*",URSYNÓW!A:A,1,0)=B147)</f>
        <v/>
      </c>
      <c r="M147" s="261"/>
      <c r="N147" s="215" t="str">
        <f t="shared" si="28"/>
        <v/>
      </c>
      <c r="O147" s="216" t="str">
        <f t="shared" si="29"/>
        <v/>
      </c>
      <c r="P147" s="216" t="str">
        <f t="shared" si="30"/>
        <v/>
      </c>
      <c r="Q147" s="216" t="str">
        <f t="shared" si="31"/>
        <v/>
      </c>
      <c r="R147" s="216" t="str">
        <f t="shared" si="32"/>
        <v/>
      </c>
      <c r="S147" s="216" t="str">
        <f t="shared" si="33"/>
        <v/>
      </c>
      <c r="T147" s="216" t="str">
        <f t="shared" si="34"/>
        <v/>
      </c>
      <c r="U147" s="216" t="str">
        <f t="shared" si="35"/>
        <v/>
      </c>
    </row>
    <row r="148" spans="1:21" hidden="1" x14ac:dyDescent="0.25">
      <c r="I148" s="306" t="str">
        <f t="shared" si="25"/>
        <v>nie</v>
      </c>
      <c r="J148" s="259" t="str">
        <f t="shared" si="26"/>
        <v/>
      </c>
      <c r="K148" s="260" t="str">
        <f t="shared" si="27"/>
        <v/>
      </c>
      <c r="L148" s="215" t="str">
        <f>IF(B148="","",VLOOKUP("*"&amp;B148&amp;"*",URSYNÓW!A:A,1,0)=B148)</f>
        <v/>
      </c>
      <c r="M148" s="261"/>
      <c r="N148" s="215" t="str">
        <f t="shared" si="28"/>
        <v/>
      </c>
      <c r="O148" s="216" t="str">
        <f t="shared" si="29"/>
        <v/>
      </c>
      <c r="P148" s="216" t="str">
        <f t="shared" si="30"/>
        <v/>
      </c>
      <c r="Q148" s="216" t="str">
        <f t="shared" si="31"/>
        <v/>
      </c>
      <c r="R148" s="216" t="str">
        <f t="shared" si="32"/>
        <v/>
      </c>
      <c r="S148" s="216" t="str">
        <f t="shared" si="33"/>
        <v/>
      </c>
      <c r="T148" s="216" t="str">
        <f t="shared" si="34"/>
        <v/>
      </c>
      <c r="U148" s="216" t="str">
        <f t="shared" si="35"/>
        <v/>
      </c>
    </row>
    <row r="149" spans="1:21" hidden="1" x14ac:dyDescent="0.25">
      <c r="I149" s="306" t="str">
        <f t="shared" si="25"/>
        <v>nie</v>
      </c>
      <c r="J149" s="259" t="str">
        <f t="shared" si="26"/>
        <v/>
      </c>
      <c r="K149" s="260" t="str">
        <f t="shared" si="27"/>
        <v/>
      </c>
      <c r="L149" s="215" t="str">
        <f>IF(B149="","",VLOOKUP("*"&amp;B149&amp;"*",URSYNÓW!A:A,1,0)=B149)</f>
        <v/>
      </c>
      <c r="M149" s="261"/>
      <c r="N149" s="215" t="str">
        <f t="shared" si="28"/>
        <v/>
      </c>
      <c r="O149" s="216" t="str">
        <f t="shared" si="29"/>
        <v/>
      </c>
      <c r="P149" s="216" t="str">
        <f t="shared" si="30"/>
        <v/>
      </c>
      <c r="Q149" s="216" t="str">
        <f t="shared" si="31"/>
        <v/>
      </c>
      <c r="R149" s="216" t="str">
        <f t="shared" si="32"/>
        <v/>
      </c>
      <c r="S149" s="216" t="str">
        <f t="shared" si="33"/>
        <v/>
      </c>
      <c r="T149" s="216" t="str">
        <f t="shared" si="34"/>
        <v/>
      </c>
      <c r="U149" s="216" t="str">
        <f t="shared" si="35"/>
        <v/>
      </c>
    </row>
    <row r="150" spans="1:21" hidden="1" x14ac:dyDescent="0.25">
      <c r="I150" s="306" t="str">
        <f t="shared" si="25"/>
        <v>nie</v>
      </c>
      <c r="J150" s="259" t="str">
        <f t="shared" si="26"/>
        <v/>
      </c>
      <c r="K150" s="260" t="str">
        <f t="shared" si="27"/>
        <v/>
      </c>
      <c r="L150" s="215" t="str">
        <f>IF(B150="","",VLOOKUP("*"&amp;B150&amp;"*",URSYNÓW!A:A,1,0)=B150)</f>
        <v/>
      </c>
      <c r="M150" s="261"/>
      <c r="N150" s="215" t="str">
        <f t="shared" si="28"/>
        <v/>
      </c>
      <c r="O150" s="216" t="str">
        <f t="shared" si="29"/>
        <v/>
      </c>
      <c r="P150" s="216" t="str">
        <f t="shared" si="30"/>
        <v/>
      </c>
      <c r="Q150" s="216" t="str">
        <f t="shared" si="31"/>
        <v/>
      </c>
      <c r="R150" s="216" t="str">
        <f t="shared" si="32"/>
        <v/>
      </c>
      <c r="S150" s="216" t="str">
        <f t="shared" si="33"/>
        <v/>
      </c>
      <c r="T150" s="216" t="str">
        <f t="shared" si="34"/>
        <v/>
      </c>
      <c r="U150" s="216" t="str">
        <f t="shared" si="35"/>
        <v/>
      </c>
    </row>
    <row r="151" spans="1:21" hidden="1" x14ac:dyDescent="0.25">
      <c r="I151" s="306" t="str">
        <f t="shared" si="25"/>
        <v>nie</v>
      </c>
      <c r="J151" s="259" t="str">
        <f t="shared" si="26"/>
        <v/>
      </c>
      <c r="K151" s="260" t="str">
        <f t="shared" si="27"/>
        <v/>
      </c>
      <c r="L151" s="215" t="str">
        <f>IF(B151="","",VLOOKUP("*"&amp;B151&amp;"*",URSYNÓW!A:A,1,0)=B151)</f>
        <v/>
      </c>
      <c r="M151" s="261"/>
      <c r="N151" s="215" t="str">
        <f t="shared" si="28"/>
        <v/>
      </c>
      <c r="O151" s="216" t="str">
        <f t="shared" si="29"/>
        <v/>
      </c>
      <c r="P151" s="216" t="str">
        <f t="shared" si="30"/>
        <v/>
      </c>
      <c r="Q151" s="216" t="str">
        <f t="shared" si="31"/>
        <v/>
      </c>
      <c r="R151" s="216" t="str">
        <f t="shared" si="32"/>
        <v/>
      </c>
      <c r="S151" s="216" t="str">
        <f t="shared" si="33"/>
        <v/>
      </c>
      <c r="T151" s="216" t="str">
        <f t="shared" si="34"/>
        <v/>
      </c>
      <c r="U151" s="216" t="str">
        <f t="shared" si="35"/>
        <v/>
      </c>
    </row>
    <row r="152" spans="1:21" hidden="1" x14ac:dyDescent="0.25">
      <c r="I152" s="306" t="str">
        <f t="shared" si="25"/>
        <v>nie</v>
      </c>
      <c r="J152" s="259" t="str">
        <f t="shared" si="26"/>
        <v/>
      </c>
      <c r="K152" s="260" t="str">
        <f t="shared" si="27"/>
        <v/>
      </c>
      <c r="L152" s="215" t="str">
        <f>IF(B152="","",VLOOKUP("*"&amp;B152&amp;"*",URSYNÓW!A:A,1,0)=B152)</f>
        <v/>
      </c>
      <c r="M152" s="261"/>
      <c r="N152" s="215" t="str">
        <f t="shared" si="28"/>
        <v/>
      </c>
      <c r="O152" s="216" t="str">
        <f t="shared" si="29"/>
        <v/>
      </c>
      <c r="P152" s="216" t="str">
        <f t="shared" si="30"/>
        <v/>
      </c>
      <c r="Q152" s="216" t="str">
        <f t="shared" si="31"/>
        <v/>
      </c>
      <c r="R152" s="216" t="str">
        <f t="shared" si="32"/>
        <v/>
      </c>
      <c r="S152" s="216" t="str">
        <f t="shared" si="33"/>
        <v/>
      </c>
      <c r="T152" s="216" t="str">
        <f t="shared" si="34"/>
        <v/>
      </c>
      <c r="U152" s="216" t="str">
        <f t="shared" si="35"/>
        <v/>
      </c>
    </row>
    <row r="153" spans="1:21" hidden="1" x14ac:dyDescent="0.25">
      <c r="I153" s="306" t="str">
        <f t="shared" si="25"/>
        <v>nie</v>
      </c>
      <c r="J153" s="259" t="str">
        <f t="shared" si="26"/>
        <v/>
      </c>
      <c r="K153" s="260" t="str">
        <f t="shared" si="27"/>
        <v/>
      </c>
      <c r="L153" s="215" t="str">
        <f>IF(B153="","",VLOOKUP("*"&amp;B153&amp;"*",URSYNÓW!A:A,1,0)=B153)</f>
        <v/>
      </c>
      <c r="M153" s="261"/>
      <c r="N153" s="215" t="str">
        <f t="shared" si="28"/>
        <v/>
      </c>
      <c r="O153" s="216" t="str">
        <f t="shared" si="29"/>
        <v/>
      </c>
      <c r="P153" s="216" t="str">
        <f t="shared" si="30"/>
        <v/>
      </c>
      <c r="Q153" s="216" t="str">
        <f t="shared" si="31"/>
        <v/>
      </c>
      <c r="R153" s="216" t="str">
        <f t="shared" si="32"/>
        <v/>
      </c>
      <c r="S153" s="216" t="str">
        <f t="shared" si="33"/>
        <v/>
      </c>
      <c r="T153" s="216" t="str">
        <f t="shared" si="34"/>
        <v/>
      </c>
      <c r="U153" s="216" t="str">
        <f t="shared" si="35"/>
        <v/>
      </c>
    </row>
    <row r="154" spans="1:21" hidden="1" x14ac:dyDescent="0.25">
      <c r="I154" s="306" t="str">
        <f t="shared" si="25"/>
        <v>nie</v>
      </c>
      <c r="J154" s="259" t="str">
        <f t="shared" si="26"/>
        <v/>
      </c>
      <c r="K154" s="260" t="str">
        <f t="shared" si="27"/>
        <v/>
      </c>
      <c r="L154" s="215" t="str">
        <f>IF(B154="","",VLOOKUP("*"&amp;B154&amp;"*",URSYNÓW!A:A,1,0)=B154)</f>
        <v/>
      </c>
      <c r="M154" s="261"/>
      <c r="N154" s="215" t="str">
        <f t="shared" si="28"/>
        <v/>
      </c>
      <c r="O154" s="216" t="str">
        <f t="shared" si="29"/>
        <v/>
      </c>
      <c r="P154" s="216" t="str">
        <f t="shared" si="30"/>
        <v/>
      </c>
      <c r="Q154" s="216" t="str">
        <f t="shared" si="31"/>
        <v/>
      </c>
      <c r="R154" s="216" t="str">
        <f t="shared" si="32"/>
        <v/>
      </c>
      <c r="S154" s="216" t="str">
        <f t="shared" si="33"/>
        <v/>
      </c>
      <c r="T154" s="216" t="str">
        <f t="shared" si="34"/>
        <v/>
      </c>
      <c r="U154" s="216" t="str">
        <f t="shared" si="35"/>
        <v/>
      </c>
    </row>
    <row r="155" spans="1:21" hidden="1" x14ac:dyDescent="0.25">
      <c r="I155" s="306" t="str">
        <f t="shared" si="25"/>
        <v>nie</v>
      </c>
      <c r="J155" s="259" t="str">
        <f t="shared" si="26"/>
        <v/>
      </c>
      <c r="K155" s="260" t="str">
        <f t="shared" si="27"/>
        <v/>
      </c>
      <c r="L155" s="215" t="str">
        <f>IF(B155="","",VLOOKUP("*"&amp;B155&amp;"*",URSYNÓW!A:A,1,0)=B155)</f>
        <v/>
      </c>
      <c r="M155" s="261"/>
      <c r="N155" s="215" t="str">
        <f t="shared" si="28"/>
        <v/>
      </c>
      <c r="O155" s="216" t="str">
        <f t="shared" si="29"/>
        <v/>
      </c>
      <c r="P155" s="216" t="str">
        <f t="shared" si="30"/>
        <v/>
      </c>
      <c r="Q155" s="216" t="str">
        <f t="shared" si="31"/>
        <v/>
      </c>
      <c r="R155" s="216" t="str">
        <f t="shared" si="32"/>
        <v/>
      </c>
      <c r="S155" s="216" t="str">
        <f t="shared" si="33"/>
        <v/>
      </c>
      <c r="T155" s="216" t="str">
        <f t="shared" si="34"/>
        <v/>
      </c>
      <c r="U155" s="216" t="str">
        <f t="shared" si="35"/>
        <v/>
      </c>
    </row>
    <row r="156" spans="1:21" hidden="1" x14ac:dyDescent="0.25">
      <c r="I156" s="306" t="str">
        <f t="shared" si="25"/>
        <v>nie</v>
      </c>
      <c r="J156" s="259" t="str">
        <f t="shared" si="26"/>
        <v/>
      </c>
      <c r="K156" s="260" t="str">
        <f t="shared" si="27"/>
        <v/>
      </c>
      <c r="L156" s="215" t="str">
        <f>IF(B156="","",VLOOKUP("*"&amp;B156&amp;"*",URSYNÓW!A:A,1,0)=B156)</f>
        <v/>
      </c>
      <c r="M156" s="261"/>
      <c r="N156" s="215" t="str">
        <f t="shared" si="28"/>
        <v/>
      </c>
      <c r="O156" s="216" t="str">
        <f t="shared" si="29"/>
        <v/>
      </c>
      <c r="P156" s="216" t="str">
        <f t="shared" si="30"/>
        <v/>
      </c>
      <c r="Q156" s="216" t="str">
        <f t="shared" si="31"/>
        <v/>
      </c>
      <c r="R156" s="216" t="str">
        <f t="shared" si="32"/>
        <v/>
      </c>
      <c r="S156" s="216" t="str">
        <f t="shared" si="33"/>
        <v/>
      </c>
      <c r="T156" s="216" t="str">
        <f t="shared" si="34"/>
        <v/>
      </c>
      <c r="U156" s="216" t="str">
        <f t="shared" si="35"/>
        <v/>
      </c>
    </row>
    <row r="157" spans="1:21" hidden="1" x14ac:dyDescent="0.25">
      <c r="I157" s="306" t="str">
        <f t="shared" si="25"/>
        <v>nie</v>
      </c>
      <c r="J157" s="259" t="str">
        <f t="shared" si="26"/>
        <v/>
      </c>
      <c r="K157" s="260" t="str">
        <f t="shared" si="27"/>
        <v/>
      </c>
      <c r="L157" s="215" t="str">
        <f>IF(B157="","",VLOOKUP("*"&amp;B157&amp;"*",URSYNÓW!A:A,1,0)=B157)</f>
        <v/>
      </c>
      <c r="M157" s="261"/>
      <c r="N157" s="215" t="str">
        <f t="shared" si="28"/>
        <v/>
      </c>
      <c r="O157" s="216" t="str">
        <f t="shared" si="29"/>
        <v/>
      </c>
      <c r="P157" s="216" t="str">
        <f t="shared" si="30"/>
        <v/>
      </c>
      <c r="Q157" s="216" t="str">
        <f t="shared" si="31"/>
        <v/>
      </c>
      <c r="R157" s="216" t="str">
        <f t="shared" si="32"/>
        <v/>
      </c>
      <c r="S157" s="216" t="str">
        <f t="shared" si="33"/>
        <v/>
      </c>
      <c r="T157" s="216" t="str">
        <f t="shared" si="34"/>
        <v/>
      </c>
      <c r="U157" s="216" t="str">
        <f t="shared" si="35"/>
        <v/>
      </c>
    </row>
    <row r="158" spans="1:21" hidden="1" x14ac:dyDescent="0.25">
      <c r="I158" s="306" t="str">
        <f t="shared" si="25"/>
        <v>nie</v>
      </c>
      <c r="J158" s="259" t="str">
        <f t="shared" si="26"/>
        <v/>
      </c>
      <c r="K158" s="260" t="str">
        <f t="shared" si="27"/>
        <v/>
      </c>
      <c r="L158" s="215" t="str">
        <f>IF(B158="","",VLOOKUP("*"&amp;B158&amp;"*",URSYNÓW!A:A,1,0)=B158)</f>
        <v/>
      </c>
      <c r="M158" s="261"/>
      <c r="N158" s="215" t="str">
        <f t="shared" si="28"/>
        <v/>
      </c>
      <c r="O158" s="216" t="str">
        <f t="shared" si="29"/>
        <v/>
      </c>
      <c r="P158" s="216" t="str">
        <f t="shared" si="30"/>
        <v/>
      </c>
      <c r="Q158" s="216" t="str">
        <f t="shared" si="31"/>
        <v/>
      </c>
      <c r="R158" s="216" t="str">
        <f t="shared" si="32"/>
        <v/>
      </c>
      <c r="S158" s="216" t="str">
        <f t="shared" si="33"/>
        <v/>
      </c>
      <c r="T158" s="216" t="str">
        <f t="shared" si="34"/>
        <v/>
      </c>
      <c r="U158" s="216" t="str">
        <f t="shared" si="35"/>
        <v/>
      </c>
    </row>
    <row r="159" spans="1:21" hidden="1" x14ac:dyDescent="0.25">
      <c r="I159" s="306" t="str">
        <f t="shared" si="25"/>
        <v>nie</v>
      </c>
      <c r="J159" s="259" t="str">
        <f t="shared" si="26"/>
        <v/>
      </c>
      <c r="K159" s="260" t="str">
        <f t="shared" si="27"/>
        <v/>
      </c>
      <c r="L159" s="215" t="str">
        <f>IF(B159="","",VLOOKUP("*"&amp;B159&amp;"*",URSYNÓW!A:A,1,0)=B159)</f>
        <v/>
      </c>
      <c r="M159" s="261"/>
      <c r="N159" s="215" t="str">
        <f t="shared" si="28"/>
        <v/>
      </c>
      <c r="O159" s="216" t="str">
        <f t="shared" si="29"/>
        <v/>
      </c>
      <c r="P159" s="216" t="str">
        <f t="shared" si="30"/>
        <v/>
      </c>
      <c r="Q159" s="216" t="str">
        <f t="shared" si="31"/>
        <v/>
      </c>
      <c r="R159" s="216" t="str">
        <f t="shared" si="32"/>
        <v/>
      </c>
      <c r="S159" s="216" t="str">
        <f t="shared" si="33"/>
        <v/>
      </c>
      <c r="T159" s="216" t="str">
        <f t="shared" si="34"/>
        <v/>
      </c>
      <c r="U159" s="216" t="str">
        <f t="shared" si="35"/>
        <v/>
      </c>
    </row>
    <row r="160" spans="1:21" hidden="1" x14ac:dyDescent="0.25">
      <c r="I160" s="306" t="str">
        <f t="shared" si="25"/>
        <v>nie</v>
      </c>
      <c r="J160" s="259" t="str">
        <f t="shared" si="26"/>
        <v/>
      </c>
      <c r="K160" s="260" t="str">
        <f t="shared" si="27"/>
        <v/>
      </c>
      <c r="L160" s="215" t="str">
        <f>IF(B160="","",VLOOKUP("*"&amp;B160&amp;"*",URSYNÓW!A:A,1,0)=B160)</f>
        <v/>
      </c>
      <c r="M160" s="261"/>
      <c r="N160" s="215" t="str">
        <f t="shared" si="28"/>
        <v/>
      </c>
      <c r="O160" s="216" t="str">
        <f t="shared" si="29"/>
        <v/>
      </c>
      <c r="P160" s="216" t="str">
        <f t="shared" si="30"/>
        <v/>
      </c>
      <c r="Q160" s="216" t="str">
        <f t="shared" si="31"/>
        <v/>
      </c>
      <c r="R160" s="216" t="str">
        <f t="shared" si="32"/>
        <v/>
      </c>
      <c r="S160" s="216" t="str">
        <f t="shared" si="33"/>
        <v/>
      </c>
      <c r="T160" s="216" t="str">
        <f t="shared" si="34"/>
        <v/>
      </c>
      <c r="U160" s="216" t="str">
        <f t="shared" si="35"/>
        <v/>
      </c>
    </row>
    <row r="161" spans="9:21" hidden="1" x14ac:dyDescent="0.25">
      <c r="I161" s="306" t="str">
        <f t="shared" si="25"/>
        <v>nie</v>
      </c>
      <c r="J161" s="259" t="str">
        <f t="shared" si="26"/>
        <v/>
      </c>
      <c r="K161" s="260" t="str">
        <f t="shared" si="27"/>
        <v/>
      </c>
      <c r="L161" s="215" t="str">
        <f>IF(B161="","",VLOOKUP("*"&amp;B161&amp;"*",URSYNÓW!A:A,1,0)=B161)</f>
        <v/>
      </c>
      <c r="M161" s="261"/>
      <c r="N161" s="215" t="str">
        <f t="shared" si="28"/>
        <v/>
      </c>
      <c r="O161" s="216" t="str">
        <f t="shared" si="29"/>
        <v/>
      </c>
      <c r="P161" s="216" t="str">
        <f t="shared" si="30"/>
        <v/>
      </c>
      <c r="Q161" s="216" t="str">
        <f t="shared" si="31"/>
        <v/>
      </c>
      <c r="R161" s="216" t="str">
        <f t="shared" si="32"/>
        <v/>
      </c>
      <c r="S161" s="216" t="str">
        <f t="shared" si="33"/>
        <v/>
      </c>
      <c r="T161" s="216" t="str">
        <f t="shared" si="34"/>
        <v/>
      </c>
      <c r="U161" s="216" t="str">
        <f t="shared" si="35"/>
        <v/>
      </c>
    </row>
    <row r="162" spans="9:21" hidden="1" x14ac:dyDescent="0.25">
      <c r="I162" s="306" t="str">
        <f t="shared" si="25"/>
        <v>nie</v>
      </c>
      <c r="J162" s="259" t="str">
        <f t="shared" si="26"/>
        <v/>
      </c>
      <c r="K162" s="260" t="str">
        <f t="shared" si="27"/>
        <v/>
      </c>
      <c r="L162" s="215" t="str">
        <f>IF(B162="","",VLOOKUP("*"&amp;B162&amp;"*",URSYNÓW!A:A,1,0)=B162)</f>
        <v/>
      </c>
      <c r="M162" s="261"/>
      <c r="N162" s="215" t="str">
        <f t="shared" si="28"/>
        <v/>
      </c>
      <c r="O162" s="216" t="str">
        <f t="shared" si="29"/>
        <v/>
      </c>
      <c r="P162" s="216" t="str">
        <f t="shared" si="30"/>
        <v/>
      </c>
      <c r="Q162" s="216" t="str">
        <f t="shared" si="31"/>
        <v/>
      </c>
      <c r="R162" s="216" t="str">
        <f t="shared" si="32"/>
        <v/>
      </c>
      <c r="S162" s="216" t="str">
        <f t="shared" si="33"/>
        <v/>
      </c>
      <c r="T162" s="216" t="str">
        <f t="shared" si="34"/>
        <v/>
      </c>
      <c r="U162" s="216" t="str">
        <f t="shared" si="35"/>
        <v/>
      </c>
    </row>
    <row r="163" spans="9:21" hidden="1" x14ac:dyDescent="0.25">
      <c r="I163" s="306" t="str">
        <f t="shared" si="25"/>
        <v>nie</v>
      </c>
      <c r="J163" s="259" t="str">
        <f t="shared" si="26"/>
        <v/>
      </c>
      <c r="K163" s="260" t="str">
        <f t="shared" si="27"/>
        <v/>
      </c>
      <c r="L163" s="215" t="str">
        <f>IF(B163="","",VLOOKUP("*"&amp;B163&amp;"*",URSYNÓW!A:A,1,0)=B163)</f>
        <v/>
      </c>
      <c r="M163" s="261"/>
      <c r="N163" s="215" t="str">
        <f t="shared" si="28"/>
        <v/>
      </c>
      <c r="O163" s="216" t="str">
        <f t="shared" si="29"/>
        <v/>
      </c>
      <c r="P163" s="216" t="str">
        <f t="shared" si="30"/>
        <v/>
      </c>
      <c r="Q163" s="216" t="str">
        <f t="shared" si="31"/>
        <v/>
      </c>
      <c r="R163" s="216" t="str">
        <f t="shared" si="32"/>
        <v/>
      </c>
      <c r="S163" s="216" t="str">
        <f t="shared" si="33"/>
        <v/>
      </c>
      <c r="T163" s="216" t="str">
        <f t="shared" si="34"/>
        <v/>
      </c>
      <c r="U163" s="216" t="str">
        <f t="shared" si="35"/>
        <v/>
      </c>
    </row>
    <row r="164" spans="9:21" hidden="1" x14ac:dyDescent="0.25">
      <c r="I164" s="306" t="str">
        <f t="shared" si="25"/>
        <v>nie</v>
      </c>
      <c r="J164" s="259" t="str">
        <f t="shared" si="26"/>
        <v/>
      </c>
      <c r="K164" s="260" t="str">
        <f t="shared" si="27"/>
        <v/>
      </c>
      <c r="L164" s="215" t="str">
        <f>IF(B164="","",VLOOKUP("*"&amp;B164&amp;"*",URSYNÓW!A:A,1,0)=B164)</f>
        <v/>
      </c>
      <c r="M164" s="261"/>
      <c r="N164" s="215" t="str">
        <f t="shared" si="28"/>
        <v/>
      </c>
      <c r="O164" s="216" t="str">
        <f t="shared" si="29"/>
        <v/>
      </c>
      <c r="P164" s="216" t="str">
        <f t="shared" si="30"/>
        <v/>
      </c>
      <c r="Q164" s="216" t="str">
        <f t="shared" si="31"/>
        <v/>
      </c>
      <c r="R164" s="216" t="str">
        <f t="shared" si="32"/>
        <v/>
      </c>
      <c r="S164" s="216" t="str">
        <f t="shared" si="33"/>
        <v/>
      </c>
      <c r="T164" s="216" t="str">
        <f t="shared" si="34"/>
        <v/>
      </c>
      <c r="U164" s="216" t="str">
        <f t="shared" si="35"/>
        <v/>
      </c>
    </row>
    <row r="165" spans="9:21" hidden="1" x14ac:dyDescent="0.25">
      <c r="I165" s="306" t="str">
        <f t="shared" si="25"/>
        <v>nie</v>
      </c>
      <c r="J165" s="259" t="str">
        <f t="shared" si="26"/>
        <v/>
      </c>
      <c r="K165" s="260" t="str">
        <f t="shared" si="27"/>
        <v/>
      </c>
      <c r="L165" s="215" t="str">
        <f>IF(B165="","",VLOOKUP("*"&amp;B165&amp;"*",URSYNÓW!A:A,1,0)=B165)</f>
        <v/>
      </c>
      <c r="M165" s="261"/>
      <c r="N165" s="215" t="str">
        <f t="shared" si="28"/>
        <v/>
      </c>
      <c r="O165" s="216" t="str">
        <f t="shared" si="29"/>
        <v/>
      </c>
      <c r="P165" s="216" t="str">
        <f t="shared" si="30"/>
        <v/>
      </c>
      <c r="Q165" s="216" t="str">
        <f t="shared" si="31"/>
        <v/>
      </c>
      <c r="R165" s="216" t="str">
        <f t="shared" si="32"/>
        <v/>
      </c>
      <c r="S165" s="216" t="str">
        <f t="shared" si="33"/>
        <v/>
      </c>
      <c r="T165" s="216" t="str">
        <f t="shared" si="34"/>
        <v/>
      </c>
      <c r="U165" s="216" t="str">
        <f t="shared" si="35"/>
        <v/>
      </c>
    </row>
    <row r="166" spans="9:21" hidden="1" x14ac:dyDescent="0.25">
      <c r="I166" s="306" t="str">
        <f t="shared" si="25"/>
        <v>nie</v>
      </c>
      <c r="J166" s="259" t="str">
        <f t="shared" si="26"/>
        <v/>
      </c>
      <c r="K166" s="260" t="str">
        <f t="shared" si="27"/>
        <v/>
      </c>
      <c r="L166" s="215" t="str">
        <f>IF(B166="","",VLOOKUP("*"&amp;B166&amp;"*",URSYNÓW!A:A,1,0)=B166)</f>
        <v/>
      </c>
      <c r="M166" s="261"/>
      <c r="N166" s="215" t="str">
        <f t="shared" si="28"/>
        <v/>
      </c>
      <c r="O166" s="216" t="str">
        <f t="shared" si="29"/>
        <v/>
      </c>
      <c r="P166" s="216" t="str">
        <f t="shared" si="30"/>
        <v/>
      </c>
      <c r="Q166" s="216" t="str">
        <f t="shared" si="31"/>
        <v/>
      </c>
      <c r="R166" s="216" t="str">
        <f t="shared" si="32"/>
        <v/>
      </c>
      <c r="S166" s="216" t="str">
        <f t="shared" si="33"/>
        <v/>
      </c>
      <c r="T166" s="216" t="str">
        <f t="shared" si="34"/>
        <v/>
      </c>
      <c r="U166" s="216" t="str">
        <f t="shared" si="35"/>
        <v/>
      </c>
    </row>
    <row r="167" spans="9:21" hidden="1" x14ac:dyDescent="0.25">
      <c r="I167" s="306" t="str">
        <f t="shared" si="25"/>
        <v>nie</v>
      </c>
      <c r="J167" s="259" t="str">
        <f t="shared" si="26"/>
        <v/>
      </c>
      <c r="K167" s="260" t="str">
        <f t="shared" si="27"/>
        <v/>
      </c>
      <c r="L167" s="215" t="str">
        <f>IF(B167="","",VLOOKUP("*"&amp;B167&amp;"*",URSYNÓW!A:A,1,0)=B167)</f>
        <v/>
      </c>
      <c r="M167" s="261"/>
      <c r="N167" s="215" t="str">
        <f t="shared" si="28"/>
        <v/>
      </c>
      <c r="O167" s="216" t="str">
        <f t="shared" si="29"/>
        <v/>
      </c>
      <c r="P167" s="216" t="str">
        <f t="shared" si="30"/>
        <v/>
      </c>
      <c r="Q167" s="216" t="str">
        <f t="shared" si="31"/>
        <v/>
      </c>
      <c r="R167" s="216" t="str">
        <f t="shared" si="32"/>
        <v/>
      </c>
      <c r="S167" s="216" t="str">
        <f t="shared" si="33"/>
        <v/>
      </c>
      <c r="T167" s="216" t="str">
        <f t="shared" si="34"/>
        <v/>
      </c>
      <c r="U167" s="216" t="str">
        <f t="shared" si="35"/>
        <v/>
      </c>
    </row>
    <row r="168" spans="9:21" hidden="1" x14ac:dyDescent="0.25">
      <c r="I168" s="306" t="str">
        <f t="shared" si="25"/>
        <v>nie</v>
      </c>
      <c r="J168" s="259" t="str">
        <f t="shared" si="26"/>
        <v/>
      </c>
      <c r="K168" s="260" t="str">
        <f t="shared" si="27"/>
        <v/>
      </c>
      <c r="L168" s="215" t="str">
        <f>IF(B168="","",VLOOKUP("*"&amp;B168&amp;"*",URSYNÓW!A:A,1,0)=B168)</f>
        <v/>
      </c>
      <c r="M168" s="261"/>
      <c r="N168" s="215" t="str">
        <f t="shared" si="28"/>
        <v/>
      </c>
      <c r="O168" s="216" t="str">
        <f t="shared" si="29"/>
        <v/>
      </c>
      <c r="P168" s="216" t="str">
        <f t="shared" si="30"/>
        <v/>
      </c>
      <c r="Q168" s="216" t="str">
        <f t="shared" si="31"/>
        <v/>
      </c>
      <c r="R168" s="216" t="str">
        <f t="shared" si="32"/>
        <v/>
      </c>
      <c r="S168" s="216" t="str">
        <f t="shared" si="33"/>
        <v/>
      </c>
      <c r="T168" s="216" t="str">
        <f t="shared" si="34"/>
        <v/>
      </c>
      <c r="U168" s="216" t="str">
        <f t="shared" si="35"/>
        <v/>
      </c>
    </row>
    <row r="169" spans="9:21" hidden="1" x14ac:dyDescent="0.25">
      <c r="I169" s="306" t="str">
        <f t="shared" si="25"/>
        <v>nie</v>
      </c>
      <c r="J169" s="259" t="str">
        <f t="shared" si="26"/>
        <v/>
      </c>
      <c r="K169" s="260" t="str">
        <f t="shared" si="27"/>
        <v/>
      </c>
      <c r="L169" s="215" t="str">
        <f>IF(B169="","",VLOOKUP("*"&amp;B169&amp;"*",URSYNÓW!A:A,1,0)=B169)</f>
        <v/>
      </c>
      <c r="M169" s="261"/>
      <c r="N169" s="215" t="str">
        <f t="shared" si="28"/>
        <v/>
      </c>
      <c r="O169" s="216" t="str">
        <f t="shared" si="29"/>
        <v/>
      </c>
      <c r="P169" s="216" t="str">
        <f t="shared" si="30"/>
        <v/>
      </c>
      <c r="Q169" s="216" t="str">
        <f t="shared" si="31"/>
        <v/>
      </c>
      <c r="R169" s="216" t="str">
        <f t="shared" si="32"/>
        <v/>
      </c>
      <c r="S169" s="216" t="str">
        <f t="shared" si="33"/>
        <v/>
      </c>
      <c r="T169" s="216" t="str">
        <f t="shared" si="34"/>
        <v/>
      </c>
      <c r="U169" s="216" t="str">
        <f t="shared" si="35"/>
        <v/>
      </c>
    </row>
    <row r="170" spans="9:21" hidden="1" x14ac:dyDescent="0.25">
      <c r="I170" s="306" t="str">
        <f t="shared" si="25"/>
        <v>nie</v>
      </c>
      <c r="J170" s="259" t="str">
        <f t="shared" si="26"/>
        <v/>
      </c>
      <c r="K170" s="260" t="str">
        <f t="shared" si="27"/>
        <v/>
      </c>
      <c r="L170" s="215" t="str">
        <f>IF(B170="","",VLOOKUP("*"&amp;B170&amp;"*",URSYNÓW!A:A,1,0)=B170)</f>
        <v/>
      </c>
      <c r="M170" s="261"/>
      <c r="N170" s="215" t="str">
        <f t="shared" si="28"/>
        <v/>
      </c>
      <c r="O170" s="216" t="str">
        <f t="shared" si="29"/>
        <v/>
      </c>
      <c r="P170" s="216" t="str">
        <f t="shared" si="30"/>
        <v/>
      </c>
      <c r="Q170" s="216" t="str">
        <f t="shared" si="31"/>
        <v/>
      </c>
      <c r="R170" s="216" t="str">
        <f t="shared" si="32"/>
        <v/>
      </c>
      <c r="S170" s="216" t="str">
        <f t="shared" si="33"/>
        <v/>
      </c>
      <c r="T170" s="216" t="str">
        <f t="shared" si="34"/>
        <v/>
      </c>
      <c r="U170" s="216" t="str">
        <f t="shared" si="35"/>
        <v/>
      </c>
    </row>
    <row r="171" spans="9:21" hidden="1" x14ac:dyDescent="0.25">
      <c r="I171" s="306" t="str">
        <f t="shared" si="25"/>
        <v>nie</v>
      </c>
      <c r="J171" s="259" t="str">
        <f t="shared" si="26"/>
        <v/>
      </c>
      <c r="K171" s="260" t="str">
        <f t="shared" si="27"/>
        <v/>
      </c>
      <c r="L171" s="215" t="str">
        <f>IF(B171="","",VLOOKUP("*"&amp;B171&amp;"*",URSYNÓW!A:A,1,0)=B171)</f>
        <v/>
      </c>
      <c r="M171" s="261"/>
      <c r="N171" s="215" t="str">
        <f t="shared" si="28"/>
        <v/>
      </c>
      <c r="O171" s="216" t="str">
        <f t="shared" si="29"/>
        <v/>
      </c>
      <c r="P171" s="216" t="str">
        <f t="shared" si="30"/>
        <v/>
      </c>
      <c r="Q171" s="216" t="str">
        <f t="shared" si="31"/>
        <v/>
      </c>
      <c r="R171" s="216" t="str">
        <f t="shared" si="32"/>
        <v/>
      </c>
      <c r="S171" s="216" t="str">
        <f t="shared" si="33"/>
        <v/>
      </c>
      <c r="T171" s="216" t="str">
        <f t="shared" si="34"/>
        <v/>
      </c>
      <c r="U171" s="216" t="str">
        <f t="shared" si="35"/>
        <v/>
      </c>
    </row>
    <row r="172" spans="9:21" hidden="1" x14ac:dyDescent="0.25">
      <c r="I172" s="306" t="str">
        <f t="shared" si="25"/>
        <v>nie</v>
      </c>
      <c r="J172" s="259" t="str">
        <f t="shared" si="26"/>
        <v/>
      </c>
      <c r="K172" s="260" t="str">
        <f t="shared" si="27"/>
        <v/>
      </c>
      <c r="L172" s="215" t="str">
        <f>IF(B172="","",VLOOKUP("*"&amp;B172&amp;"*",URSYNÓW!A:A,1,0)=B172)</f>
        <v/>
      </c>
      <c r="M172" s="261"/>
      <c r="N172" s="215" t="str">
        <f t="shared" si="28"/>
        <v/>
      </c>
      <c r="O172" s="216" t="str">
        <f t="shared" si="29"/>
        <v/>
      </c>
      <c r="P172" s="216" t="str">
        <f t="shared" si="30"/>
        <v/>
      </c>
      <c r="Q172" s="216" t="str">
        <f t="shared" si="31"/>
        <v/>
      </c>
      <c r="R172" s="216" t="str">
        <f t="shared" si="32"/>
        <v/>
      </c>
      <c r="S172" s="216" t="str">
        <f t="shared" si="33"/>
        <v/>
      </c>
      <c r="T172" s="216" t="str">
        <f t="shared" si="34"/>
        <v/>
      </c>
      <c r="U172" s="216" t="str">
        <f t="shared" si="35"/>
        <v/>
      </c>
    </row>
    <row r="173" spans="9:21" hidden="1" x14ac:dyDescent="0.25">
      <c r="I173" s="306" t="str">
        <f t="shared" si="25"/>
        <v>nie</v>
      </c>
      <c r="J173" s="259" t="str">
        <f t="shared" si="26"/>
        <v/>
      </c>
      <c r="K173" s="260" t="str">
        <f t="shared" si="27"/>
        <v/>
      </c>
      <c r="L173" s="215" t="str">
        <f>IF(B173="","",VLOOKUP("*"&amp;B173&amp;"*",URSYNÓW!A:A,1,0)=B173)</f>
        <v/>
      </c>
      <c r="M173" s="261"/>
      <c r="N173" s="215" t="str">
        <f t="shared" si="28"/>
        <v/>
      </c>
      <c r="O173" s="216" t="str">
        <f t="shared" si="29"/>
        <v/>
      </c>
      <c r="P173" s="216" t="str">
        <f t="shared" si="30"/>
        <v/>
      </c>
      <c r="Q173" s="216" t="str">
        <f t="shared" si="31"/>
        <v/>
      </c>
      <c r="R173" s="216" t="str">
        <f t="shared" si="32"/>
        <v/>
      </c>
      <c r="S173" s="216" t="str">
        <f t="shared" si="33"/>
        <v/>
      </c>
      <c r="T173" s="216" t="str">
        <f t="shared" si="34"/>
        <v/>
      </c>
      <c r="U173" s="216" t="str">
        <f t="shared" si="35"/>
        <v/>
      </c>
    </row>
    <row r="174" spans="9:21" hidden="1" x14ac:dyDescent="0.25">
      <c r="I174" s="306" t="str">
        <f t="shared" si="25"/>
        <v>nie</v>
      </c>
      <c r="J174" s="259" t="str">
        <f t="shared" si="26"/>
        <v/>
      </c>
      <c r="K174" s="260" t="str">
        <f t="shared" si="27"/>
        <v/>
      </c>
      <c r="L174" s="215" t="str">
        <f>IF(B174="","",VLOOKUP("*"&amp;B174&amp;"*",URSYNÓW!A:A,1,0)=B174)</f>
        <v/>
      </c>
      <c r="M174" s="261"/>
      <c r="N174" s="215" t="str">
        <f t="shared" si="28"/>
        <v/>
      </c>
      <c r="O174" s="216" t="str">
        <f t="shared" si="29"/>
        <v/>
      </c>
      <c r="P174" s="216" t="str">
        <f t="shared" si="30"/>
        <v/>
      </c>
      <c r="Q174" s="216" t="str">
        <f t="shared" si="31"/>
        <v/>
      </c>
      <c r="R174" s="216" t="str">
        <f t="shared" si="32"/>
        <v/>
      </c>
      <c r="S174" s="216" t="str">
        <f t="shared" si="33"/>
        <v/>
      </c>
      <c r="T174" s="216" t="str">
        <f t="shared" si="34"/>
        <v/>
      </c>
      <c r="U174" s="216" t="str">
        <f t="shared" si="35"/>
        <v/>
      </c>
    </row>
    <row r="175" spans="9:21" hidden="1" x14ac:dyDescent="0.25">
      <c r="I175" s="306" t="str">
        <f t="shared" si="25"/>
        <v>nie</v>
      </c>
      <c r="J175" s="259" t="str">
        <f t="shared" si="26"/>
        <v/>
      </c>
      <c r="K175" s="260" t="str">
        <f t="shared" si="27"/>
        <v/>
      </c>
      <c r="L175" s="215" t="str">
        <f>IF(B175="","",VLOOKUP("*"&amp;B175&amp;"*",URSYNÓW!A:A,1,0)=B175)</f>
        <v/>
      </c>
      <c r="M175" s="261"/>
      <c r="N175" s="215" t="str">
        <f t="shared" si="28"/>
        <v/>
      </c>
      <c r="O175" s="216" t="str">
        <f t="shared" si="29"/>
        <v/>
      </c>
      <c r="P175" s="216" t="str">
        <f t="shared" si="30"/>
        <v/>
      </c>
      <c r="Q175" s="216" t="str">
        <f t="shared" si="31"/>
        <v/>
      </c>
      <c r="R175" s="216" t="str">
        <f t="shared" si="32"/>
        <v/>
      </c>
      <c r="S175" s="216" t="str">
        <f t="shared" si="33"/>
        <v/>
      </c>
      <c r="T175" s="216" t="str">
        <f t="shared" si="34"/>
        <v/>
      </c>
      <c r="U175" s="216" t="str">
        <f t="shared" si="35"/>
        <v/>
      </c>
    </row>
    <row r="176" spans="9:21" hidden="1" x14ac:dyDescent="0.25">
      <c r="I176" s="306" t="str">
        <f t="shared" si="25"/>
        <v>nie</v>
      </c>
      <c r="J176" s="259" t="str">
        <f t="shared" si="26"/>
        <v/>
      </c>
      <c r="K176" s="260" t="str">
        <f t="shared" si="27"/>
        <v/>
      </c>
      <c r="L176" s="215" t="str">
        <f>IF(B176="","",VLOOKUP("*"&amp;B176&amp;"*",URSYNÓW!A:A,1,0)=B176)</f>
        <v/>
      </c>
      <c r="M176" s="261"/>
      <c r="N176" s="215" t="str">
        <f t="shared" si="28"/>
        <v/>
      </c>
      <c r="O176" s="216" t="str">
        <f t="shared" si="29"/>
        <v/>
      </c>
      <c r="P176" s="216" t="str">
        <f t="shared" si="30"/>
        <v/>
      </c>
      <c r="Q176" s="216" t="str">
        <f t="shared" si="31"/>
        <v/>
      </c>
      <c r="R176" s="216" t="str">
        <f t="shared" si="32"/>
        <v/>
      </c>
      <c r="S176" s="216" t="str">
        <f t="shared" si="33"/>
        <v/>
      </c>
      <c r="T176" s="216" t="str">
        <f t="shared" si="34"/>
        <v/>
      </c>
      <c r="U176" s="216" t="str">
        <f t="shared" si="35"/>
        <v/>
      </c>
    </row>
    <row r="177" spans="9:21" hidden="1" x14ac:dyDescent="0.25">
      <c r="I177" s="306" t="str">
        <f t="shared" si="25"/>
        <v>nie</v>
      </c>
      <c r="J177" s="259" t="str">
        <f t="shared" si="26"/>
        <v/>
      </c>
      <c r="K177" s="260" t="str">
        <f t="shared" si="27"/>
        <v/>
      </c>
      <c r="L177" s="215" t="str">
        <f>IF(B177="","",VLOOKUP("*"&amp;B177&amp;"*",URSYNÓW!A:A,1,0)=B177)</f>
        <v/>
      </c>
      <c r="M177" s="261"/>
      <c r="N177" s="215" t="str">
        <f t="shared" si="28"/>
        <v/>
      </c>
      <c r="O177" s="216" t="str">
        <f t="shared" si="29"/>
        <v/>
      </c>
      <c r="P177" s="216" t="str">
        <f t="shared" si="30"/>
        <v/>
      </c>
      <c r="Q177" s="216" t="str">
        <f t="shared" si="31"/>
        <v/>
      </c>
      <c r="R177" s="216" t="str">
        <f t="shared" si="32"/>
        <v/>
      </c>
      <c r="S177" s="216" t="str">
        <f t="shared" si="33"/>
        <v/>
      </c>
      <c r="T177" s="216" t="str">
        <f t="shared" si="34"/>
        <v/>
      </c>
      <c r="U177" s="216" t="str">
        <f t="shared" si="35"/>
        <v/>
      </c>
    </row>
    <row r="178" spans="9:21" hidden="1" x14ac:dyDescent="0.25">
      <c r="I178" s="306" t="str">
        <f t="shared" si="25"/>
        <v>nie</v>
      </c>
      <c r="J178" s="259" t="str">
        <f t="shared" si="26"/>
        <v/>
      </c>
      <c r="K178" s="260" t="str">
        <f t="shared" si="27"/>
        <v/>
      </c>
      <c r="L178" s="215" t="str">
        <f>IF(B178="","",VLOOKUP("*"&amp;B178&amp;"*",URSYNÓW!A:A,1,0)=B178)</f>
        <v/>
      </c>
      <c r="M178" s="261"/>
      <c r="N178" s="215" t="str">
        <f t="shared" si="28"/>
        <v/>
      </c>
      <c r="O178" s="216" t="str">
        <f t="shared" si="29"/>
        <v/>
      </c>
      <c r="P178" s="216" t="str">
        <f t="shared" si="30"/>
        <v/>
      </c>
      <c r="Q178" s="216" t="str">
        <f t="shared" si="31"/>
        <v/>
      </c>
      <c r="R178" s="216" t="str">
        <f t="shared" si="32"/>
        <v/>
      </c>
      <c r="S178" s="216" t="str">
        <f t="shared" si="33"/>
        <v/>
      </c>
      <c r="T178" s="216" t="str">
        <f t="shared" si="34"/>
        <v/>
      </c>
      <c r="U178" s="216" t="str">
        <f t="shared" si="35"/>
        <v/>
      </c>
    </row>
    <row r="179" spans="9:21" hidden="1" x14ac:dyDescent="0.25">
      <c r="I179" s="306" t="str">
        <f t="shared" si="25"/>
        <v>nie</v>
      </c>
      <c r="J179" s="259" t="str">
        <f t="shared" si="26"/>
        <v/>
      </c>
      <c r="K179" s="260" t="str">
        <f t="shared" si="27"/>
        <v/>
      </c>
      <c r="L179" s="215" t="str">
        <f>IF(B179="","",VLOOKUP("*"&amp;B179&amp;"*",URSYNÓW!A:A,1,0)=B179)</f>
        <v/>
      </c>
      <c r="M179" s="261"/>
      <c r="N179" s="215" t="str">
        <f t="shared" si="28"/>
        <v/>
      </c>
      <c r="O179" s="216" t="str">
        <f t="shared" si="29"/>
        <v/>
      </c>
      <c r="P179" s="216" t="str">
        <f t="shared" si="30"/>
        <v/>
      </c>
      <c r="Q179" s="216" t="str">
        <f t="shared" si="31"/>
        <v/>
      </c>
      <c r="R179" s="216" t="str">
        <f t="shared" si="32"/>
        <v/>
      </c>
      <c r="S179" s="216" t="str">
        <f t="shared" si="33"/>
        <v/>
      </c>
      <c r="T179" s="216" t="str">
        <f t="shared" si="34"/>
        <v/>
      </c>
      <c r="U179" s="216" t="str">
        <f t="shared" si="35"/>
        <v/>
      </c>
    </row>
    <row r="180" spans="9:21" hidden="1" x14ac:dyDescent="0.25">
      <c r="I180" s="306" t="str">
        <f t="shared" si="25"/>
        <v>nie</v>
      </c>
      <c r="J180" s="259" t="str">
        <f t="shared" si="26"/>
        <v/>
      </c>
      <c r="K180" s="260" t="str">
        <f t="shared" si="27"/>
        <v/>
      </c>
      <c r="L180" s="215" t="str">
        <f>IF(B180="","",VLOOKUP("*"&amp;B180&amp;"*",URSYNÓW!A:A,1,0)=B180)</f>
        <v/>
      </c>
      <c r="M180" s="261"/>
      <c r="N180" s="215" t="str">
        <f t="shared" si="28"/>
        <v/>
      </c>
      <c r="O180" s="216" t="str">
        <f t="shared" si="29"/>
        <v/>
      </c>
      <c r="P180" s="216" t="str">
        <f t="shared" si="30"/>
        <v/>
      </c>
      <c r="Q180" s="216" t="str">
        <f t="shared" si="31"/>
        <v/>
      </c>
      <c r="R180" s="216" t="str">
        <f t="shared" si="32"/>
        <v/>
      </c>
      <c r="S180" s="216" t="str">
        <f t="shared" si="33"/>
        <v/>
      </c>
      <c r="T180" s="216" t="str">
        <f t="shared" si="34"/>
        <v/>
      </c>
      <c r="U180" s="216" t="str">
        <f t="shared" si="35"/>
        <v/>
      </c>
    </row>
    <row r="181" spans="9:21" hidden="1" x14ac:dyDescent="0.25">
      <c r="I181" s="306" t="str">
        <f t="shared" si="25"/>
        <v>nie</v>
      </c>
      <c r="J181" s="259" t="str">
        <f t="shared" si="26"/>
        <v/>
      </c>
      <c r="K181" s="260" t="str">
        <f t="shared" si="27"/>
        <v/>
      </c>
      <c r="L181" s="215" t="str">
        <f>IF(B181="","",VLOOKUP("*"&amp;B181&amp;"*",URSYNÓW!A:A,1,0)=B181)</f>
        <v/>
      </c>
      <c r="M181" s="261"/>
      <c r="N181" s="215" t="str">
        <f t="shared" si="28"/>
        <v/>
      </c>
      <c r="O181" s="216" t="str">
        <f t="shared" si="29"/>
        <v/>
      </c>
      <c r="P181" s="216" t="str">
        <f t="shared" si="30"/>
        <v/>
      </c>
      <c r="Q181" s="216" t="str">
        <f t="shared" si="31"/>
        <v/>
      </c>
      <c r="R181" s="216" t="str">
        <f t="shared" si="32"/>
        <v/>
      </c>
      <c r="S181" s="216" t="str">
        <f t="shared" si="33"/>
        <v/>
      </c>
      <c r="T181" s="216" t="str">
        <f t="shared" si="34"/>
        <v/>
      </c>
      <c r="U181" s="216" t="str">
        <f t="shared" si="35"/>
        <v/>
      </c>
    </row>
    <row r="182" spans="9:21" hidden="1" x14ac:dyDescent="0.25">
      <c r="I182" s="306" t="str">
        <f t="shared" si="25"/>
        <v>nie</v>
      </c>
      <c r="J182" s="259" t="str">
        <f t="shared" si="26"/>
        <v/>
      </c>
      <c r="K182" s="260" t="str">
        <f t="shared" si="27"/>
        <v/>
      </c>
      <c r="L182" s="215" t="str">
        <f>IF(B182="","",VLOOKUP("*"&amp;B182&amp;"*",URSYNÓW!A:A,1,0)=B182)</f>
        <v/>
      </c>
      <c r="M182" s="261"/>
      <c r="N182" s="215" t="str">
        <f t="shared" si="28"/>
        <v/>
      </c>
      <c r="O182" s="216" t="str">
        <f t="shared" si="29"/>
        <v/>
      </c>
      <c r="P182" s="216" t="str">
        <f t="shared" si="30"/>
        <v/>
      </c>
      <c r="Q182" s="216" t="str">
        <f t="shared" si="31"/>
        <v/>
      </c>
      <c r="R182" s="216" t="str">
        <f t="shared" si="32"/>
        <v/>
      </c>
      <c r="S182" s="216" t="str">
        <f t="shared" si="33"/>
        <v/>
      </c>
      <c r="T182" s="216" t="str">
        <f t="shared" si="34"/>
        <v/>
      </c>
      <c r="U182" s="216" t="str">
        <f t="shared" si="35"/>
        <v/>
      </c>
    </row>
    <row r="183" spans="9:21" hidden="1" x14ac:dyDescent="0.25">
      <c r="I183" s="306" t="str">
        <f t="shared" si="25"/>
        <v>nie</v>
      </c>
      <c r="J183" s="259" t="str">
        <f t="shared" si="26"/>
        <v/>
      </c>
      <c r="K183" s="260" t="str">
        <f t="shared" si="27"/>
        <v/>
      </c>
      <c r="L183" s="215" t="str">
        <f>IF(B183="","",VLOOKUP("*"&amp;B183&amp;"*",URSYNÓW!A:A,1,0)=B183)</f>
        <v/>
      </c>
      <c r="M183" s="261"/>
      <c r="N183" s="215" t="str">
        <f t="shared" si="28"/>
        <v/>
      </c>
      <c r="O183" s="216" t="str">
        <f t="shared" si="29"/>
        <v/>
      </c>
      <c r="P183" s="216" t="str">
        <f t="shared" si="30"/>
        <v/>
      </c>
      <c r="Q183" s="216" t="str">
        <f t="shared" si="31"/>
        <v/>
      </c>
      <c r="R183" s="216" t="str">
        <f t="shared" si="32"/>
        <v/>
      </c>
      <c r="S183" s="216" t="str">
        <f t="shared" si="33"/>
        <v/>
      </c>
      <c r="T183" s="216" t="str">
        <f t="shared" si="34"/>
        <v/>
      </c>
      <c r="U183" s="216" t="str">
        <f t="shared" si="35"/>
        <v/>
      </c>
    </row>
    <row r="184" spans="9:21" hidden="1" x14ac:dyDescent="0.25">
      <c r="I184" s="306" t="str">
        <f t="shared" si="25"/>
        <v>nie</v>
      </c>
      <c r="J184" s="259" t="str">
        <f t="shared" si="26"/>
        <v/>
      </c>
      <c r="K184" s="260" t="str">
        <f t="shared" si="27"/>
        <v/>
      </c>
      <c r="L184" s="215" t="str">
        <f>IF(B184="","",VLOOKUP("*"&amp;B184&amp;"*",URSYNÓW!A:A,1,0)=B184)</f>
        <v/>
      </c>
      <c r="M184" s="261"/>
      <c r="N184" s="215" t="str">
        <f t="shared" si="28"/>
        <v/>
      </c>
      <c r="O184" s="216" t="str">
        <f t="shared" si="29"/>
        <v/>
      </c>
      <c r="P184" s="216" t="str">
        <f t="shared" si="30"/>
        <v/>
      </c>
      <c r="Q184" s="216" t="str">
        <f t="shared" si="31"/>
        <v/>
      </c>
      <c r="R184" s="216" t="str">
        <f t="shared" si="32"/>
        <v/>
      </c>
      <c r="S184" s="216" t="str">
        <f t="shared" si="33"/>
        <v/>
      </c>
      <c r="T184" s="216" t="str">
        <f t="shared" si="34"/>
        <v/>
      </c>
      <c r="U184" s="216" t="str">
        <f t="shared" si="35"/>
        <v/>
      </c>
    </row>
    <row r="185" spans="9:21" hidden="1" x14ac:dyDescent="0.25">
      <c r="I185" s="306" t="str">
        <f t="shared" si="25"/>
        <v>nie</v>
      </c>
      <c r="J185" s="259" t="str">
        <f t="shared" si="26"/>
        <v/>
      </c>
      <c r="K185" s="260" t="str">
        <f t="shared" si="27"/>
        <v/>
      </c>
      <c r="L185" s="215" t="str">
        <f>IF(B185="","",VLOOKUP("*"&amp;B185&amp;"*",URSYNÓW!A:A,1,0)=B185)</f>
        <v/>
      </c>
      <c r="M185" s="261"/>
      <c r="N185" s="215" t="str">
        <f t="shared" si="28"/>
        <v/>
      </c>
      <c r="O185" s="216" t="str">
        <f t="shared" si="29"/>
        <v/>
      </c>
      <c r="P185" s="216" t="str">
        <f t="shared" si="30"/>
        <v/>
      </c>
      <c r="Q185" s="216" t="str">
        <f t="shared" si="31"/>
        <v/>
      </c>
      <c r="R185" s="216" t="str">
        <f t="shared" si="32"/>
        <v/>
      </c>
      <c r="S185" s="216" t="str">
        <f t="shared" si="33"/>
        <v/>
      </c>
      <c r="T185" s="216" t="str">
        <f t="shared" si="34"/>
        <v/>
      </c>
      <c r="U185" s="216" t="str">
        <f t="shared" si="35"/>
        <v/>
      </c>
    </row>
    <row r="186" spans="9:21" hidden="1" x14ac:dyDescent="0.25">
      <c r="I186" s="306" t="str">
        <f t="shared" si="25"/>
        <v>nie</v>
      </c>
      <c r="J186" s="259" t="str">
        <f t="shared" si="26"/>
        <v/>
      </c>
      <c r="K186" s="260" t="str">
        <f t="shared" si="27"/>
        <v/>
      </c>
      <c r="L186" s="215" t="str">
        <f>IF(B186="","",VLOOKUP("*"&amp;B186&amp;"*",URSYNÓW!A:A,1,0)=B186)</f>
        <v/>
      </c>
      <c r="M186" s="261"/>
      <c r="N186" s="215" t="str">
        <f t="shared" si="28"/>
        <v/>
      </c>
      <c r="O186" s="216" t="str">
        <f t="shared" si="29"/>
        <v/>
      </c>
      <c r="P186" s="216" t="str">
        <f t="shared" si="30"/>
        <v/>
      </c>
      <c r="Q186" s="216" t="str">
        <f t="shared" si="31"/>
        <v/>
      </c>
      <c r="R186" s="216" t="str">
        <f t="shared" si="32"/>
        <v/>
      </c>
      <c r="S186" s="216" t="str">
        <f t="shared" si="33"/>
        <v/>
      </c>
      <c r="T186" s="216" t="str">
        <f t="shared" si="34"/>
        <v/>
      </c>
      <c r="U186" s="216" t="str">
        <f t="shared" si="35"/>
        <v/>
      </c>
    </row>
    <row r="187" spans="9:21" hidden="1" x14ac:dyDescent="0.25">
      <c r="I187" s="306" t="str">
        <f t="shared" si="25"/>
        <v>nie</v>
      </c>
      <c r="J187" s="259" t="str">
        <f t="shared" si="26"/>
        <v/>
      </c>
      <c r="K187" s="260" t="str">
        <f t="shared" si="27"/>
        <v/>
      </c>
      <c r="L187" s="215" t="str">
        <f>IF(B187="","",VLOOKUP("*"&amp;B187&amp;"*",URSYNÓW!A:A,1,0)=B187)</f>
        <v/>
      </c>
      <c r="M187" s="261"/>
      <c r="N187" s="215" t="str">
        <f t="shared" si="28"/>
        <v/>
      </c>
      <c r="O187" s="216" t="str">
        <f t="shared" si="29"/>
        <v/>
      </c>
      <c r="P187" s="216" t="str">
        <f t="shared" si="30"/>
        <v/>
      </c>
      <c r="Q187" s="216" t="str">
        <f t="shared" si="31"/>
        <v/>
      </c>
      <c r="R187" s="216" t="str">
        <f t="shared" si="32"/>
        <v/>
      </c>
      <c r="S187" s="216" t="str">
        <f t="shared" si="33"/>
        <v/>
      </c>
      <c r="T187" s="216" t="str">
        <f t="shared" si="34"/>
        <v/>
      </c>
      <c r="U187" s="216" t="str">
        <f t="shared" si="35"/>
        <v/>
      </c>
    </row>
  </sheetData>
  <autoFilter ref="A4:U187" xr:uid="{084608BB-9B89-4D19-886E-91E39594ED9B}">
    <filterColumn colId="8">
      <filters>
        <filter val="tak"/>
      </filters>
    </filterColumn>
  </autoFilter>
  <conditionalFormatting sqref="G3:G145">
    <cfRule type="expression" dxfId="5" priority="2">
      <formula>ROUNDUP(G3,0)-G3&gt;0</formula>
    </cfRule>
  </conditionalFormatting>
  <conditionalFormatting sqref="J1:K1 L1:U2">
    <cfRule type="containsText" dxfId="4" priority="4" operator="containsText" text="przeciągnij">
      <formula>NOT(ISERROR(SEARCH("przeciągnij",J1)))</formula>
    </cfRule>
    <cfRule type="containsText" dxfId="3" priority="5" operator="containsText" text=" OK">
      <formula>NOT(ISERROR(SEARCH(" OK",J1)))</formula>
    </cfRule>
  </conditionalFormatting>
  <conditionalFormatting sqref="J5:K187">
    <cfRule type="expression" dxfId="2" priority="7">
      <formula>OR(COUNTIF($B5,"*DWB/5*")&gt;0,COUNTIF($B5,"*DWM*")&gt;0)</formula>
    </cfRule>
  </conditionalFormatting>
  <conditionalFormatting sqref="L5:L187 N5:N187">
    <cfRule type="expression" dxfId="1" priority="8">
      <formula>COUNTIF($N$4:$N$115,$N5)&gt;1</formula>
    </cfRule>
  </conditionalFormatting>
  <pageMargins left="0.19685039370078741" right="0.19685039370078741" top="0.59055118110236227" bottom="0.59055118110236227" header="0.31496062992125984" footer="0.31496062992125984"/>
  <pageSetup paperSize="9" scale="80" fitToHeight="0" orientation="landscape" horizontalDpi="4294967293" verticalDpi="4294967293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34B73-DEB0-45C0-9E2E-8E84FCC0CB63}">
  <dimension ref="A1:P250"/>
  <sheetViews>
    <sheetView view="pageBreakPreview" zoomScale="98" zoomScaleNormal="100" zoomScaleSheetLayoutView="98" workbookViewId="0">
      <pane ySplit="2" topLeftCell="A67" activePane="bottomLeft" state="frozen"/>
      <selection pane="bottomLeft" activeCell="A78" sqref="A78"/>
    </sheetView>
  </sheetViews>
  <sheetFormatPr defaultColWidth="9.140625" defaultRowHeight="15" x14ac:dyDescent="0.25"/>
  <cols>
    <col min="1" max="1" width="19.28515625" style="308" customWidth="1"/>
    <col min="2" max="2" width="59.140625" style="308" customWidth="1"/>
    <col min="3" max="3" width="7.140625" style="308" customWidth="1"/>
    <col min="4" max="4" width="16.42578125" style="308" customWidth="1"/>
    <col min="5" max="5" width="16.42578125" style="308" bestFit="1" customWidth="1"/>
    <col min="6" max="6" width="9.140625" style="308"/>
    <col min="7" max="8" width="16.140625" style="309" customWidth="1"/>
    <col min="9" max="10" width="9.140625" style="310"/>
    <col min="11" max="11" width="28.85546875" style="309" bestFit="1" customWidth="1"/>
    <col min="12" max="12" width="9.140625" style="308"/>
    <col min="13" max="13" width="6.5703125" style="5" customWidth="1"/>
    <col min="14" max="14" width="43.7109375" style="5" customWidth="1"/>
    <col min="15" max="15" width="7.28515625" style="5" customWidth="1"/>
    <col min="16" max="16" width="7.5703125" style="5" customWidth="1"/>
    <col min="17" max="16384" width="9.140625" style="4"/>
  </cols>
  <sheetData>
    <row r="1" spans="1:16" x14ac:dyDescent="0.25">
      <c r="A1" s="307" t="s">
        <v>253</v>
      </c>
      <c r="G1" s="309" t="s">
        <v>254</v>
      </c>
    </row>
    <row r="2" spans="1:16" s="7" customFormat="1" ht="20.25" customHeight="1" thickBot="1" x14ac:dyDescent="0.3">
      <c r="A2" s="6" t="s">
        <v>210</v>
      </c>
      <c r="B2" s="6" t="s">
        <v>211</v>
      </c>
      <c r="C2" s="311" t="s">
        <v>255</v>
      </c>
      <c r="D2" s="312" t="s">
        <v>209</v>
      </c>
      <c r="E2" s="311" t="s">
        <v>256</v>
      </c>
      <c r="F2" s="313"/>
      <c r="G2" s="314" t="s">
        <v>210</v>
      </c>
      <c r="H2" s="314" t="s">
        <v>211</v>
      </c>
      <c r="I2" s="314" t="s">
        <v>26</v>
      </c>
      <c r="J2" s="314" t="s">
        <v>209</v>
      </c>
      <c r="K2" s="314" t="s">
        <v>257</v>
      </c>
      <c r="L2" s="313"/>
      <c r="M2" s="8" t="s">
        <v>258</v>
      </c>
      <c r="N2" s="9" t="s">
        <v>259</v>
      </c>
      <c r="O2" s="10" t="s">
        <v>258</v>
      </c>
      <c r="P2" s="11" t="s">
        <v>260</v>
      </c>
    </row>
    <row r="3" spans="1:16" x14ac:dyDescent="0.25">
      <c r="A3" s="12" t="s">
        <v>261</v>
      </c>
      <c r="B3" s="12" t="s">
        <v>16</v>
      </c>
      <c r="C3" s="13">
        <v>1</v>
      </c>
      <c r="D3" s="14" t="s">
        <v>262</v>
      </c>
      <c r="E3" s="15" t="str">
        <f t="shared" ref="E3:E68" si="0">IF(A3="","",IF(COUNTIF(A3,"*SD/*")&gt;0,"Śr. wyrównawcze",IF(COUNTIF(A3,"*/K")&gt;0,"Dodatkowe",IF(COUNTIF(A3,"DWB*")&gt;0,"Doch. własne",IF(OR(COUNTIF(A3,"DWM*")&gt;0,COUNTIF(A3,"DZM*")&gt;0),"Doch. majątk.",IF(COUNTIF(A3,"DZB*")&gt;0,"Subw., dotacje…","???"))))))</f>
        <v>???</v>
      </c>
      <c r="G3" s="309" t="s">
        <v>38</v>
      </c>
      <c r="H3" s="309" t="str">
        <f>VLOOKUP(G3,$A$2:$C$250,2,0)</f>
        <v>Opłaty adiacenckie</v>
      </c>
      <c r="I3" s="310">
        <v>75618</v>
      </c>
      <c r="J3" s="310" t="s">
        <v>223</v>
      </c>
      <c r="K3" s="309" t="str">
        <f>IF(G3="","",IF(AND(J3&lt;&gt;"DBFO",J3&lt;&gt;"OPS"),"U.12.000"&amp;" "&amp;G3&amp;" "&amp;TEXT(I3,"00000"),"J.12.000"&amp;" "&amp;G3&amp;" "&amp;TEXT(I3,"00000")))</f>
        <v>U.12.000 DWB/4/OA 75618</v>
      </c>
      <c r="M3" s="16" t="s">
        <v>263</v>
      </c>
      <c r="N3" s="16" t="s">
        <v>264</v>
      </c>
      <c r="O3" s="17" t="s">
        <v>263</v>
      </c>
      <c r="P3" s="18">
        <v>18</v>
      </c>
    </row>
    <row r="4" spans="1:16" x14ac:dyDescent="0.25">
      <c r="A4" s="12" t="s">
        <v>265</v>
      </c>
      <c r="B4" s="12" t="s">
        <v>266</v>
      </c>
      <c r="C4" s="13">
        <v>2</v>
      </c>
      <c r="D4" s="14" t="s">
        <v>262</v>
      </c>
      <c r="E4" s="15" t="str">
        <f t="shared" si="0"/>
        <v>Doch. własne</v>
      </c>
      <c r="G4" s="309" t="s">
        <v>42</v>
      </c>
      <c r="H4" s="309" t="str">
        <f t="shared" ref="H4:H67" si="1">VLOOKUP(G4,$A$2:$C$250,2,0)</f>
        <v>Renta planistyczna</v>
      </c>
      <c r="I4" s="310">
        <v>75618</v>
      </c>
      <c r="J4" s="310" t="s">
        <v>236</v>
      </c>
      <c r="K4" s="309" t="str">
        <f t="shared" ref="K4:K67" si="2">IF(G4="","",IF(AND(J4&lt;&gt;"DBFO",J4&lt;&gt;"OPS"),"U.12.000"&amp;" "&amp;G4&amp;" "&amp;TEXT(I4,"00000"),"J.12.000"&amp;" "&amp;G4&amp;" "&amp;TEXT(I4,"00000")))</f>
        <v>U.12.000 DWB/4/RP 75618</v>
      </c>
      <c r="M4" s="19" t="s">
        <v>267</v>
      </c>
      <c r="N4" s="19" t="s">
        <v>268</v>
      </c>
      <c r="O4" s="20" t="s">
        <v>267</v>
      </c>
      <c r="P4" s="13">
        <v>3</v>
      </c>
    </row>
    <row r="5" spans="1:16" x14ac:dyDescent="0.25">
      <c r="A5" s="21" t="s">
        <v>269</v>
      </c>
      <c r="B5" s="21" t="s">
        <v>270</v>
      </c>
      <c r="C5" s="13">
        <v>3</v>
      </c>
      <c r="D5" s="14" t="s">
        <v>262</v>
      </c>
      <c r="E5" s="15" t="str">
        <f t="shared" si="0"/>
        <v>Doch. własne</v>
      </c>
      <c r="G5" s="309" t="s">
        <v>55</v>
      </c>
      <c r="H5" s="309" t="str">
        <f t="shared" si="1"/>
        <v>Pierwsza opłata za oddanie w użytkowanie wieczyste</v>
      </c>
      <c r="I5" s="310">
        <v>70005</v>
      </c>
      <c r="J5" s="310" t="s">
        <v>236</v>
      </c>
      <c r="K5" s="309" t="str">
        <f t="shared" si="2"/>
        <v>U.12.000 DWB/5/UW/PW 70005</v>
      </c>
      <c r="M5" s="22" t="s">
        <v>267</v>
      </c>
      <c r="N5" s="22" t="s">
        <v>271</v>
      </c>
      <c r="O5" s="23" t="s">
        <v>267</v>
      </c>
      <c r="P5" s="24">
        <v>3</v>
      </c>
    </row>
    <row r="6" spans="1:16" x14ac:dyDescent="0.25">
      <c r="A6" s="25" t="s">
        <v>272</v>
      </c>
      <c r="B6" s="25" t="s">
        <v>273</v>
      </c>
      <c r="C6" s="13">
        <v>4</v>
      </c>
      <c r="D6" s="14" t="s">
        <v>262</v>
      </c>
      <c r="E6" s="15" t="str">
        <f t="shared" si="0"/>
        <v>Doch. własne</v>
      </c>
      <c r="G6" s="309" t="s">
        <v>58</v>
      </c>
      <c r="H6" s="309" t="str">
        <f t="shared" si="1"/>
        <v>Opłaty roczne za użytkowanie wieczyste</v>
      </c>
      <c r="I6" s="310">
        <v>70005</v>
      </c>
      <c r="J6" s="310" t="s">
        <v>236</v>
      </c>
      <c r="K6" s="309" t="str">
        <f t="shared" si="2"/>
        <v>U.12.000 DWB/5/UW/RW 70005</v>
      </c>
      <c r="M6" s="19" t="s">
        <v>223</v>
      </c>
      <c r="N6" s="19" t="s">
        <v>274</v>
      </c>
      <c r="O6" s="20" t="s">
        <v>223</v>
      </c>
      <c r="P6" s="13">
        <v>4</v>
      </c>
    </row>
    <row r="7" spans="1:16" x14ac:dyDescent="0.25">
      <c r="A7" s="25" t="s">
        <v>275</v>
      </c>
      <c r="B7" s="25" t="s">
        <v>276</v>
      </c>
      <c r="C7" s="13">
        <v>5</v>
      </c>
      <c r="D7" s="14" t="s">
        <v>262</v>
      </c>
      <c r="E7" s="15" t="str">
        <f t="shared" si="0"/>
        <v>Doch. własne</v>
      </c>
      <c r="G7" s="309" t="s">
        <v>70</v>
      </c>
      <c r="H7" s="309" t="str">
        <f t="shared" si="1"/>
        <v>Wpływy z czynszu za mieszkania komunalne</v>
      </c>
      <c r="I7" s="310">
        <v>70007</v>
      </c>
      <c r="J7" s="310" t="s">
        <v>242</v>
      </c>
      <c r="K7" s="309" t="str">
        <f t="shared" si="2"/>
        <v>U.12.000 DWB/5/ND/MI 70007</v>
      </c>
      <c r="M7" s="22" t="s">
        <v>223</v>
      </c>
      <c r="N7" s="22" t="s">
        <v>277</v>
      </c>
      <c r="O7" s="23" t="s">
        <v>223</v>
      </c>
      <c r="P7" s="24">
        <v>4</v>
      </c>
    </row>
    <row r="8" spans="1:16" x14ac:dyDescent="0.25">
      <c r="A8" s="25" t="s">
        <v>278</v>
      </c>
      <c r="B8" s="25" t="s">
        <v>279</v>
      </c>
      <c r="C8" s="13">
        <v>6</v>
      </c>
      <c r="D8" s="14" t="s">
        <v>262</v>
      </c>
      <c r="E8" s="15" t="str">
        <f t="shared" si="0"/>
        <v>Doch. własne</v>
      </c>
      <c r="G8" s="309" t="s">
        <v>73</v>
      </c>
      <c r="H8" s="309" t="str">
        <f t="shared" si="1"/>
        <v>Wpływy z najmu lokali użytkowych</v>
      </c>
      <c r="I8" s="310">
        <v>70005</v>
      </c>
      <c r="J8" s="310" t="s">
        <v>242</v>
      </c>
      <c r="K8" s="309" t="str">
        <f t="shared" si="2"/>
        <v>U.12.000 DWB/5/ND/LU 70005</v>
      </c>
      <c r="M8" s="26" t="s">
        <v>280</v>
      </c>
      <c r="N8" s="26" t="s">
        <v>281</v>
      </c>
      <c r="O8" s="17" t="s">
        <v>280</v>
      </c>
      <c r="P8" s="18">
        <v>16</v>
      </c>
    </row>
    <row r="9" spans="1:16" x14ac:dyDescent="0.25">
      <c r="A9" s="25" t="s">
        <v>282</v>
      </c>
      <c r="B9" s="25" t="s">
        <v>283</v>
      </c>
      <c r="C9" s="13">
        <v>7</v>
      </c>
      <c r="D9" s="14" t="s">
        <v>262</v>
      </c>
      <c r="E9" s="15" t="str">
        <f t="shared" si="0"/>
        <v>Doch. własne</v>
      </c>
      <c r="G9" s="309" t="s">
        <v>76</v>
      </c>
      <c r="H9" s="309" t="str">
        <f t="shared" si="1"/>
        <v>Wpływy z najmu garaży</v>
      </c>
      <c r="I9" s="310">
        <v>70005</v>
      </c>
      <c r="J9" s="310" t="s">
        <v>242</v>
      </c>
      <c r="K9" s="309" t="str">
        <f t="shared" si="2"/>
        <v>U.12.000 DWB/5/ND/NG 70005</v>
      </c>
      <c r="M9" s="26" t="s">
        <v>236</v>
      </c>
      <c r="N9" s="27" t="s">
        <v>284</v>
      </c>
      <c r="O9" s="17" t="s">
        <v>236</v>
      </c>
      <c r="P9" s="18">
        <v>19</v>
      </c>
    </row>
    <row r="10" spans="1:16" x14ac:dyDescent="0.25">
      <c r="A10" s="25" t="s">
        <v>285</v>
      </c>
      <c r="B10" s="25" t="s">
        <v>286</v>
      </c>
      <c r="C10" s="13">
        <v>8</v>
      </c>
      <c r="D10" s="14" t="s">
        <v>262</v>
      </c>
      <c r="E10" s="15" t="str">
        <f t="shared" si="0"/>
        <v>Doch. własne</v>
      </c>
      <c r="G10" s="309" t="s">
        <v>78</v>
      </c>
      <c r="H10" s="309" t="str">
        <f t="shared" si="1"/>
        <v>Wpływy z dzierżawy gruntów</v>
      </c>
      <c r="I10" s="310">
        <v>70005</v>
      </c>
      <c r="J10" s="310" t="s">
        <v>236</v>
      </c>
      <c r="K10" s="309" t="str">
        <f t="shared" si="2"/>
        <v>U.12.000 DWB/5/ND/DG 70005</v>
      </c>
      <c r="M10" s="26" t="s">
        <v>287</v>
      </c>
      <c r="N10" s="27" t="s">
        <v>288</v>
      </c>
      <c r="O10" s="17" t="s">
        <v>287</v>
      </c>
      <c r="P10" s="18">
        <v>24</v>
      </c>
    </row>
    <row r="11" spans="1:16" x14ac:dyDescent="0.25">
      <c r="A11" s="25" t="s">
        <v>289</v>
      </c>
      <c r="B11" s="25" t="s">
        <v>290</v>
      </c>
      <c r="C11" s="13">
        <v>9</v>
      </c>
      <c r="D11" s="14" t="s">
        <v>262</v>
      </c>
      <c r="E11" s="15" t="str">
        <f t="shared" si="0"/>
        <v>Doch. własne</v>
      </c>
      <c r="G11" s="309" t="s">
        <v>82</v>
      </c>
      <c r="H11" s="309" t="str">
        <f t="shared" si="1"/>
        <v>Pozostałe dochody z najmu i dzierżawy</v>
      </c>
      <c r="I11" s="310">
        <v>70005</v>
      </c>
      <c r="J11" s="310" t="s">
        <v>236</v>
      </c>
      <c r="K11" s="309" t="str">
        <f t="shared" si="2"/>
        <v>U.12.000 DWB/5/ND/PO 70005</v>
      </c>
      <c r="M11" s="26" t="s">
        <v>291</v>
      </c>
      <c r="N11" s="26" t="s">
        <v>292</v>
      </c>
      <c r="O11" s="17" t="s">
        <v>291</v>
      </c>
      <c r="P11" s="18">
        <v>23</v>
      </c>
    </row>
    <row r="12" spans="1:16" x14ac:dyDescent="0.25">
      <c r="A12" s="21" t="s">
        <v>293</v>
      </c>
      <c r="B12" s="21" t="s">
        <v>294</v>
      </c>
      <c r="C12" s="13">
        <v>10</v>
      </c>
      <c r="D12" s="14" t="s">
        <v>262</v>
      </c>
      <c r="E12" s="15" t="str">
        <f t="shared" si="0"/>
        <v>Doch. własne</v>
      </c>
      <c r="G12" s="309" t="s">
        <v>63</v>
      </c>
      <c r="H12" s="309" t="str">
        <f t="shared" si="1"/>
        <v>Opłaty za trwały zarząd, użytkowanie i służebności</v>
      </c>
      <c r="I12" s="310">
        <v>70005</v>
      </c>
      <c r="J12" s="310" t="s">
        <v>236</v>
      </c>
      <c r="K12" s="309" t="str">
        <f t="shared" si="2"/>
        <v>U.12.000 DWB/5/ZS 70005</v>
      </c>
      <c r="M12" s="26" t="s">
        <v>240</v>
      </c>
      <c r="N12" s="27" t="s">
        <v>295</v>
      </c>
      <c r="O12" s="17" t="s">
        <v>240</v>
      </c>
      <c r="P12" s="18">
        <v>6</v>
      </c>
    </row>
    <row r="13" spans="1:16" ht="30" x14ac:dyDescent="0.25">
      <c r="A13" s="25" t="s">
        <v>296</v>
      </c>
      <c r="B13" s="28" t="s">
        <v>297</v>
      </c>
      <c r="C13" s="13">
        <v>11</v>
      </c>
      <c r="D13" s="14" t="s">
        <v>262</v>
      </c>
      <c r="E13" s="15" t="str">
        <f t="shared" si="0"/>
        <v>Doch. własne</v>
      </c>
      <c r="G13" s="309" t="s">
        <v>89</v>
      </c>
      <c r="H13" s="309" t="str">
        <f t="shared" si="1"/>
        <v>Pozostałe mandaty i kary pieniężne</v>
      </c>
      <c r="I13" s="310">
        <v>60016</v>
      </c>
      <c r="J13" s="310" t="s">
        <v>223</v>
      </c>
      <c r="K13" s="309" t="str">
        <f t="shared" si="2"/>
        <v>U.12.000 DWB/6/MP/PO 60016</v>
      </c>
      <c r="M13" s="26" t="s">
        <v>298</v>
      </c>
      <c r="N13" s="26" t="s">
        <v>299</v>
      </c>
      <c r="O13" s="17" t="s">
        <v>298</v>
      </c>
      <c r="P13" s="18">
        <v>7</v>
      </c>
    </row>
    <row r="14" spans="1:16" x14ac:dyDescent="0.25">
      <c r="A14" s="25" t="s">
        <v>300</v>
      </c>
      <c r="B14" s="25" t="s">
        <v>301</v>
      </c>
      <c r="C14" s="13">
        <v>12</v>
      </c>
      <c r="D14" s="14" t="s">
        <v>262</v>
      </c>
      <c r="E14" s="15" t="str">
        <f t="shared" si="0"/>
        <v>Doch. własne</v>
      </c>
      <c r="G14" s="309" t="s">
        <v>89</v>
      </c>
      <c r="H14" s="309" t="str">
        <f t="shared" si="1"/>
        <v>Pozostałe mandaty i kary pieniężne</v>
      </c>
      <c r="I14" s="310">
        <v>70005</v>
      </c>
      <c r="J14" s="310" t="s">
        <v>223</v>
      </c>
      <c r="K14" s="309" t="str">
        <f t="shared" si="2"/>
        <v>U.12.000 DWB/6/MP/PO 70005</v>
      </c>
      <c r="M14" s="26" t="s">
        <v>302</v>
      </c>
      <c r="N14" s="26" t="s">
        <v>303</v>
      </c>
      <c r="O14" s="17" t="s">
        <v>302</v>
      </c>
      <c r="P14" s="18">
        <v>20</v>
      </c>
    </row>
    <row r="15" spans="1:16" x14ac:dyDescent="0.25">
      <c r="A15" s="25" t="s">
        <v>304</v>
      </c>
      <c r="B15" s="25" t="s">
        <v>305</v>
      </c>
      <c r="C15" s="13">
        <v>13</v>
      </c>
      <c r="D15" s="14" t="s">
        <v>262</v>
      </c>
      <c r="E15" s="15" t="str">
        <f t="shared" si="0"/>
        <v>Doch. własne</v>
      </c>
      <c r="G15" s="309" t="s">
        <v>89</v>
      </c>
      <c r="H15" s="309" t="str">
        <f t="shared" si="1"/>
        <v>Pozostałe mandaty i kary pieniężne</v>
      </c>
      <c r="I15" s="310">
        <v>70007</v>
      </c>
      <c r="J15" s="310" t="s">
        <v>223</v>
      </c>
      <c r="K15" s="309" t="str">
        <f t="shared" si="2"/>
        <v>U.12.000 DWB/6/MP/PO 70007</v>
      </c>
      <c r="M15" s="26" t="s">
        <v>306</v>
      </c>
      <c r="N15" s="26" t="s">
        <v>307</v>
      </c>
      <c r="O15" s="17" t="s">
        <v>306</v>
      </c>
      <c r="P15" s="18">
        <v>1</v>
      </c>
    </row>
    <row r="16" spans="1:16" x14ac:dyDescent="0.25">
      <c r="A16" s="21" t="s">
        <v>308</v>
      </c>
      <c r="B16" s="21" t="s">
        <v>309</v>
      </c>
      <c r="C16" s="13">
        <v>14</v>
      </c>
      <c r="D16" s="14" t="s">
        <v>262</v>
      </c>
      <c r="E16" s="15" t="str">
        <f t="shared" si="0"/>
        <v>Doch. własne</v>
      </c>
      <c r="G16" s="309" t="s">
        <v>89</v>
      </c>
      <c r="H16" s="309" t="str">
        <f t="shared" si="1"/>
        <v>Pozostałe mandaty i kary pieniężne</v>
      </c>
      <c r="I16" s="310">
        <v>75023</v>
      </c>
      <c r="J16" s="310" t="s">
        <v>223</v>
      </c>
      <c r="K16" s="309" t="str">
        <f t="shared" si="2"/>
        <v>U.12.000 DWB/6/MP/PO 75023</v>
      </c>
      <c r="M16" s="26" t="s">
        <v>310</v>
      </c>
      <c r="N16" s="26" t="s">
        <v>311</v>
      </c>
      <c r="O16" s="17" t="s">
        <v>310</v>
      </c>
      <c r="P16" s="18">
        <v>9</v>
      </c>
    </row>
    <row r="17" spans="1:16" x14ac:dyDescent="0.25">
      <c r="A17" s="25" t="s">
        <v>312</v>
      </c>
      <c r="B17" s="25" t="s">
        <v>313</v>
      </c>
      <c r="C17" s="13">
        <v>15</v>
      </c>
      <c r="D17" s="14" t="s">
        <v>262</v>
      </c>
      <c r="E17" s="15" t="str">
        <f t="shared" si="0"/>
        <v>Doch. własne</v>
      </c>
      <c r="G17" s="309" t="s">
        <v>89</v>
      </c>
      <c r="H17" s="309" t="str">
        <f t="shared" si="1"/>
        <v>Pozostałe mandaty i kary pieniężne</v>
      </c>
      <c r="I17" s="310">
        <v>75085</v>
      </c>
      <c r="J17" s="310" t="s">
        <v>246</v>
      </c>
      <c r="K17" s="309" t="str">
        <f t="shared" si="2"/>
        <v>J.12.000 DWB/6/MP/PO 75085</v>
      </c>
      <c r="M17" s="26" t="s">
        <v>314</v>
      </c>
      <c r="N17" s="26" t="s">
        <v>315</v>
      </c>
      <c r="O17" s="17" t="s">
        <v>314</v>
      </c>
      <c r="P17" s="18">
        <v>10</v>
      </c>
    </row>
    <row r="18" spans="1:16" x14ac:dyDescent="0.25">
      <c r="A18" s="29" t="s">
        <v>316</v>
      </c>
      <c r="B18" s="25" t="s">
        <v>317</v>
      </c>
      <c r="C18" s="13">
        <v>16</v>
      </c>
      <c r="D18" s="14" t="s">
        <v>262</v>
      </c>
      <c r="E18" s="15" t="str">
        <f t="shared" si="0"/>
        <v>Doch. własne</v>
      </c>
      <c r="G18" s="309" t="s">
        <v>89</v>
      </c>
      <c r="H18" s="309" t="str">
        <f t="shared" si="1"/>
        <v>Pozostałe mandaty i kary pieniężne</v>
      </c>
      <c r="I18" s="310">
        <v>80101</v>
      </c>
      <c r="J18" s="310" t="s">
        <v>246</v>
      </c>
      <c r="K18" s="309" t="str">
        <f t="shared" si="2"/>
        <v>J.12.000 DWB/6/MP/PO 80101</v>
      </c>
      <c r="M18" s="26" t="s">
        <v>318</v>
      </c>
      <c r="N18" s="26" t="s">
        <v>319</v>
      </c>
      <c r="O18" s="17" t="s">
        <v>318</v>
      </c>
      <c r="P18" s="18">
        <v>11</v>
      </c>
    </row>
    <row r="19" spans="1:16" ht="30" x14ac:dyDescent="0.25">
      <c r="A19" s="25" t="s">
        <v>320</v>
      </c>
      <c r="B19" s="25" t="s">
        <v>321</v>
      </c>
      <c r="C19" s="13">
        <v>17</v>
      </c>
      <c r="D19" s="14" t="s">
        <v>262</v>
      </c>
      <c r="E19" s="15" t="str">
        <f t="shared" si="0"/>
        <v>Doch. własne</v>
      </c>
      <c r="G19" s="309" t="s">
        <v>89</v>
      </c>
      <c r="H19" s="309" t="str">
        <f t="shared" si="1"/>
        <v>Pozostałe mandaty i kary pieniężne</v>
      </c>
      <c r="I19" s="310">
        <v>80101</v>
      </c>
      <c r="J19" s="310" t="s">
        <v>223</v>
      </c>
      <c r="K19" s="309" t="str">
        <f t="shared" si="2"/>
        <v>U.12.000 DWB/6/MP/PO 80101</v>
      </c>
      <c r="M19" s="26" t="s">
        <v>322</v>
      </c>
      <c r="N19" s="26" t="s">
        <v>323</v>
      </c>
      <c r="O19" s="17" t="s">
        <v>322</v>
      </c>
      <c r="P19" s="18">
        <v>12</v>
      </c>
    </row>
    <row r="20" spans="1:16" x14ac:dyDescent="0.25">
      <c r="A20" s="21" t="s">
        <v>324</v>
      </c>
      <c r="B20" s="21" t="s">
        <v>18</v>
      </c>
      <c r="C20" s="13">
        <v>18</v>
      </c>
      <c r="D20" s="14" t="s">
        <v>262</v>
      </c>
      <c r="E20" s="15" t="str">
        <f t="shared" si="0"/>
        <v>Doch. własne</v>
      </c>
      <c r="G20" s="309" t="s">
        <v>89</v>
      </c>
      <c r="H20" s="309" t="str">
        <f t="shared" si="1"/>
        <v>Pozostałe mandaty i kary pieniężne</v>
      </c>
      <c r="I20" s="310">
        <v>80104</v>
      </c>
      <c r="J20" s="310" t="s">
        <v>246</v>
      </c>
      <c r="K20" s="309" t="str">
        <f t="shared" si="2"/>
        <v>J.12.000 DWB/6/MP/PO 80104</v>
      </c>
      <c r="M20" s="26" t="s">
        <v>325</v>
      </c>
      <c r="N20" s="26" t="s">
        <v>326</v>
      </c>
      <c r="O20" s="17" t="s">
        <v>325</v>
      </c>
      <c r="P20" s="18">
        <v>13</v>
      </c>
    </row>
    <row r="21" spans="1:16" x14ac:dyDescent="0.25">
      <c r="A21" s="25" t="s">
        <v>38</v>
      </c>
      <c r="B21" s="25" t="s">
        <v>40</v>
      </c>
      <c r="C21" s="13">
        <v>19</v>
      </c>
      <c r="D21" s="14" t="s">
        <v>223</v>
      </c>
      <c r="E21" s="15" t="str">
        <f t="shared" si="0"/>
        <v>Doch. własne</v>
      </c>
      <c r="G21" s="309" t="s">
        <v>89</v>
      </c>
      <c r="H21" s="309" t="str">
        <f t="shared" si="1"/>
        <v>Pozostałe mandaty i kary pieniężne</v>
      </c>
      <c r="I21" s="310">
        <v>80104</v>
      </c>
      <c r="J21" s="310" t="s">
        <v>223</v>
      </c>
      <c r="K21" s="309" t="str">
        <f t="shared" si="2"/>
        <v>U.12.000 DWB/6/MP/PO 80104</v>
      </c>
      <c r="M21" s="26" t="s">
        <v>327</v>
      </c>
      <c r="N21" s="26" t="s">
        <v>328</v>
      </c>
      <c r="O21" s="17" t="s">
        <v>327</v>
      </c>
      <c r="P21" s="18">
        <v>14</v>
      </c>
    </row>
    <row r="22" spans="1:16" x14ac:dyDescent="0.25">
      <c r="A22" s="30" t="s">
        <v>329</v>
      </c>
      <c r="B22" s="30" t="s">
        <v>330</v>
      </c>
      <c r="C22" s="13">
        <v>20</v>
      </c>
      <c r="D22" s="14" t="s">
        <v>262</v>
      </c>
      <c r="E22" s="15" t="str">
        <f t="shared" si="0"/>
        <v>Doch. własne</v>
      </c>
      <c r="F22" s="31"/>
      <c r="G22" s="309" t="s">
        <v>89</v>
      </c>
      <c r="H22" s="309" t="str">
        <f t="shared" si="1"/>
        <v>Pozostałe mandaty i kary pieniężne</v>
      </c>
      <c r="I22" s="310">
        <v>80120</v>
      </c>
      <c r="J22" s="310" t="s">
        <v>223</v>
      </c>
      <c r="K22" s="309" t="str">
        <f t="shared" si="2"/>
        <v>U.12.000 DWB/6/MP/PO 80120</v>
      </c>
      <c r="M22" s="26" t="s">
        <v>242</v>
      </c>
      <c r="N22" s="27" t="s">
        <v>331</v>
      </c>
      <c r="O22" s="17" t="s">
        <v>242</v>
      </c>
      <c r="P22" s="18">
        <v>15</v>
      </c>
    </row>
    <row r="23" spans="1:16" x14ac:dyDescent="0.25">
      <c r="A23" s="25" t="s">
        <v>42</v>
      </c>
      <c r="B23" s="25" t="s">
        <v>43</v>
      </c>
      <c r="C23" s="13">
        <v>21</v>
      </c>
      <c r="D23" s="14" t="s">
        <v>236</v>
      </c>
      <c r="E23" s="15" t="str">
        <f t="shared" si="0"/>
        <v>Doch. własne</v>
      </c>
      <c r="F23" s="31"/>
      <c r="G23" s="309" t="s">
        <v>89</v>
      </c>
      <c r="H23" s="309" t="str">
        <f t="shared" si="1"/>
        <v>Pozostałe mandaty i kary pieniężne</v>
      </c>
      <c r="I23" s="310">
        <v>90003</v>
      </c>
      <c r="J23" s="310" t="s">
        <v>223</v>
      </c>
      <c r="K23" s="309" t="str">
        <f t="shared" si="2"/>
        <v>U.12.000 DWB/6/MP/PO 90003</v>
      </c>
      <c r="M23" s="26" t="s">
        <v>332</v>
      </c>
      <c r="N23" s="26" t="s">
        <v>333</v>
      </c>
      <c r="O23" s="17" t="s">
        <v>332</v>
      </c>
      <c r="P23" s="18">
        <v>17</v>
      </c>
    </row>
    <row r="24" spans="1:16" x14ac:dyDescent="0.25">
      <c r="A24" s="25" t="s">
        <v>334</v>
      </c>
      <c r="B24" s="25" t="s">
        <v>335</v>
      </c>
      <c r="C24" s="13">
        <v>22</v>
      </c>
      <c r="D24" s="14" t="s">
        <v>262</v>
      </c>
      <c r="E24" s="15" t="str">
        <f t="shared" si="0"/>
        <v>Doch. własne</v>
      </c>
      <c r="G24" s="309" t="s">
        <v>89</v>
      </c>
      <c r="H24" s="309" t="str">
        <f t="shared" si="1"/>
        <v>Pozostałe mandaty i kary pieniężne</v>
      </c>
      <c r="I24" s="310">
        <v>90004</v>
      </c>
      <c r="J24" s="310" t="s">
        <v>223</v>
      </c>
      <c r="K24" s="309" t="str">
        <f t="shared" si="2"/>
        <v>U.12.000 DWB/6/MP/PO 90004</v>
      </c>
      <c r="M24" s="26" t="s">
        <v>336</v>
      </c>
      <c r="N24" s="26" t="s">
        <v>337</v>
      </c>
      <c r="O24" s="17" t="s">
        <v>336</v>
      </c>
      <c r="P24" s="18">
        <v>8</v>
      </c>
    </row>
    <row r="25" spans="1:16" x14ac:dyDescent="0.25">
      <c r="A25" s="25" t="s">
        <v>338</v>
      </c>
      <c r="B25" s="25" t="s">
        <v>339</v>
      </c>
      <c r="C25" s="13">
        <v>23</v>
      </c>
      <c r="D25" s="14" t="s">
        <v>262</v>
      </c>
      <c r="E25" s="15" t="str">
        <f t="shared" si="0"/>
        <v>Doch. własne</v>
      </c>
      <c r="G25" s="309" t="s">
        <v>89</v>
      </c>
      <c r="H25" s="309" t="str">
        <f t="shared" si="1"/>
        <v>Pozostałe mandaty i kary pieniężne</v>
      </c>
      <c r="I25" s="310">
        <v>90095</v>
      </c>
      <c r="J25" s="310" t="s">
        <v>223</v>
      </c>
      <c r="K25" s="309" t="str">
        <f t="shared" si="2"/>
        <v>U.12.000 DWB/6/MP/PO 90095</v>
      </c>
      <c r="M25" s="32" t="s">
        <v>340</v>
      </c>
      <c r="N25" s="33" t="s">
        <v>341</v>
      </c>
      <c r="O25" s="17" t="s">
        <v>340</v>
      </c>
      <c r="P25" s="18">
        <v>2</v>
      </c>
    </row>
    <row r="26" spans="1:16" ht="15.75" thickBot="1" x14ac:dyDescent="0.3">
      <c r="A26" s="25" t="s">
        <v>342</v>
      </c>
      <c r="B26" s="25" t="s">
        <v>343</v>
      </c>
      <c r="C26" s="13">
        <v>24</v>
      </c>
      <c r="D26" s="14" t="s">
        <v>262</v>
      </c>
      <c r="E26" s="15" t="str">
        <f t="shared" si="0"/>
        <v>Doch. własne</v>
      </c>
      <c r="G26" s="309" t="s">
        <v>89</v>
      </c>
      <c r="H26" s="309" t="str">
        <f t="shared" si="1"/>
        <v>Pozostałe mandaty i kary pieniężne</v>
      </c>
      <c r="I26" s="310">
        <v>92116</v>
      </c>
      <c r="J26" s="310" t="s">
        <v>223</v>
      </c>
      <c r="K26" s="309" t="str">
        <f t="shared" si="2"/>
        <v>U.12.000 DWB/6/MP/PO 92116</v>
      </c>
      <c r="M26" s="34" t="s">
        <v>340</v>
      </c>
      <c r="N26" s="34" t="s">
        <v>344</v>
      </c>
      <c r="O26" s="23" t="s">
        <v>340</v>
      </c>
      <c r="P26" s="24">
        <v>2</v>
      </c>
    </row>
    <row r="27" spans="1:16" ht="15.75" thickTop="1" x14ac:dyDescent="0.25">
      <c r="A27" s="25" t="s">
        <v>345</v>
      </c>
      <c r="B27" s="25" t="s">
        <v>346</v>
      </c>
      <c r="C27" s="13">
        <v>25</v>
      </c>
      <c r="D27" s="14" t="s">
        <v>262</v>
      </c>
      <c r="E27" s="15" t="str">
        <f t="shared" si="0"/>
        <v>Doch. własne</v>
      </c>
      <c r="G27" s="309" t="s">
        <v>89</v>
      </c>
      <c r="H27" s="309" t="str">
        <f t="shared" si="1"/>
        <v>Pozostałe mandaty i kary pieniężne</v>
      </c>
      <c r="I27" s="310">
        <v>92595</v>
      </c>
      <c r="J27" s="310" t="s">
        <v>223</v>
      </c>
      <c r="K27" s="309" t="str">
        <f t="shared" si="2"/>
        <v>U.12.000 DWB/6/MP/PO 92595</v>
      </c>
      <c r="M27" s="16" t="s">
        <v>246</v>
      </c>
      <c r="N27" s="16" t="s">
        <v>347</v>
      </c>
      <c r="O27" s="17" t="s">
        <v>246</v>
      </c>
      <c r="P27" s="18"/>
    </row>
    <row r="28" spans="1:16" x14ac:dyDescent="0.25">
      <c r="A28" s="25" t="s">
        <v>348</v>
      </c>
      <c r="B28" s="25" t="s">
        <v>349</v>
      </c>
      <c r="C28" s="13">
        <v>26</v>
      </c>
      <c r="D28" s="14" t="s">
        <v>262</v>
      </c>
      <c r="E28" s="15" t="str">
        <f t="shared" si="0"/>
        <v>Doch. własne</v>
      </c>
      <c r="G28" s="309" t="s">
        <v>89</v>
      </c>
      <c r="H28" s="309" t="str">
        <f t="shared" si="1"/>
        <v>Pozostałe mandaty i kary pieniężne</v>
      </c>
      <c r="I28" s="310">
        <v>92605</v>
      </c>
      <c r="J28" s="310" t="s">
        <v>223</v>
      </c>
      <c r="K28" s="309" t="str">
        <f t="shared" si="2"/>
        <v>U.12.000 DWB/6/MP/PO 92605</v>
      </c>
      <c r="M28" s="26" t="s">
        <v>251</v>
      </c>
      <c r="N28" s="26" t="s">
        <v>350</v>
      </c>
      <c r="O28" s="17" t="s">
        <v>251</v>
      </c>
      <c r="P28" s="18"/>
    </row>
    <row r="29" spans="1:16" x14ac:dyDescent="0.25">
      <c r="A29" s="25" t="s">
        <v>351</v>
      </c>
      <c r="B29" s="25" t="s">
        <v>352</v>
      </c>
      <c r="C29" s="13">
        <v>27</v>
      </c>
      <c r="D29" s="14" t="s">
        <v>262</v>
      </c>
      <c r="E29" s="15" t="str">
        <f t="shared" si="0"/>
        <v>Doch. własne</v>
      </c>
      <c r="G29" s="309" t="s">
        <v>247</v>
      </c>
      <c r="H29" s="309" t="str">
        <f t="shared" si="1"/>
        <v>Wpływy z opłat egzaminacyjnych oraz opłat za wydawanie świadectw, dyplomów, zaświadczeń, certyfikatów i ich duplikatów</v>
      </c>
      <c r="I29" s="310">
        <v>80101</v>
      </c>
      <c r="J29" s="310" t="s">
        <v>246</v>
      </c>
      <c r="K29" s="309" t="str">
        <f t="shared" si="2"/>
        <v>J.12.000 DWB/6/OES 80101</v>
      </c>
      <c r="M29" s="26" t="s">
        <v>353</v>
      </c>
      <c r="N29" s="26" t="s">
        <v>354</v>
      </c>
      <c r="O29" s="17" t="s">
        <v>353</v>
      </c>
      <c r="P29" s="18"/>
    </row>
    <row r="30" spans="1:16" ht="15.75" thickBot="1" x14ac:dyDescent="0.3">
      <c r="A30" s="25" t="s">
        <v>44</v>
      </c>
      <c r="B30" s="25" t="s">
        <v>45</v>
      </c>
      <c r="C30" s="13">
        <v>28</v>
      </c>
      <c r="D30" s="14" t="s">
        <v>262</v>
      </c>
      <c r="E30" s="15" t="str">
        <f t="shared" si="0"/>
        <v>Doch. własne</v>
      </c>
      <c r="G30" s="309" t="s">
        <v>247</v>
      </c>
      <c r="H30" s="309" t="str">
        <f t="shared" si="1"/>
        <v>Wpływy z opłat egzaminacyjnych oraz opłat za wydawanie świadectw, dyplomów, zaświadczeń, certyfikatów i ich duplikatów</v>
      </c>
      <c r="I30" s="310">
        <v>80120</v>
      </c>
      <c r="J30" s="310" t="s">
        <v>246</v>
      </c>
      <c r="K30" s="309" t="str">
        <f t="shared" si="2"/>
        <v>J.12.000 DWB/6/OES 80120</v>
      </c>
      <c r="M30" s="35" t="s">
        <v>355</v>
      </c>
      <c r="N30" s="35" t="s">
        <v>354</v>
      </c>
      <c r="O30" s="23" t="s">
        <v>355</v>
      </c>
      <c r="P30" s="24"/>
    </row>
    <row r="31" spans="1:16" ht="30.75" thickTop="1" x14ac:dyDescent="0.25">
      <c r="A31" s="25" t="s">
        <v>356</v>
      </c>
      <c r="B31" s="25" t="s">
        <v>357</v>
      </c>
      <c r="C31" s="13">
        <v>29</v>
      </c>
      <c r="D31" s="14" t="s">
        <v>262</v>
      </c>
      <c r="E31" s="15" t="str">
        <f t="shared" si="0"/>
        <v>Doch. własne</v>
      </c>
      <c r="G31" s="309" t="s">
        <v>241</v>
      </c>
      <c r="H31" s="309" t="str">
        <f t="shared" si="1"/>
        <v>Wpływy z opłat za zajęcie pasa drogowego</v>
      </c>
      <c r="I31" s="310">
        <v>60016</v>
      </c>
      <c r="J31" s="310" t="s">
        <v>240</v>
      </c>
      <c r="K31" s="309" t="str">
        <f t="shared" si="2"/>
        <v>U.12.000 DWB/6/OZE/PD 60016</v>
      </c>
      <c r="M31" s="36" t="s">
        <v>358</v>
      </c>
      <c r="N31" s="36" t="s">
        <v>359</v>
      </c>
      <c r="O31" s="17" t="s">
        <v>358</v>
      </c>
      <c r="P31" s="18"/>
    </row>
    <row r="32" spans="1:16" x14ac:dyDescent="0.25">
      <c r="A32" s="21" t="s">
        <v>360</v>
      </c>
      <c r="B32" s="21" t="s">
        <v>361</v>
      </c>
      <c r="C32" s="13">
        <v>30</v>
      </c>
      <c r="D32" s="14" t="s">
        <v>262</v>
      </c>
      <c r="E32" s="15" t="str">
        <f t="shared" si="0"/>
        <v>Doch. własne</v>
      </c>
      <c r="G32" s="309" t="s">
        <v>228</v>
      </c>
      <c r="H32" s="309" t="str">
        <f t="shared" si="1"/>
        <v>Wpływy z tytułu opłat i kosztów sądowych oraz innych opłat uiszczanych na rzecz Skarbu Państwa z tytułu postępowania sądowego i prokuratorskiego</v>
      </c>
      <c r="I32" s="310">
        <v>75023</v>
      </c>
      <c r="J32" s="310" t="s">
        <v>223</v>
      </c>
      <c r="K32" s="309" t="str">
        <f t="shared" si="2"/>
        <v>U.12.000 DWB/6/OKS 75023</v>
      </c>
      <c r="M32" s="16" t="s">
        <v>362</v>
      </c>
      <c r="N32" s="16" t="s">
        <v>363</v>
      </c>
      <c r="O32" s="17" t="s">
        <v>362</v>
      </c>
      <c r="P32" s="18"/>
    </row>
    <row r="33" spans="1:16" x14ac:dyDescent="0.25">
      <c r="A33" s="25" t="s">
        <v>364</v>
      </c>
      <c r="B33" s="25" t="s">
        <v>54</v>
      </c>
      <c r="C33" s="13">
        <v>31</v>
      </c>
      <c r="D33" s="14" t="s">
        <v>262</v>
      </c>
      <c r="E33" s="15" t="str">
        <f t="shared" si="0"/>
        <v>Doch. własne</v>
      </c>
      <c r="G33" s="309" t="s">
        <v>230</v>
      </c>
      <c r="H33" s="309" t="str">
        <f t="shared" si="1"/>
        <v>Wpływy z tytułu kosztów egzekucyjnych, opłaty komorniczej i kosztów upomnień</v>
      </c>
      <c r="I33" s="310">
        <v>75023</v>
      </c>
      <c r="J33" s="310" t="s">
        <v>223</v>
      </c>
      <c r="K33" s="309" t="str">
        <f t="shared" si="2"/>
        <v>U.12.000 DWB/6/OEG 75023</v>
      </c>
      <c r="M33" s="26" t="s">
        <v>365</v>
      </c>
      <c r="N33" s="26" t="s">
        <v>366</v>
      </c>
      <c r="O33" s="17" t="s">
        <v>365</v>
      </c>
      <c r="P33" s="18"/>
    </row>
    <row r="34" spans="1:16" x14ac:dyDescent="0.25">
      <c r="A34" s="25" t="s">
        <v>55</v>
      </c>
      <c r="B34" s="25" t="s">
        <v>56</v>
      </c>
      <c r="C34" s="13">
        <v>32</v>
      </c>
      <c r="D34" s="14" t="s">
        <v>236</v>
      </c>
      <c r="E34" s="15" t="str">
        <f t="shared" si="0"/>
        <v>Doch. własne</v>
      </c>
      <c r="G34" s="309" t="s">
        <v>248</v>
      </c>
      <c r="H34" s="309" t="str">
        <f t="shared" si="1"/>
        <v>Wpływy z opłat za wyżywienie w żłobku, przedszkolu lub szkole</v>
      </c>
      <c r="I34" s="310">
        <v>80101</v>
      </c>
      <c r="J34" s="310" t="s">
        <v>246</v>
      </c>
      <c r="K34" s="309" t="str">
        <f t="shared" si="2"/>
        <v>J.12.000 DWB/6/OWY 80101</v>
      </c>
      <c r="M34" s="26" t="s">
        <v>367</v>
      </c>
      <c r="N34" s="26" t="s">
        <v>368</v>
      </c>
      <c r="O34" s="17" t="s">
        <v>367</v>
      </c>
      <c r="P34" s="18"/>
    </row>
    <row r="35" spans="1:16" x14ac:dyDescent="0.25">
      <c r="A35" s="25" t="s">
        <v>58</v>
      </c>
      <c r="B35" s="25" t="s">
        <v>237</v>
      </c>
      <c r="C35" s="13">
        <v>33</v>
      </c>
      <c r="D35" s="14" t="s">
        <v>236</v>
      </c>
      <c r="E35" s="15" t="str">
        <f t="shared" si="0"/>
        <v>Doch. własne</v>
      </c>
      <c r="G35" s="309" t="s">
        <v>248</v>
      </c>
      <c r="H35" s="309" t="str">
        <f t="shared" si="1"/>
        <v>Wpływy z opłat za wyżywienie w żłobku, przedszkolu lub szkole</v>
      </c>
      <c r="I35" s="310">
        <v>80148</v>
      </c>
      <c r="J35" s="310" t="s">
        <v>246</v>
      </c>
      <c r="K35" s="309" t="str">
        <f t="shared" si="2"/>
        <v>J.12.000 DWB/6/OWY 80148</v>
      </c>
      <c r="M35" s="37" t="s">
        <v>369</v>
      </c>
      <c r="N35" s="37" t="s">
        <v>370</v>
      </c>
      <c r="O35" s="37" t="s">
        <v>369</v>
      </c>
      <c r="P35" s="38">
        <v>3</v>
      </c>
    </row>
    <row r="36" spans="1:16" x14ac:dyDescent="0.25">
      <c r="A36" s="25" t="s">
        <v>61</v>
      </c>
      <c r="B36" s="25" t="s">
        <v>62</v>
      </c>
      <c r="C36" s="13">
        <v>34</v>
      </c>
      <c r="D36" s="14" t="s">
        <v>262</v>
      </c>
      <c r="E36" s="15" t="str">
        <f t="shared" si="0"/>
        <v>Doch. własne</v>
      </c>
      <c r="G36" s="315" t="s">
        <v>96</v>
      </c>
      <c r="H36" s="315" t="str">
        <f t="shared" si="1"/>
        <v>Pozostałe wpływy z różnych opłat</v>
      </c>
      <c r="I36" s="316">
        <v>60019</v>
      </c>
      <c r="J36" s="316" t="s">
        <v>223</v>
      </c>
      <c r="K36" s="315" t="str">
        <f t="shared" si="2"/>
        <v>U.12.000 DWB/6/RO/PO 60019</v>
      </c>
      <c r="M36" s="37" t="s">
        <v>371</v>
      </c>
      <c r="N36" s="37" t="s">
        <v>372</v>
      </c>
      <c r="O36" s="37" t="s">
        <v>336</v>
      </c>
      <c r="P36" s="38">
        <v>8</v>
      </c>
    </row>
    <row r="37" spans="1:16" x14ac:dyDescent="0.25">
      <c r="A37" s="25" t="s">
        <v>373</v>
      </c>
      <c r="B37" s="25" t="s">
        <v>374</v>
      </c>
      <c r="C37" s="13">
        <v>35</v>
      </c>
      <c r="D37" s="14" t="s">
        <v>262</v>
      </c>
      <c r="E37" s="15" t="str">
        <f t="shared" si="0"/>
        <v>Doch. własne</v>
      </c>
      <c r="G37" s="315" t="s">
        <v>96</v>
      </c>
      <c r="H37" s="315" t="str">
        <f t="shared" si="1"/>
        <v>Pozostałe wpływy z różnych opłat</v>
      </c>
      <c r="I37" s="316">
        <v>75023</v>
      </c>
      <c r="J37" s="316" t="s">
        <v>223</v>
      </c>
      <c r="K37" s="315" t="str">
        <f t="shared" si="2"/>
        <v>U.12.000 DWB/6/RO/PO 75023</v>
      </c>
      <c r="M37" s="37" t="s">
        <v>375</v>
      </c>
      <c r="N37" s="37" t="s">
        <v>376</v>
      </c>
      <c r="O37" s="37" t="s">
        <v>375</v>
      </c>
      <c r="P37" s="38">
        <v>22</v>
      </c>
    </row>
    <row r="38" spans="1:16" x14ac:dyDescent="0.25">
      <c r="A38" s="25" t="s">
        <v>377</v>
      </c>
      <c r="B38" s="25" t="s">
        <v>378</v>
      </c>
      <c r="C38" s="13">
        <v>36</v>
      </c>
      <c r="D38" s="14" t="s">
        <v>262</v>
      </c>
      <c r="E38" s="15" t="str">
        <f t="shared" si="0"/>
        <v>Doch. własne</v>
      </c>
      <c r="G38" s="315" t="s">
        <v>96</v>
      </c>
      <c r="H38" s="315" t="str">
        <f t="shared" si="1"/>
        <v>Pozostałe wpływy z różnych opłat</v>
      </c>
      <c r="I38" s="316">
        <v>80101</v>
      </c>
      <c r="J38" s="316" t="s">
        <v>246</v>
      </c>
      <c r="K38" s="315" t="str">
        <f t="shared" si="2"/>
        <v>J.12.000 DWB/6/RO/PO 80101</v>
      </c>
      <c r="M38" s="37" t="s">
        <v>379</v>
      </c>
      <c r="N38" s="37" t="s">
        <v>380</v>
      </c>
      <c r="O38" s="37" t="s">
        <v>379</v>
      </c>
      <c r="P38" s="38">
        <v>14</v>
      </c>
    </row>
    <row r="39" spans="1:16" x14ac:dyDescent="0.25">
      <c r="A39" s="25" t="s">
        <v>381</v>
      </c>
      <c r="B39" s="25" t="s">
        <v>382</v>
      </c>
      <c r="C39" s="13">
        <v>37</v>
      </c>
      <c r="D39" s="14" t="s">
        <v>262</v>
      </c>
      <c r="E39" s="15" t="str">
        <f t="shared" si="0"/>
        <v>Doch. własne</v>
      </c>
      <c r="G39" s="315" t="s">
        <v>96</v>
      </c>
      <c r="H39" s="315" t="str">
        <f t="shared" si="1"/>
        <v>Pozostałe wpływy z różnych opłat</v>
      </c>
      <c r="I39" s="316">
        <v>80120</v>
      </c>
      <c r="J39" s="316" t="s">
        <v>246</v>
      </c>
      <c r="K39" s="315" t="str">
        <f t="shared" si="2"/>
        <v>J.12.000 DWB/6/RO/PO 80120</v>
      </c>
      <c r="M39" s="39" t="s">
        <v>383</v>
      </c>
      <c r="N39" s="5" t="s">
        <v>383</v>
      </c>
      <c r="O39" s="5" t="s">
        <v>383</v>
      </c>
    </row>
    <row r="40" spans="1:16" x14ac:dyDescent="0.25">
      <c r="A40" s="25" t="s">
        <v>384</v>
      </c>
      <c r="B40" s="25" t="s">
        <v>69</v>
      </c>
      <c r="C40" s="13">
        <v>38</v>
      </c>
      <c r="D40" s="14" t="s">
        <v>262</v>
      </c>
      <c r="E40" s="15" t="str">
        <f t="shared" si="0"/>
        <v>Doch. własne</v>
      </c>
      <c r="G40" s="317" t="s">
        <v>107</v>
      </c>
      <c r="H40" s="309" t="str">
        <f t="shared" si="1"/>
        <v>Wpłaty od inwestorów inwestycji drogowych</v>
      </c>
      <c r="I40" s="318">
        <v>60016</v>
      </c>
      <c r="J40" s="318" t="s">
        <v>223</v>
      </c>
      <c r="K40" s="309" t="str">
        <f t="shared" si="2"/>
        <v>U.12.000 DWB/6/RO/IN 60016</v>
      </c>
      <c r="M40" s="39" t="s">
        <v>385</v>
      </c>
      <c r="N40" s="5" t="s">
        <v>385</v>
      </c>
      <c r="O40" s="5" t="s">
        <v>385</v>
      </c>
    </row>
    <row r="41" spans="1:16" x14ac:dyDescent="0.25">
      <c r="A41" s="25" t="s">
        <v>386</v>
      </c>
      <c r="B41" s="25" t="s">
        <v>387</v>
      </c>
      <c r="C41" s="13">
        <v>39</v>
      </c>
      <c r="D41" s="14" t="s">
        <v>262</v>
      </c>
      <c r="E41" s="15" t="str">
        <f t="shared" si="0"/>
        <v>Doch. własne</v>
      </c>
      <c r="G41" s="315" t="s">
        <v>112</v>
      </c>
      <c r="H41" s="315" t="str">
        <f t="shared" si="1"/>
        <v>Wpływy z opłat za zajęcie pasa drogowego</v>
      </c>
      <c r="I41" s="316">
        <v>60016</v>
      </c>
      <c r="J41" s="316" t="s">
        <v>240</v>
      </c>
      <c r="K41" s="315" t="str">
        <f t="shared" si="2"/>
        <v>U.12.000 DWB/6/RO/PD 60016</v>
      </c>
    </row>
    <row r="42" spans="1:16" x14ac:dyDescent="0.25">
      <c r="A42" s="25" t="s">
        <v>70</v>
      </c>
      <c r="B42" s="25" t="s">
        <v>243</v>
      </c>
      <c r="C42" s="13">
        <v>40</v>
      </c>
      <c r="D42" s="14" t="s">
        <v>242</v>
      </c>
      <c r="E42" s="15" t="str">
        <f t="shared" si="0"/>
        <v>Doch. własne</v>
      </c>
      <c r="G42" s="309" t="s">
        <v>234</v>
      </c>
      <c r="H42" s="309" t="str">
        <f t="shared" si="1"/>
        <v>Wpływy z rozliczeń z lat ubiegłych</v>
      </c>
      <c r="I42" s="310">
        <v>80101</v>
      </c>
      <c r="J42" s="310" t="s">
        <v>246</v>
      </c>
      <c r="K42" s="309" t="str">
        <f t="shared" si="2"/>
        <v>J.12.000 DWB/6/UB 80101</v>
      </c>
    </row>
    <row r="43" spans="1:16" x14ac:dyDescent="0.25">
      <c r="A43" s="25" t="s">
        <v>73</v>
      </c>
      <c r="B43" s="25" t="s">
        <v>244</v>
      </c>
      <c r="C43" s="13">
        <v>41</v>
      </c>
      <c r="D43" s="14" t="s">
        <v>242</v>
      </c>
      <c r="E43" s="15" t="str">
        <f t="shared" si="0"/>
        <v>Doch. własne</v>
      </c>
      <c r="G43" s="309" t="s">
        <v>234</v>
      </c>
      <c r="H43" s="309" t="str">
        <f t="shared" si="1"/>
        <v>Wpływy z rozliczeń z lat ubiegłych</v>
      </c>
      <c r="I43" s="310">
        <v>80104</v>
      </c>
      <c r="J43" s="310" t="s">
        <v>246</v>
      </c>
      <c r="K43" s="309" t="str">
        <f t="shared" si="2"/>
        <v>J.12.000 DWB/6/UB 80104</v>
      </c>
    </row>
    <row r="44" spans="1:16" x14ac:dyDescent="0.25">
      <c r="A44" s="25" t="s">
        <v>76</v>
      </c>
      <c r="B44" s="25" t="s">
        <v>245</v>
      </c>
      <c r="C44" s="13">
        <v>42</v>
      </c>
      <c r="D44" s="14" t="s">
        <v>242</v>
      </c>
      <c r="E44" s="15" t="str">
        <f t="shared" si="0"/>
        <v>Doch. własne</v>
      </c>
      <c r="G44" s="309" t="s">
        <v>234</v>
      </c>
      <c r="H44" s="309" t="str">
        <f t="shared" si="1"/>
        <v>Wpływy z rozliczeń z lat ubiegłych</v>
      </c>
      <c r="I44" s="310">
        <v>80105</v>
      </c>
      <c r="J44" s="310" t="s">
        <v>246</v>
      </c>
      <c r="K44" s="309" t="str">
        <f t="shared" si="2"/>
        <v>J.12.000 DWB/6/UB 80105</v>
      </c>
    </row>
    <row r="45" spans="1:16" x14ac:dyDescent="0.25">
      <c r="A45" s="25" t="s">
        <v>78</v>
      </c>
      <c r="B45" s="25" t="s">
        <v>238</v>
      </c>
      <c r="C45" s="13">
        <v>43</v>
      </c>
      <c r="D45" s="14" t="s">
        <v>236</v>
      </c>
      <c r="E45" s="15" t="str">
        <f t="shared" si="0"/>
        <v>Doch. własne</v>
      </c>
      <c r="G45" s="309" t="s">
        <v>234</v>
      </c>
      <c r="H45" s="309" t="str">
        <f t="shared" si="1"/>
        <v>Wpływy z rozliczeń z lat ubiegłych</v>
      </c>
      <c r="I45" s="310">
        <v>80120</v>
      </c>
      <c r="J45" s="310" t="s">
        <v>246</v>
      </c>
      <c r="K45" s="309" t="str">
        <f t="shared" si="2"/>
        <v>J.12.000 DWB/6/UB 80120</v>
      </c>
    </row>
    <row r="46" spans="1:16" x14ac:dyDescent="0.25">
      <c r="A46" s="25" t="s">
        <v>81</v>
      </c>
      <c r="B46" s="25" t="s">
        <v>388</v>
      </c>
      <c r="C46" s="13">
        <v>44</v>
      </c>
      <c r="D46" s="14" t="s">
        <v>262</v>
      </c>
      <c r="E46" s="15" t="str">
        <f t="shared" si="0"/>
        <v>Doch. własne</v>
      </c>
      <c r="G46" s="309" t="s">
        <v>234</v>
      </c>
      <c r="H46" s="309" t="str">
        <f t="shared" si="1"/>
        <v>Wpływy z rozliczeń z lat ubiegłych</v>
      </c>
      <c r="I46" s="310">
        <v>85214</v>
      </c>
      <c r="J46" s="310" t="s">
        <v>251</v>
      </c>
      <c r="K46" s="309" t="str">
        <f t="shared" si="2"/>
        <v>J.12.000 DWB/6/UB 85214</v>
      </c>
    </row>
    <row r="47" spans="1:16" x14ac:dyDescent="0.25">
      <c r="A47" s="25" t="s">
        <v>389</v>
      </c>
      <c r="B47" s="25" t="s">
        <v>390</v>
      </c>
      <c r="C47" s="13">
        <v>45</v>
      </c>
      <c r="D47" s="14" t="s">
        <v>262</v>
      </c>
      <c r="E47" s="15" t="str">
        <f t="shared" si="0"/>
        <v>Doch. własne</v>
      </c>
      <c r="G47" s="309" t="s">
        <v>234</v>
      </c>
      <c r="H47" s="309" t="str">
        <f t="shared" si="1"/>
        <v>Wpływy z rozliczeń z lat ubiegłych</v>
      </c>
      <c r="I47" s="310">
        <v>85216</v>
      </c>
      <c r="J47" s="310" t="s">
        <v>251</v>
      </c>
      <c r="K47" s="309" t="str">
        <f t="shared" si="2"/>
        <v>J.12.000 DWB/6/UB 85216</v>
      </c>
    </row>
    <row r="48" spans="1:16" x14ac:dyDescent="0.25">
      <c r="A48" s="25" t="s">
        <v>82</v>
      </c>
      <c r="B48" s="25" t="s">
        <v>83</v>
      </c>
      <c r="C48" s="13">
        <v>46</v>
      </c>
      <c r="D48" s="14" t="s">
        <v>236</v>
      </c>
      <c r="E48" s="15" t="str">
        <f t="shared" si="0"/>
        <v>Doch. własne</v>
      </c>
      <c r="G48" s="309" t="s">
        <v>234</v>
      </c>
      <c r="H48" s="309" t="str">
        <f t="shared" si="1"/>
        <v>Wpływy z rozliczeń z lat ubiegłych</v>
      </c>
      <c r="I48" s="310">
        <v>85219</v>
      </c>
      <c r="J48" s="310" t="s">
        <v>251</v>
      </c>
      <c r="K48" s="309" t="str">
        <f t="shared" si="2"/>
        <v>J.12.000 DWB/6/UB 85219</v>
      </c>
    </row>
    <row r="49" spans="1:11" x14ac:dyDescent="0.25">
      <c r="A49" s="25" t="s">
        <v>391</v>
      </c>
      <c r="B49" s="25" t="s">
        <v>392</v>
      </c>
      <c r="C49" s="13">
        <v>47</v>
      </c>
      <c r="D49" s="14" t="s">
        <v>262</v>
      </c>
      <c r="E49" s="15" t="str">
        <f t="shared" si="0"/>
        <v>Doch. własne</v>
      </c>
      <c r="G49" s="309" t="s">
        <v>153</v>
      </c>
      <c r="H49" s="309" t="str">
        <f t="shared" si="1"/>
        <v>Wpływy z usług - zwrot odpłatności za media</v>
      </c>
      <c r="I49" s="310">
        <v>70005</v>
      </c>
      <c r="J49" s="310" t="s">
        <v>242</v>
      </c>
      <c r="K49" s="309" t="str">
        <f t="shared" si="2"/>
        <v>U.12.000 DWB/6/WU/ME 70005</v>
      </c>
    </row>
    <row r="50" spans="1:11" x14ac:dyDescent="0.25">
      <c r="A50" s="25" t="s">
        <v>49</v>
      </c>
      <c r="B50" s="25" t="s">
        <v>51</v>
      </c>
      <c r="C50" s="13">
        <v>48</v>
      </c>
      <c r="D50" s="14" t="s">
        <v>262</v>
      </c>
      <c r="E50" s="15" t="str">
        <f t="shared" si="0"/>
        <v>Doch. własne</v>
      </c>
      <c r="G50" s="309" t="s">
        <v>153</v>
      </c>
      <c r="H50" s="309" t="str">
        <f t="shared" si="1"/>
        <v>Wpływy z usług - zwrot odpłatności za media</v>
      </c>
      <c r="I50" s="310">
        <v>70007</v>
      </c>
      <c r="J50" s="310" t="s">
        <v>242</v>
      </c>
      <c r="K50" s="309" t="str">
        <f t="shared" si="2"/>
        <v>U.12.000 DWB/6/WU/ME 70007</v>
      </c>
    </row>
    <row r="51" spans="1:11" x14ac:dyDescent="0.25">
      <c r="A51" s="25" t="s">
        <v>63</v>
      </c>
      <c r="B51" s="25" t="s">
        <v>65</v>
      </c>
      <c r="C51" s="13">
        <v>49</v>
      </c>
      <c r="D51" s="14" t="s">
        <v>236</v>
      </c>
      <c r="E51" s="15" t="str">
        <f t="shared" si="0"/>
        <v>Doch. własne</v>
      </c>
      <c r="G51" s="309" t="s">
        <v>153</v>
      </c>
      <c r="H51" s="309" t="str">
        <f t="shared" si="1"/>
        <v>Wpływy z usług - zwrot odpłatności za media</v>
      </c>
      <c r="I51" s="310">
        <v>85202</v>
      </c>
      <c r="J51" s="310" t="s">
        <v>242</v>
      </c>
      <c r="K51" s="309" t="str">
        <f t="shared" si="2"/>
        <v>U.12.000 DWB/6/WU/ME 85202</v>
      </c>
    </row>
    <row r="52" spans="1:11" x14ac:dyDescent="0.25">
      <c r="A52" s="21" t="s">
        <v>393</v>
      </c>
      <c r="B52" s="21" t="s">
        <v>20</v>
      </c>
      <c r="C52" s="13">
        <v>50</v>
      </c>
      <c r="D52" s="14" t="s">
        <v>262</v>
      </c>
      <c r="E52" s="15" t="str">
        <f t="shared" si="0"/>
        <v>Doch. własne</v>
      </c>
      <c r="G52" s="309" t="s">
        <v>155</v>
      </c>
      <c r="H52" s="309" t="str">
        <f t="shared" si="1"/>
        <v>Wpływy z usług - pozostałe</v>
      </c>
      <c r="I52" s="310">
        <v>80101</v>
      </c>
      <c r="J52" s="310" t="s">
        <v>246</v>
      </c>
      <c r="K52" s="309" t="str">
        <f t="shared" si="2"/>
        <v>J.12.000 DWB/6/WU/PO 80101</v>
      </c>
    </row>
    <row r="53" spans="1:11" x14ac:dyDescent="0.25">
      <c r="A53" s="25" t="s">
        <v>394</v>
      </c>
      <c r="B53" s="25" t="s">
        <v>90</v>
      </c>
      <c r="C53" s="13">
        <v>51</v>
      </c>
      <c r="D53" s="14" t="s">
        <v>262</v>
      </c>
      <c r="E53" s="15" t="str">
        <f t="shared" si="0"/>
        <v>Doch. własne</v>
      </c>
      <c r="G53" s="309" t="s">
        <v>155</v>
      </c>
      <c r="H53" s="309" t="str">
        <f t="shared" si="1"/>
        <v>Wpływy z usług - pozostałe</v>
      </c>
      <c r="I53" s="310">
        <v>80148</v>
      </c>
      <c r="J53" s="310" t="s">
        <v>246</v>
      </c>
      <c r="K53" s="309" t="str">
        <f t="shared" si="2"/>
        <v>J.12.000 DWB/6/WU/PO 80148</v>
      </c>
    </row>
    <row r="54" spans="1:11" x14ac:dyDescent="0.25">
      <c r="A54" s="25" t="s">
        <v>395</v>
      </c>
      <c r="B54" s="25" t="s">
        <v>396</v>
      </c>
      <c r="C54" s="13">
        <v>52</v>
      </c>
      <c r="D54" s="14" t="s">
        <v>397</v>
      </c>
      <c r="E54" s="15" t="str">
        <f t="shared" si="0"/>
        <v>Doch. własne</v>
      </c>
      <c r="G54" s="309" t="s">
        <v>155</v>
      </c>
      <c r="H54" s="309" t="str">
        <f t="shared" si="1"/>
        <v>Wpływy z usług - pozostałe</v>
      </c>
      <c r="I54" s="310">
        <v>85203</v>
      </c>
      <c r="J54" s="310" t="s">
        <v>251</v>
      </c>
      <c r="K54" s="309" t="str">
        <f t="shared" si="2"/>
        <v>J.12.000 DWB/6/WU/PO 85203</v>
      </c>
    </row>
    <row r="55" spans="1:11" x14ac:dyDescent="0.25">
      <c r="A55" s="25" t="s">
        <v>398</v>
      </c>
      <c r="B55" s="25" t="s">
        <v>399</v>
      </c>
      <c r="C55" s="13">
        <v>53</v>
      </c>
      <c r="D55" s="14" t="s">
        <v>262</v>
      </c>
      <c r="E55" s="15" t="str">
        <f t="shared" si="0"/>
        <v>Doch. własne</v>
      </c>
      <c r="G55" s="309" t="s">
        <v>155</v>
      </c>
      <c r="H55" s="309" t="str">
        <f t="shared" si="1"/>
        <v>Wpływy z usług - pozostałe</v>
      </c>
      <c r="I55" s="310">
        <v>85214</v>
      </c>
      <c r="J55" s="310" t="s">
        <v>251</v>
      </c>
      <c r="K55" s="309" t="str">
        <f t="shared" si="2"/>
        <v>J.12.000 DWB/6/WU/PO 85214</v>
      </c>
    </row>
    <row r="56" spans="1:11" x14ac:dyDescent="0.25">
      <c r="A56" s="25" t="s">
        <v>400</v>
      </c>
      <c r="B56" s="25" t="s">
        <v>401</v>
      </c>
      <c r="C56" s="13">
        <v>54</v>
      </c>
      <c r="D56" s="14" t="s">
        <v>262</v>
      </c>
      <c r="E56" s="15" t="str">
        <f t="shared" si="0"/>
        <v>Doch. własne</v>
      </c>
      <c r="G56" s="309" t="s">
        <v>155</v>
      </c>
      <c r="H56" s="309" t="str">
        <f t="shared" si="1"/>
        <v>Wpływy z usług - pozostałe</v>
      </c>
      <c r="I56" s="310">
        <v>85228</v>
      </c>
      <c r="J56" s="310" t="s">
        <v>251</v>
      </c>
      <c r="K56" s="309" t="str">
        <f t="shared" si="2"/>
        <v>J.12.000 DWB/6/WU/PO 85228</v>
      </c>
    </row>
    <row r="57" spans="1:11" x14ac:dyDescent="0.25">
      <c r="A57" s="25" t="s">
        <v>402</v>
      </c>
      <c r="B57" s="25" t="s">
        <v>403</v>
      </c>
      <c r="C57" s="13">
        <v>55</v>
      </c>
      <c r="D57" s="14" t="s">
        <v>262</v>
      </c>
      <c r="E57" s="15" t="str">
        <f t="shared" si="0"/>
        <v>Doch. własne</v>
      </c>
      <c r="G57" s="309" t="s">
        <v>116</v>
      </c>
      <c r="H57" s="309" t="str">
        <f t="shared" si="1"/>
        <v>Odsetki od dotacji pobranych w nadmiernej wysokości</v>
      </c>
      <c r="I57" s="310">
        <v>85501</v>
      </c>
      <c r="J57" s="310" t="s">
        <v>223</v>
      </c>
      <c r="K57" s="309" t="str">
        <f t="shared" si="2"/>
        <v>U.12.000 DWB/6/OD 85501</v>
      </c>
    </row>
    <row r="58" spans="1:11" x14ac:dyDescent="0.25">
      <c r="A58" s="25" t="s">
        <v>89</v>
      </c>
      <c r="B58" s="25" t="s">
        <v>225</v>
      </c>
      <c r="C58" s="13">
        <v>56</v>
      </c>
      <c r="D58" s="14" t="s">
        <v>397</v>
      </c>
      <c r="E58" s="15" t="str">
        <f t="shared" si="0"/>
        <v>Doch. własne</v>
      </c>
      <c r="G58" s="309" t="s">
        <v>116</v>
      </c>
      <c r="H58" s="309" t="str">
        <f t="shared" si="1"/>
        <v>Odsetki od dotacji pobranych w nadmiernej wysokości</v>
      </c>
      <c r="I58" s="310">
        <v>85502</v>
      </c>
      <c r="J58" s="310" t="s">
        <v>223</v>
      </c>
      <c r="K58" s="309" t="str">
        <f t="shared" si="2"/>
        <v>U.12.000 DWB/6/OD 85502</v>
      </c>
    </row>
    <row r="59" spans="1:11" ht="30" x14ac:dyDescent="0.25">
      <c r="A59" s="25" t="s">
        <v>404</v>
      </c>
      <c r="B59" s="25" t="s">
        <v>405</v>
      </c>
      <c r="C59" s="13">
        <v>57</v>
      </c>
      <c r="D59" s="14" t="s">
        <v>262</v>
      </c>
      <c r="E59" s="15" t="str">
        <f t="shared" si="0"/>
        <v>Doch. własne</v>
      </c>
      <c r="G59" s="309" t="s">
        <v>120</v>
      </c>
      <c r="H59" s="309" t="str">
        <f t="shared" si="1"/>
        <v>Odsetki od nieterminowych płatności podatków</v>
      </c>
      <c r="I59" s="310">
        <v>75618</v>
      </c>
      <c r="J59" s="310" t="s">
        <v>223</v>
      </c>
      <c r="K59" s="309" t="str">
        <f t="shared" si="2"/>
        <v>U.12.000 DWB/6/OP 75618</v>
      </c>
    </row>
    <row r="60" spans="1:11" x14ac:dyDescent="0.25">
      <c r="A60" s="25" t="s">
        <v>406</v>
      </c>
      <c r="B60" s="25" t="s">
        <v>407</v>
      </c>
      <c r="C60" s="13">
        <v>58</v>
      </c>
      <c r="D60" s="14" t="s">
        <v>262</v>
      </c>
      <c r="E60" s="15" t="str">
        <f t="shared" si="0"/>
        <v>Doch. własne</v>
      </c>
      <c r="G60" s="309" t="s">
        <v>123</v>
      </c>
      <c r="H60" s="309" t="str">
        <f t="shared" si="1"/>
        <v>Pozostałe odsetki</v>
      </c>
      <c r="I60" s="310">
        <v>60016</v>
      </c>
      <c r="J60" s="310" t="s">
        <v>223</v>
      </c>
      <c r="K60" s="309" t="str">
        <f t="shared" si="2"/>
        <v>U.12.000 DWB/6/PO 60016</v>
      </c>
    </row>
    <row r="61" spans="1:11" ht="30" x14ac:dyDescent="0.25">
      <c r="A61" s="25" t="s">
        <v>408</v>
      </c>
      <c r="B61" s="25" t="s">
        <v>409</v>
      </c>
      <c r="C61" s="13">
        <v>59</v>
      </c>
      <c r="D61" s="14" t="s">
        <v>262</v>
      </c>
      <c r="E61" s="15" t="str">
        <f t="shared" si="0"/>
        <v>Doch. własne</v>
      </c>
      <c r="G61" s="309" t="s">
        <v>123</v>
      </c>
      <c r="H61" s="309" t="str">
        <f t="shared" si="1"/>
        <v>Pozostałe odsetki</v>
      </c>
      <c r="I61" s="310">
        <v>70005</v>
      </c>
      <c r="J61" s="310" t="s">
        <v>223</v>
      </c>
      <c r="K61" s="309" t="str">
        <f t="shared" si="2"/>
        <v>U.12.000 DWB/6/PO 70005</v>
      </c>
    </row>
    <row r="62" spans="1:11" ht="30" x14ac:dyDescent="0.25">
      <c r="A62" s="25" t="s">
        <v>410</v>
      </c>
      <c r="B62" s="25" t="s">
        <v>411</v>
      </c>
      <c r="C62" s="13">
        <v>60</v>
      </c>
      <c r="D62" s="14" t="s">
        <v>262</v>
      </c>
      <c r="E62" s="15" t="str">
        <f t="shared" si="0"/>
        <v>Doch. własne</v>
      </c>
      <c r="G62" s="309" t="s">
        <v>123</v>
      </c>
      <c r="H62" s="309" t="str">
        <f t="shared" si="1"/>
        <v>Pozostałe odsetki</v>
      </c>
      <c r="I62" s="310">
        <v>70007</v>
      </c>
      <c r="J62" s="310" t="s">
        <v>223</v>
      </c>
      <c r="K62" s="309" t="str">
        <f t="shared" si="2"/>
        <v>U.12.000 DWB/6/PO 70007</v>
      </c>
    </row>
    <row r="63" spans="1:11" ht="45" x14ac:dyDescent="0.25">
      <c r="A63" s="40" t="s">
        <v>247</v>
      </c>
      <c r="B63" s="40" t="s">
        <v>99</v>
      </c>
      <c r="C63" s="13">
        <v>61</v>
      </c>
      <c r="D63" s="14" t="s">
        <v>246</v>
      </c>
      <c r="E63" s="15" t="str">
        <f t="shared" si="0"/>
        <v>Doch. własne</v>
      </c>
      <c r="G63" s="309" t="s">
        <v>123</v>
      </c>
      <c r="H63" s="309" t="str">
        <f t="shared" si="1"/>
        <v>Pozostałe odsetki</v>
      </c>
      <c r="I63" s="310">
        <v>75023</v>
      </c>
      <c r="J63" s="310" t="s">
        <v>223</v>
      </c>
      <c r="K63" s="309" t="str">
        <f t="shared" si="2"/>
        <v>U.12.000 DWB/6/PO 75023</v>
      </c>
    </row>
    <row r="64" spans="1:11" ht="30" x14ac:dyDescent="0.25">
      <c r="A64" s="40" t="s">
        <v>412</v>
      </c>
      <c r="B64" s="40" t="s">
        <v>413</v>
      </c>
      <c r="C64" s="13">
        <v>62</v>
      </c>
      <c r="D64" s="14" t="s">
        <v>262</v>
      </c>
      <c r="E64" s="15" t="str">
        <f t="shared" si="0"/>
        <v>Doch. własne</v>
      </c>
      <c r="G64" s="309" t="s">
        <v>123</v>
      </c>
      <c r="H64" s="309" t="str">
        <f t="shared" si="1"/>
        <v>Pozostałe odsetki</v>
      </c>
      <c r="I64" s="310">
        <v>80101</v>
      </c>
      <c r="J64" s="310" t="s">
        <v>223</v>
      </c>
      <c r="K64" s="309" t="str">
        <f t="shared" si="2"/>
        <v>U.12.000 DWB/6/PO 80101</v>
      </c>
    </row>
    <row r="65" spans="1:11" ht="30" x14ac:dyDescent="0.25">
      <c r="A65" s="41" t="s">
        <v>414</v>
      </c>
      <c r="B65" s="41" t="s">
        <v>415</v>
      </c>
      <c r="C65" s="13">
        <v>63</v>
      </c>
      <c r="D65" s="14" t="s">
        <v>262</v>
      </c>
      <c r="E65" s="15" t="str">
        <f t="shared" si="0"/>
        <v>Doch. własne</v>
      </c>
      <c r="G65" s="309" t="s">
        <v>123</v>
      </c>
      <c r="H65" s="309" t="str">
        <f t="shared" si="1"/>
        <v>Pozostałe odsetki</v>
      </c>
      <c r="I65" s="310">
        <v>80104</v>
      </c>
      <c r="J65" s="310" t="s">
        <v>223</v>
      </c>
      <c r="K65" s="309" t="str">
        <f t="shared" si="2"/>
        <v>U.12.000 DWB/6/PO 80104</v>
      </c>
    </row>
    <row r="66" spans="1:11" x14ac:dyDescent="0.25">
      <c r="A66" s="41" t="s">
        <v>241</v>
      </c>
      <c r="B66" s="41" t="s">
        <v>114</v>
      </c>
      <c r="C66" s="13">
        <v>64</v>
      </c>
      <c r="D66" s="14" t="s">
        <v>240</v>
      </c>
      <c r="E66" s="15" t="str">
        <f t="shared" si="0"/>
        <v>Doch. własne</v>
      </c>
      <c r="G66" s="309" t="s">
        <v>123</v>
      </c>
      <c r="H66" s="309" t="str">
        <f t="shared" si="1"/>
        <v>Pozostałe odsetki</v>
      </c>
      <c r="I66" s="310">
        <v>80106</v>
      </c>
      <c r="J66" s="310" t="s">
        <v>223</v>
      </c>
      <c r="K66" s="309" t="str">
        <f t="shared" si="2"/>
        <v>U.12.000 DWB/6/PO 80106</v>
      </c>
    </row>
    <row r="67" spans="1:11" ht="45" x14ac:dyDescent="0.25">
      <c r="A67" s="40" t="s">
        <v>228</v>
      </c>
      <c r="B67" s="40" t="s">
        <v>226</v>
      </c>
      <c r="C67" s="13">
        <v>65</v>
      </c>
      <c r="D67" s="14" t="s">
        <v>223</v>
      </c>
      <c r="E67" s="15" t="str">
        <f t="shared" si="0"/>
        <v>Doch. własne</v>
      </c>
      <c r="G67" s="309" t="s">
        <v>123</v>
      </c>
      <c r="H67" s="309" t="str">
        <f t="shared" si="1"/>
        <v>Pozostałe odsetki</v>
      </c>
      <c r="I67" s="310">
        <v>85404</v>
      </c>
      <c r="J67" s="310" t="s">
        <v>223</v>
      </c>
      <c r="K67" s="309" t="str">
        <f t="shared" si="2"/>
        <v>U.12.000 DWB/6/PO 85404</v>
      </c>
    </row>
    <row r="68" spans="1:11" ht="30" x14ac:dyDescent="0.25">
      <c r="A68" s="40" t="s">
        <v>230</v>
      </c>
      <c r="B68" s="40" t="s">
        <v>101</v>
      </c>
      <c r="C68" s="13">
        <v>66</v>
      </c>
      <c r="D68" s="14" t="s">
        <v>223</v>
      </c>
      <c r="E68" s="15" t="str">
        <f t="shared" si="0"/>
        <v>Doch. własne</v>
      </c>
      <c r="G68" s="309" t="s">
        <v>123</v>
      </c>
      <c r="H68" s="309" t="str">
        <f t="shared" ref="H68:H105" si="3">VLOOKUP(G68,$A$2:$C$250,2,0)</f>
        <v>Pozostałe odsetki</v>
      </c>
      <c r="I68" s="310">
        <v>90095</v>
      </c>
      <c r="J68" s="310" t="s">
        <v>223</v>
      </c>
      <c r="K68" s="309" t="str">
        <f t="shared" ref="K68:K131" si="4">IF(G68="","",IF(AND(J68&lt;&gt;"DBFO",J68&lt;&gt;"OPS"),"U.12.000"&amp;" "&amp;G68&amp;" "&amp;TEXT(I68,"00000"),"J.12.000"&amp;" "&amp;G68&amp;" "&amp;TEXT(I68,"00000")))</f>
        <v>U.12.000 DWB/6/PO 90095</v>
      </c>
    </row>
    <row r="69" spans="1:11" x14ac:dyDescent="0.25">
      <c r="A69" s="25" t="s">
        <v>416</v>
      </c>
      <c r="B69" s="25" t="s">
        <v>417</v>
      </c>
      <c r="C69" s="13">
        <v>67</v>
      </c>
      <c r="D69" s="14" t="s">
        <v>262</v>
      </c>
      <c r="E69" s="15" t="str">
        <f t="shared" ref="E69:E132" si="5">IF(A69="","",IF(COUNTIF(A69,"*SD/*")&gt;0,"Śr. wyrównawcze",IF(COUNTIF(A69,"*/K")&gt;0,"Dodatkowe",IF(COUNTIF(A69,"DWB*")&gt;0,"Doch. własne",IF(OR(COUNTIF(A69,"DWM*")&gt;0,COUNTIF(A69,"DZM*")&gt;0),"Doch. majątk.",IF(COUNTIF(A69,"DZB*")&gt;0,"Subw., dotacje…","???"))))))</f>
        <v>Doch. własne</v>
      </c>
      <c r="G69" s="309" t="s">
        <v>123</v>
      </c>
      <c r="H69" s="309" t="str">
        <f t="shared" si="3"/>
        <v>Pozostałe odsetki</v>
      </c>
      <c r="I69" s="310">
        <v>92605</v>
      </c>
      <c r="J69" s="310" t="s">
        <v>223</v>
      </c>
      <c r="K69" s="309" t="str">
        <f t="shared" si="4"/>
        <v>U.12.000 DWB/6/PO 92605</v>
      </c>
    </row>
    <row r="70" spans="1:11" x14ac:dyDescent="0.25">
      <c r="A70" s="40" t="s">
        <v>248</v>
      </c>
      <c r="B70" s="40" t="s">
        <v>249</v>
      </c>
      <c r="C70" s="13">
        <v>68</v>
      </c>
      <c r="D70" s="14" t="s">
        <v>246</v>
      </c>
      <c r="E70" s="15" t="str">
        <f t="shared" si="5"/>
        <v>Doch. własne</v>
      </c>
      <c r="G70" s="309" t="s">
        <v>127</v>
      </c>
      <c r="H70" s="309" t="str">
        <f t="shared" si="3"/>
        <v>Wpływy z różnych dochodów</v>
      </c>
      <c r="I70" s="310">
        <v>60016</v>
      </c>
      <c r="J70" s="310" t="s">
        <v>223</v>
      </c>
      <c r="K70" s="309" t="str">
        <f t="shared" si="4"/>
        <v>U.12.000 DWB/6/RD 60016</v>
      </c>
    </row>
    <row r="71" spans="1:11" x14ac:dyDescent="0.25">
      <c r="A71" s="25" t="s">
        <v>418</v>
      </c>
      <c r="B71" s="25" t="s">
        <v>419</v>
      </c>
      <c r="C71" s="13">
        <v>69</v>
      </c>
      <c r="D71" s="14" t="s">
        <v>262</v>
      </c>
      <c r="E71" s="15" t="str">
        <f t="shared" si="5"/>
        <v>Doch. własne</v>
      </c>
      <c r="G71" s="309" t="s">
        <v>127</v>
      </c>
      <c r="H71" s="309" t="str">
        <f t="shared" si="3"/>
        <v>Wpływy z różnych dochodów</v>
      </c>
      <c r="I71" s="310">
        <v>70005</v>
      </c>
      <c r="J71" s="310" t="s">
        <v>236</v>
      </c>
      <c r="K71" s="309" t="str">
        <f t="shared" si="4"/>
        <v>U.12.000 DWB/6/RD 70005</v>
      </c>
    </row>
    <row r="72" spans="1:11" x14ac:dyDescent="0.25">
      <c r="A72" s="40" t="s">
        <v>420</v>
      </c>
      <c r="B72" s="40" t="s">
        <v>95</v>
      </c>
      <c r="C72" s="13">
        <v>70</v>
      </c>
      <c r="D72" s="14" t="s">
        <v>262</v>
      </c>
      <c r="E72" s="15" t="str">
        <f t="shared" si="5"/>
        <v>Doch. własne</v>
      </c>
      <c r="G72" s="317" t="s">
        <v>127</v>
      </c>
      <c r="H72" s="309" t="str">
        <f t="shared" si="3"/>
        <v>Wpływy z różnych dochodów</v>
      </c>
      <c r="I72" s="318">
        <v>70007</v>
      </c>
      <c r="J72" s="318" t="s">
        <v>242</v>
      </c>
      <c r="K72" s="309" t="str">
        <f t="shared" si="4"/>
        <v>U.12.000 DWB/6/RD 70007</v>
      </c>
    </row>
    <row r="73" spans="1:11" x14ac:dyDescent="0.25">
      <c r="A73" s="25" t="s">
        <v>421</v>
      </c>
      <c r="B73" s="25" t="s">
        <v>422</v>
      </c>
      <c r="C73" s="13">
        <v>71</v>
      </c>
      <c r="D73" s="14" t="s">
        <v>262</v>
      </c>
      <c r="E73" s="15" t="str">
        <f t="shared" si="5"/>
        <v>Doch. własne</v>
      </c>
      <c r="G73" s="309" t="s">
        <v>127</v>
      </c>
      <c r="H73" s="309" t="str">
        <f t="shared" si="3"/>
        <v>Wpływy z różnych dochodów</v>
      </c>
      <c r="I73" s="310">
        <v>75023</v>
      </c>
      <c r="J73" s="310" t="s">
        <v>223</v>
      </c>
      <c r="K73" s="309" t="str">
        <f t="shared" si="4"/>
        <v>U.12.000 DWB/6/RD 75023</v>
      </c>
    </row>
    <row r="74" spans="1:11" x14ac:dyDescent="0.25">
      <c r="A74" s="25" t="s">
        <v>423</v>
      </c>
      <c r="B74" s="25" t="s">
        <v>424</v>
      </c>
      <c r="C74" s="13">
        <v>72</v>
      </c>
      <c r="D74" s="14" t="s">
        <v>262</v>
      </c>
      <c r="E74" s="15" t="str">
        <f t="shared" si="5"/>
        <v>Doch. własne</v>
      </c>
      <c r="G74" s="309" t="s">
        <v>127</v>
      </c>
      <c r="H74" s="309" t="str">
        <f t="shared" si="3"/>
        <v>Wpływy z różnych dochodów</v>
      </c>
      <c r="I74" s="310">
        <v>75085</v>
      </c>
      <c r="J74" s="310" t="s">
        <v>246</v>
      </c>
      <c r="K74" s="309" t="str">
        <f t="shared" si="4"/>
        <v>J.12.000 DWB/6/RD 75085</v>
      </c>
    </row>
    <row r="75" spans="1:11" x14ac:dyDescent="0.25">
      <c r="A75" s="41" t="s">
        <v>96</v>
      </c>
      <c r="B75" s="41" t="s">
        <v>231</v>
      </c>
      <c r="C75" s="13">
        <v>73</v>
      </c>
      <c r="D75" s="14" t="s">
        <v>397</v>
      </c>
      <c r="E75" s="15" t="str">
        <f t="shared" si="5"/>
        <v>Doch. własne</v>
      </c>
      <c r="G75" s="309" t="s">
        <v>127</v>
      </c>
      <c r="H75" s="309" t="str">
        <f t="shared" si="3"/>
        <v>Wpływy z różnych dochodów</v>
      </c>
      <c r="I75" s="310">
        <v>75814</v>
      </c>
      <c r="J75" s="310" t="s">
        <v>223</v>
      </c>
      <c r="K75" s="309" t="str">
        <f t="shared" si="4"/>
        <v>U.12.000 DWB/6/RD 75814</v>
      </c>
    </row>
    <row r="76" spans="1:11" x14ac:dyDescent="0.25">
      <c r="A76" s="25" t="s">
        <v>425</v>
      </c>
      <c r="B76" s="25" t="s">
        <v>419</v>
      </c>
      <c r="C76" s="13">
        <v>74</v>
      </c>
      <c r="D76" s="14" t="s">
        <v>262</v>
      </c>
      <c r="E76" s="15" t="str">
        <f t="shared" si="5"/>
        <v>Doch. własne</v>
      </c>
      <c r="G76" s="309" t="s">
        <v>127</v>
      </c>
      <c r="H76" s="309" t="str">
        <f t="shared" si="3"/>
        <v>Wpływy z różnych dochodów</v>
      </c>
      <c r="I76" s="310">
        <v>80101</v>
      </c>
      <c r="J76" s="310" t="s">
        <v>246</v>
      </c>
      <c r="K76" s="309" t="str">
        <f t="shared" si="4"/>
        <v>J.12.000 DWB/6/RD 80101</v>
      </c>
    </row>
    <row r="77" spans="1:11" x14ac:dyDescent="0.25">
      <c r="A77" s="25" t="s">
        <v>426</v>
      </c>
      <c r="B77" s="25" t="s">
        <v>427</v>
      </c>
      <c r="C77" s="13">
        <v>75</v>
      </c>
      <c r="D77" s="14" t="s">
        <v>262</v>
      </c>
      <c r="E77" s="15" t="str">
        <f t="shared" si="5"/>
        <v>Doch. własne</v>
      </c>
      <c r="G77" s="309" t="s">
        <v>127</v>
      </c>
      <c r="H77" s="309" t="str">
        <f t="shared" si="3"/>
        <v>Wpływy z różnych dochodów</v>
      </c>
      <c r="I77" s="310">
        <v>80101</v>
      </c>
      <c r="J77" s="310" t="s">
        <v>223</v>
      </c>
      <c r="K77" s="309" t="str">
        <f t="shared" si="4"/>
        <v>U.12.000 DWB/6/RD 80101</v>
      </c>
    </row>
    <row r="78" spans="1:11" x14ac:dyDescent="0.25">
      <c r="A78" s="324" t="s">
        <v>428</v>
      </c>
      <c r="B78" s="324" t="s">
        <v>429</v>
      </c>
      <c r="C78" s="13">
        <v>76</v>
      </c>
      <c r="D78" s="14" t="s">
        <v>262</v>
      </c>
      <c r="E78" s="15" t="str">
        <f t="shared" si="5"/>
        <v>Doch. własne</v>
      </c>
      <c r="G78" s="309" t="s">
        <v>127</v>
      </c>
      <c r="H78" s="309" t="str">
        <f t="shared" si="3"/>
        <v>Wpływy z różnych dochodów</v>
      </c>
      <c r="I78" s="310">
        <v>80103</v>
      </c>
      <c r="J78" s="310" t="s">
        <v>246</v>
      </c>
      <c r="K78" s="309" t="str">
        <f t="shared" si="4"/>
        <v>J.12.000 DWB/6/RD 80103</v>
      </c>
    </row>
    <row r="79" spans="1:11" x14ac:dyDescent="0.25">
      <c r="A79" s="25" t="s">
        <v>430</v>
      </c>
      <c r="B79" s="25" t="s">
        <v>431</v>
      </c>
      <c r="C79" s="13">
        <v>77</v>
      </c>
      <c r="D79" s="14" t="s">
        <v>262</v>
      </c>
      <c r="E79" s="15" t="str">
        <f t="shared" si="5"/>
        <v>Doch. własne</v>
      </c>
      <c r="G79" s="309" t="s">
        <v>127</v>
      </c>
      <c r="H79" s="309" t="str">
        <f t="shared" si="3"/>
        <v>Wpływy z różnych dochodów</v>
      </c>
      <c r="I79" s="310">
        <v>80104</v>
      </c>
      <c r="J79" s="310" t="s">
        <v>246</v>
      </c>
      <c r="K79" s="309" t="str">
        <f t="shared" si="4"/>
        <v>J.12.000 DWB/6/RD 80104</v>
      </c>
    </row>
    <row r="80" spans="1:11" x14ac:dyDescent="0.25">
      <c r="A80" s="25" t="s">
        <v>432</v>
      </c>
      <c r="B80" s="25" t="s">
        <v>433</v>
      </c>
      <c r="C80" s="13">
        <v>78</v>
      </c>
      <c r="D80" s="14" t="s">
        <v>262</v>
      </c>
      <c r="E80" s="15" t="str">
        <f t="shared" si="5"/>
        <v>Doch. własne</v>
      </c>
      <c r="G80" s="309" t="s">
        <v>127</v>
      </c>
      <c r="H80" s="309" t="str">
        <f t="shared" si="3"/>
        <v>Wpływy z różnych dochodów</v>
      </c>
      <c r="I80" s="310">
        <v>80105</v>
      </c>
      <c r="J80" s="310" t="s">
        <v>246</v>
      </c>
      <c r="K80" s="309" t="str">
        <f t="shared" si="4"/>
        <v>J.12.000 DWB/6/RD 80105</v>
      </c>
    </row>
    <row r="81" spans="1:11" ht="30" x14ac:dyDescent="0.25">
      <c r="A81" s="25" t="s">
        <v>434</v>
      </c>
      <c r="B81" s="25" t="s">
        <v>435</v>
      </c>
      <c r="C81" s="13">
        <v>79</v>
      </c>
      <c r="D81" s="14" t="s">
        <v>262</v>
      </c>
      <c r="E81" s="15" t="str">
        <f t="shared" si="5"/>
        <v>Doch. własne</v>
      </c>
      <c r="G81" s="309" t="s">
        <v>127</v>
      </c>
      <c r="H81" s="309" t="str">
        <f t="shared" si="3"/>
        <v>Wpływy z różnych dochodów</v>
      </c>
      <c r="I81" s="310">
        <v>80107</v>
      </c>
      <c r="J81" s="310" t="s">
        <v>246</v>
      </c>
      <c r="K81" s="309" t="str">
        <f t="shared" si="4"/>
        <v>J.12.000 DWB/6/RD 80107</v>
      </c>
    </row>
    <row r="82" spans="1:11" x14ac:dyDescent="0.25">
      <c r="A82" s="25" t="s">
        <v>107</v>
      </c>
      <c r="B82" s="25" t="s">
        <v>108</v>
      </c>
      <c r="C82" s="13">
        <v>80</v>
      </c>
      <c r="D82" s="14" t="s">
        <v>223</v>
      </c>
      <c r="E82" s="15" t="str">
        <f t="shared" si="5"/>
        <v>Doch. własne</v>
      </c>
      <c r="G82" s="309" t="s">
        <v>127</v>
      </c>
      <c r="H82" s="309" t="str">
        <f t="shared" si="3"/>
        <v>Wpływy z różnych dochodów</v>
      </c>
      <c r="I82" s="310">
        <v>80120</v>
      </c>
      <c r="J82" s="310" t="s">
        <v>246</v>
      </c>
      <c r="K82" s="309" t="str">
        <f t="shared" si="4"/>
        <v>J.12.000 DWB/6/RD 80120</v>
      </c>
    </row>
    <row r="83" spans="1:11" ht="45" x14ac:dyDescent="0.25">
      <c r="A83" s="25" t="s">
        <v>436</v>
      </c>
      <c r="B83" s="25" t="s">
        <v>437</v>
      </c>
      <c r="C83" s="13">
        <v>81</v>
      </c>
      <c r="D83" s="14" t="s">
        <v>262</v>
      </c>
      <c r="E83" s="15" t="str">
        <f t="shared" si="5"/>
        <v>Doch. własne</v>
      </c>
      <c r="G83" s="309" t="s">
        <v>127</v>
      </c>
      <c r="H83" s="309" t="str">
        <f t="shared" si="3"/>
        <v>Wpływy z różnych dochodów</v>
      </c>
      <c r="I83" s="310">
        <v>80149</v>
      </c>
      <c r="J83" s="310" t="s">
        <v>246</v>
      </c>
      <c r="K83" s="309" t="str">
        <f t="shared" si="4"/>
        <v>J.12.000 DWB/6/RD 80149</v>
      </c>
    </row>
    <row r="84" spans="1:11" x14ac:dyDescent="0.25">
      <c r="A84" s="25" t="s">
        <v>438</v>
      </c>
      <c r="B84" s="25" t="s">
        <v>439</v>
      </c>
      <c r="C84" s="13">
        <v>82</v>
      </c>
      <c r="D84" s="14" t="s">
        <v>262</v>
      </c>
      <c r="E84" s="15" t="str">
        <f t="shared" si="5"/>
        <v>Doch. własne</v>
      </c>
      <c r="G84" s="309" t="s">
        <v>127</v>
      </c>
      <c r="H84" s="309" t="str">
        <f t="shared" si="3"/>
        <v>Wpływy z różnych dochodów</v>
      </c>
      <c r="I84" s="310">
        <v>80150</v>
      </c>
      <c r="J84" s="310" t="s">
        <v>246</v>
      </c>
      <c r="K84" s="309" t="str">
        <f t="shared" si="4"/>
        <v>J.12.000 DWB/6/RD 80150</v>
      </c>
    </row>
    <row r="85" spans="1:11" x14ac:dyDescent="0.25">
      <c r="A85" s="25" t="s">
        <v>112</v>
      </c>
      <c r="B85" s="25" t="s">
        <v>114</v>
      </c>
      <c r="C85" s="13">
        <v>83</v>
      </c>
      <c r="D85" s="14" t="s">
        <v>240</v>
      </c>
      <c r="E85" s="15" t="str">
        <f t="shared" si="5"/>
        <v>Doch. własne</v>
      </c>
      <c r="G85" s="309" t="s">
        <v>127</v>
      </c>
      <c r="H85" s="309" t="str">
        <f t="shared" si="3"/>
        <v>Wpływy z różnych dochodów</v>
      </c>
      <c r="I85" s="310">
        <v>85202</v>
      </c>
      <c r="J85" s="310" t="s">
        <v>223</v>
      </c>
      <c r="K85" s="309" t="str">
        <f t="shared" si="4"/>
        <v>U.12.000 DWB/6/RD 85202</v>
      </c>
    </row>
    <row r="86" spans="1:11" x14ac:dyDescent="0.25">
      <c r="A86" s="25" t="s">
        <v>440</v>
      </c>
      <c r="B86" s="25" t="s">
        <v>441</v>
      </c>
      <c r="C86" s="13">
        <v>84</v>
      </c>
      <c r="D86" s="14" t="s">
        <v>262</v>
      </c>
      <c r="E86" s="15" t="str">
        <f t="shared" si="5"/>
        <v>Doch. własne</v>
      </c>
      <c r="G86" s="309" t="s">
        <v>127</v>
      </c>
      <c r="H86" s="309" t="str">
        <f t="shared" si="3"/>
        <v>Wpływy z różnych dochodów</v>
      </c>
      <c r="I86" s="310">
        <v>85213</v>
      </c>
      <c r="J86" s="310" t="s">
        <v>251</v>
      </c>
      <c r="K86" s="309" t="str">
        <f t="shared" si="4"/>
        <v>J.12.000 DWB/6/RD 85213</v>
      </c>
    </row>
    <row r="87" spans="1:11" x14ac:dyDescent="0.25">
      <c r="A87" s="40" t="s">
        <v>234</v>
      </c>
      <c r="B87" s="40" t="s">
        <v>235</v>
      </c>
      <c r="C87" s="13">
        <v>85</v>
      </c>
      <c r="D87" s="14" t="s">
        <v>442</v>
      </c>
      <c r="E87" s="15" t="str">
        <f t="shared" si="5"/>
        <v>Doch. własne</v>
      </c>
      <c r="G87" s="309" t="s">
        <v>127</v>
      </c>
      <c r="H87" s="309" t="str">
        <f t="shared" si="3"/>
        <v>Wpływy z różnych dochodów</v>
      </c>
      <c r="I87" s="310">
        <v>85214</v>
      </c>
      <c r="J87" s="310" t="s">
        <v>251</v>
      </c>
      <c r="K87" s="309" t="str">
        <f t="shared" si="4"/>
        <v>J.12.000 DWB/6/RD 85214</v>
      </c>
    </row>
    <row r="88" spans="1:11" x14ac:dyDescent="0.25">
      <c r="A88" s="25" t="s">
        <v>443</v>
      </c>
      <c r="B88" s="25" t="s">
        <v>152</v>
      </c>
      <c r="C88" s="13">
        <v>86</v>
      </c>
      <c r="D88" s="14" t="s">
        <v>262</v>
      </c>
      <c r="E88" s="15" t="str">
        <f t="shared" si="5"/>
        <v>Doch. własne</v>
      </c>
      <c r="G88" s="309" t="s">
        <v>127</v>
      </c>
      <c r="H88" s="309" t="str">
        <f t="shared" si="3"/>
        <v>Wpływy z różnych dochodów</v>
      </c>
      <c r="I88" s="310">
        <v>85216</v>
      </c>
      <c r="J88" s="310" t="s">
        <v>251</v>
      </c>
      <c r="K88" s="309" t="str">
        <f t="shared" si="4"/>
        <v>J.12.000 DWB/6/RD 85216</v>
      </c>
    </row>
    <row r="89" spans="1:11" x14ac:dyDescent="0.25">
      <c r="A89" s="25" t="s">
        <v>444</v>
      </c>
      <c r="B89" s="42" t="s">
        <v>445</v>
      </c>
      <c r="C89" s="13">
        <v>87</v>
      </c>
      <c r="D89" s="14" t="s">
        <v>262</v>
      </c>
      <c r="E89" s="15" t="str">
        <f t="shared" si="5"/>
        <v>Doch. własne</v>
      </c>
      <c r="G89" s="309" t="s">
        <v>127</v>
      </c>
      <c r="H89" s="309" t="str">
        <f t="shared" si="3"/>
        <v>Wpływy z różnych dochodów</v>
      </c>
      <c r="I89" s="310">
        <v>85219</v>
      </c>
      <c r="J89" s="310" t="s">
        <v>251</v>
      </c>
      <c r="K89" s="309" t="str">
        <f t="shared" si="4"/>
        <v>J.12.000 DWB/6/RD 85219</v>
      </c>
    </row>
    <row r="90" spans="1:11" x14ac:dyDescent="0.25">
      <c r="A90" s="25" t="s">
        <v>153</v>
      </c>
      <c r="B90" s="25" t="s">
        <v>154</v>
      </c>
      <c r="C90" s="13">
        <v>88</v>
      </c>
      <c r="D90" s="14" t="s">
        <v>242</v>
      </c>
      <c r="E90" s="15" t="str">
        <f t="shared" si="5"/>
        <v>Doch. własne</v>
      </c>
      <c r="G90" s="309" t="s">
        <v>127</v>
      </c>
      <c r="H90" s="309" t="str">
        <f t="shared" si="3"/>
        <v>Wpływy z różnych dochodów</v>
      </c>
      <c r="I90" s="310">
        <v>85404</v>
      </c>
      <c r="J90" s="310" t="s">
        <v>246</v>
      </c>
      <c r="K90" s="309" t="str">
        <f t="shared" si="4"/>
        <v>J.12.000 DWB/6/RD 85404</v>
      </c>
    </row>
    <row r="91" spans="1:11" ht="45" x14ac:dyDescent="0.25">
      <c r="A91" s="25" t="s">
        <v>446</v>
      </c>
      <c r="B91" s="25" t="s">
        <v>447</v>
      </c>
      <c r="C91" s="13">
        <v>89</v>
      </c>
      <c r="D91" s="14" t="s">
        <v>262</v>
      </c>
      <c r="E91" s="15" t="str">
        <f t="shared" si="5"/>
        <v>Doch. własne</v>
      </c>
      <c r="G91" s="309" t="s">
        <v>127</v>
      </c>
      <c r="H91" s="309" t="str">
        <f t="shared" si="3"/>
        <v>Wpływy z różnych dochodów</v>
      </c>
      <c r="I91" s="310">
        <v>85406</v>
      </c>
      <c r="J91" s="310" t="s">
        <v>246</v>
      </c>
      <c r="K91" s="309" t="str">
        <f t="shared" si="4"/>
        <v>J.12.000 DWB/6/RD 85406</v>
      </c>
    </row>
    <row r="92" spans="1:11" x14ac:dyDescent="0.25">
      <c r="A92" s="25" t="s">
        <v>155</v>
      </c>
      <c r="B92" s="25" t="s">
        <v>156</v>
      </c>
      <c r="C92" s="13">
        <v>90</v>
      </c>
      <c r="D92" s="14" t="s">
        <v>448</v>
      </c>
      <c r="E92" s="15" t="str">
        <f t="shared" si="5"/>
        <v>Doch. własne</v>
      </c>
      <c r="G92" s="309" t="s">
        <v>138</v>
      </c>
      <c r="H92" s="309" t="str">
        <f t="shared" si="3"/>
        <v>Zwroty dotacji</v>
      </c>
      <c r="I92" s="310">
        <v>80101</v>
      </c>
      <c r="J92" s="310" t="s">
        <v>223</v>
      </c>
      <c r="K92" s="309" t="str">
        <f t="shared" si="4"/>
        <v>U.12.000 DWB/6/ZD 80101</v>
      </c>
    </row>
    <row r="93" spans="1:11" x14ac:dyDescent="0.25">
      <c r="A93" s="25" t="s">
        <v>449</v>
      </c>
      <c r="B93" s="25" t="s">
        <v>450</v>
      </c>
      <c r="C93" s="13">
        <v>91</v>
      </c>
      <c r="D93" s="14" t="s">
        <v>262</v>
      </c>
      <c r="E93" s="15" t="str">
        <f t="shared" si="5"/>
        <v>Doch. własne</v>
      </c>
      <c r="G93" s="309" t="s">
        <v>138</v>
      </c>
      <c r="H93" s="309" t="str">
        <f t="shared" si="3"/>
        <v>Zwroty dotacji</v>
      </c>
      <c r="I93" s="310">
        <v>80103</v>
      </c>
      <c r="J93" s="310" t="s">
        <v>223</v>
      </c>
      <c r="K93" s="309" t="str">
        <f t="shared" si="4"/>
        <v>U.12.000 DWB/6/ZD 80103</v>
      </c>
    </row>
    <row r="94" spans="1:11" ht="30" x14ac:dyDescent="0.25">
      <c r="A94" s="25" t="s">
        <v>451</v>
      </c>
      <c r="B94" s="25" t="s">
        <v>452</v>
      </c>
      <c r="C94" s="13">
        <v>92</v>
      </c>
      <c r="D94" s="14" t="s">
        <v>262</v>
      </c>
      <c r="E94" s="15" t="str">
        <f t="shared" si="5"/>
        <v>Doch. własne</v>
      </c>
      <c r="G94" s="309" t="s">
        <v>138</v>
      </c>
      <c r="H94" s="309" t="str">
        <f t="shared" si="3"/>
        <v>Zwroty dotacji</v>
      </c>
      <c r="I94" s="310">
        <v>80104</v>
      </c>
      <c r="J94" s="310" t="s">
        <v>223</v>
      </c>
      <c r="K94" s="309" t="str">
        <f t="shared" si="4"/>
        <v>U.12.000 DWB/6/ZD 80104</v>
      </c>
    </row>
    <row r="95" spans="1:11" x14ac:dyDescent="0.25">
      <c r="A95" s="25" t="s">
        <v>116</v>
      </c>
      <c r="B95" s="25" t="s">
        <v>118</v>
      </c>
      <c r="C95" s="13">
        <v>93</v>
      </c>
      <c r="D95" s="14" t="s">
        <v>223</v>
      </c>
      <c r="E95" s="15" t="str">
        <f t="shared" si="5"/>
        <v>Doch. własne</v>
      </c>
      <c r="G95" s="309" t="s">
        <v>138</v>
      </c>
      <c r="H95" s="309" t="str">
        <f t="shared" si="3"/>
        <v>Zwroty dotacji</v>
      </c>
      <c r="I95" s="310">
        <v>80106</v>
      </c>
      <c r="J95" s="310" t="s">
        <v>223</v>
      </c>
      <c r="K95" s="309" t="str">
        <f t="shared" si="4"/>
        <v>U.12.000 DWB/6/ZD 80106</v>
      </c>
    </row>
    <row r="96" spans="1:11" x14ac:dyDescent="0.25">
      <c r="A96" s="25" t="s">
        <v>120</v>
      </c>
      <c r="B96" s="25" t="s">
        <v>122</v>
      </c>
      <c r="C96" s="13">
        <v>94</v>
      </c>
      <c r="D96" s="14" t="s">
        <v>223</v>
      </c>
      <c r="E96" s="15" t="str">
        <f t="shared" si="5"/>
        <v>Doch. własne</v>
      </c>
      <c r="G96" s="309" t="s">
        <v>138</v>
      </c>
      <c r="H96" s="309" t="str">
        <f t="shared" si="3"/>
        <v>Zwroty dotacji</v>
      </c>
      <c r="I96" s="310">
        <v>80149</v>
      </c>
      <c r="J96" s="310" t="s">
        <v>223</v>
      </c>
      <c r="K96" s="309" t="str">
        <f t="shared" si="4"/>
        <v>U.12.000 DWB/6/ZD 80149</v>
      </c>
    </row>
    <row r="97" spans="1:11" x14ac:dyDescent="0.25">
      <c r="A97" s="25" t="s">
        <v>123</v>
      </c>
      <c r="B97" s="25" t="s">
        <v>124</v>
      </c>
      <c r="C97" s="13">
        <v>95</v>
      </c>
      <c r="D97" s="14" t="s">
        <v>223</v>
      </c>
      <c r="E97" s="15" t="str">
        <f t="shared" si="5"/>
        <v>Doch. własne</v>
      </c>
      <c r="G97" s="309" t="s">
        <v>138</v>
      </c>
      <c r="H97" s="309" t="str">
        <f t="shared" si="3"/>
        <v>Zwroty dotacji</v>
      </c>
      <c r="I97" s="310">
        <v>80150</v>
      </c>
      <c r="J97" s="310" t="s">
        <v>223</v>
      </c>
      <c r="K97" s="309" t="str">
        <f t="shared" si="4"/>
        <v>U.12.000 DWB/6/ZD 80150</v>
      </c>
    </row>
    <row r="98" spans="1:11" x14ac:dyDescent="0.25">
      <c r="A98" s="25" t="s">
        <v>125</v>
      </c>
      <c r="B98" s="25" t="s">
        <v>126</v>
      </c>
      <c r="C98" s="13">
        <v>96</v>
      </c>
      <c r="D98" s="14" t="s">
        <v>262</v>
      </c>
      <c r="E98" s="15" t="str">
        <f t="shared" si="5"/>
        <v>Doch. własne</v>
      </c>
      <c r="G98" s="309" t="s">
        <v>138</v>
      </c>
      <c r="H98" s="309" t="str">
        <f t="shared" si="3"/>
        <v>Zwroty dotacji</v>
      </c>
      <c r="I98" s="310">
        <v>80152</v>
      </c>
      <c r="J98" s="310" t="s">
        <v>223</v>
      </c>
      <c r="K98" s="309" t="str">
        <f t="shared" si="4"/>
        <v>U.12.000 DWB/6/ZD 80152</v>
      </c>
    </row>
    <row r="99" spans="1:11" x14ac:dyDescent="0.25">
      <c r="A99" s="25" t="s">
        <v>127</v>
      </c>
      <c r="B99" s="25" t="s">
        <v>128</v>
      </c>
      <c r="C99" s="13">
        <v>97</v>
      </c>
      <c r="D99" s="14" t="s">
        <v>453</v>
      </c>
      <c r="E99" s="15" t="str">
        <f t="shared" si="5"/>
        <v>Doch. własne</v>
      </c>
      <c r="G99" s="309" t="s">
        <v>138</v>
      </c>
      <c r="H99" s="309" t="str">
        <f t="shared" si="3"/>
        <v>Zwroty dotacji</v>
      </c>
      <c r="I99" s="310">
        <v>85154</v>
      </c>
      <c r="J99" s="310" t="s">
        <v>223</v>
      </c>
      <c r="K99" s="309" t="str">
        <f t="shared" si="4"/>
        <v>U.12.000 DWB/6/ZD 85154</v>
      </c>
    </row>
    <row r="100" spans="1:11" ht="30" x14ac:dyDescent="0.25">
      <c r="A100" s="25" t="s">
        <v>454</v>
      </c>
      <c r="B100" s="25" t="s">
        <v>455</v>
      </c>
      <c r="C100" s="13">
        <v>98</v>
      </c>
      <c r="D100" s="14" t="s">
        <v>262</v>
      </c>
      <c r="E100" s="15" t="str">
        <f t="shared" si="5"/>
        <v>Doch. własne</v>
      </c>
      <c r="G100" s="309" t="s">
        <v>138</v>
      </c>
      <c r="H100" s="309" t="str">
        <f t="shared" si="3"/>
        <v>Zwroty dotacji</v>
      </c>
      <c r="I100" s="310">
        <v>85203</v>
      </c>
      <c r="J100" s="310" t="s">
        <v>223</v>
      </c>
      <c r="K100" s="309" t="str">
        <f t="shared" si="4"/>
        <v>U.12.000 DWB/6/ZD 85203</v>
      </c>
    </row>
    <row r="101" spans="1:11" ht="45" x14ac:dyDescent="0.25">
      <c r="A101" s="25" t="s">
        <v>456</v>
      </c>
      <c r="B101" s="28" t="s">
        <v>158</v>
      </c>
      <c r="C101" s="13">
        <v>99</v>
      </c>
      <c r="D101" s="14" t="s">
        <v>262</v>
      </c>
      <c r="E101" s="15" t="str">
        <f t="shared" si="5"/>
        <v>Doch. własne</v>
      </c>
      <c r="G101" s="309" t="s">
        <v>138</v>
      </c>
      <c r="H101" s="309" t="str">
        <f t="shared" si="3"/>
        <v>Zwroty dotacji</v>
      </c>
      <c r="I101" s="310">
        <v>85295</v>
      </c>
      <c r="J101" s="310" t="s">
        <v>223</v>
      </c>
      <c r="K101" s="309" t="str">
        <f t="shared" si="4"/>
        <v>U.12.000 DWB/6/ZD 85295</v>
      </c>
    </row>
    <row r="102" spans="1:11" ht="30" x14ac:dyDescent="0.25">
      <c r="A102" s="25" t="s">
        <v>159</v>
      </c>
      <c r="B102" s="25" t="s">
        <v>160</v>
      </c>
      <c r="C102" s="13">
        <v>100</v>
      </c>
      <c r="D102" s="14" t="s">
        <v>262</v>
      </c>
      <c r="E102" s="15" t="str">
        <f t="shared" si="5"/>
        <v>Doch. własne</v>
      </c>
      <c r="G102" s="309" t="s">
        <v>138</v>
      </c>
      <c r="H102" s="309" t="str">
        <f t="shared" si="3"/>
        <v>Zwroty dotacji</v>
      </c>
      <c r="I102" s="310">
        <v>85395</v>
      </c>
      <c r="J102" s="310" t="s">
        <v>223</v>
      </c>
      <c r="K102" s="309" t="str">
        <f t="shared" si="4"/>
        <v>U.12.000 DWB/6/ZD 85395</v>
      </c>
    </row>
    <row r="103" spans="1:11" ht="45" x14ac:dyDescent="0.25">
      <c r="A103" s="25" t="s">
        <v>457</v>
      </c>
      <c r="B103" s="25" t="s">
        <v>458</v>
      </c>
      <c r="C103" s="13">
        <v>101</v>
      </c>
      <c r="D103" s="14" t="s">
        <v>262</v>
      </c>
      <c r="E103" s="15" t="str">
        <f t="shared" si="5"/>
        <v>Doch. własne</v>
      </c>
      <c r="G103" s="309" t="s">
        <v>138</v>
      </c>
      <c r="H103" s="309" t="str">
        <f t="shared" si="3"/>
        <v>Zwroty dotacji</v>
      </c>
      <c r="I103" s="310">
        <v>85404</v>
      </c>
      <c r="J103" s="310" t="s">
        <v>223</v>
      </c>
      <c r="K103" s="309" t="str">
        <f t="shared" si="4"/>
        <v>U.12.000 DWB/6/ZD 85404</v>
      </c>
    </row>
    <row r="104" spans="1:11" x14ac:dyDescent="0.25">
      <c r="A104" s="25" t="s">
        <v>144</v>
      </c>
      <c r="B104" s="25" t="s">
        <v>145</v>
      </c>
      <c r="C104" s="13">
        <v>102</v>
      </c>
      <c r="D104" s="14" t="s">
        <v>262</v>
      </c>
      <c r="E104" s="15" t="str">
        <f t="shared" si="5"/>
        <v>Doch. własne</v>
      </c>
      <c r="G104" s="309" t="s">
        <v>138</v>
      </c>
      <c r="H104" s="309" t="str">
        <f t="shared" si="3"/>
        <v>Zwroty dotacji</v>
      </c>
      <c r="I104" s="310">
        <v>85501</v>
      </c>
      <c r="J104" s="310" t="s">
        <v>223</v>
      </c>
      <c r="K104" s="309" t="str">
        <f t="shared" si="4"/>
        <v>U.12.000 DWB/6/ZD 85501</v>
      </c>
    </row>
    <row r="105" spans="1:11" x14ac:dyDescent="0.25">
      <c r="A105" s="25" t="s">
        <v>138</v>
      </c>
      <c r="B105" s="25" t="s">
        <v>139</v>
      </c>
      <c r="C105" s="13">
        <v>103</v>
      </c>
      <c r="D105" s="14" t="s">
        <v>223</v>
      </c>
      <c r="E105" s="15" t="str">
        <f t="shared" si="5"/>
        <v>Doch. własne</v>
      </c>
      <c r="G105" s="309" t="s">
        <v>138</v>
      </c>
      <c r="H105" s="309" t="str">
        <f t="shared" si="3"/>
        <v>Zwroty dotacji</v>
      </c>
      <c r="I105" s="310">
        <v>85502</v>
      </c>
      <c r="J105" s="310" t="s">
        <v>223</v>
      </c>
      <c r="K105" s="309" t="str">
        <f t="shared" si="4"/>
        <v>U.12.000 DWB/6/ZD 85502</v>
      </c>
    </row>
    <row r="106" spans="1:11" x14ac:dyDescent="0.25">
      <c r="A106" s="25" t="s">
        <v>146</v>
      </c>
      <c r="B106" s="25" t="s">
        <v>147</v>
      </c>
      <c r="C106" s="13">
        <v>104</v>
      </c>
      <c r="D106" s="14" t="s">
        <v>223</v>
      </c>
      <c r="E106" s="15" t="str">
        <f t="shared" si="5"/>
        <v>Doch. własne</v>
      </c>
      <c r="G106" s="309" t="s">
        <v>138</v>
      </c>
      <c r="H106" s="309" t="s">
        <v>139</v>
      </c>
      <c r="I106" s="310">
        <v>85504</v>
      </c>
      <c r="J106" s="310" t="s">
        <v>223</v>
      </c>
      <c r="K106" s="309" t="s">
        <v>679</v>
      </c>
    </row>
    <row r="107" spans="1:11" x14ac:dyDescent="0.25">
      <c r="A107" s="25" t="s">
        <v>148</v>
      </c>
      <c r="B107" s="25" t="s">
        <v>149</v>
      </c>
      <c r="C107" s="13">
        <v>105</v>
      </c>
      <c r="D107" s="14" t="s">
        <v>262</v>
      </c>
      <c r="E107" s="15" t="str">
        <f t="shared" si="5"/>
        <v>Doch. własne</v>
      </c>
      <c r="G107" s="309" t="s">
        <v>138</v>
      </c>
      <c r="H107" s="309" t="s">
        <v>139</v>
      </c>
      <c r="I107" s="310">
        <v>92105</v>
      </c>
      <c r="J107" s="310" t="s">
        <v>223</v>
      </c>
      <c r="K107" s="309" t="s">
        <v>680</v>
      </c>
    </row>
    <row r="108" spans="1:11" ht="30" x14ac:dyDescent="0.25">
      <c r="A108" s="25" t="s">
        <v>459</v>
      </c>
      <c r="B108" s="25" t="s">
        <v>460</v>
      </c>
      <c r="C108" s="13">
        <v>106</v>
      </c>
      <c r="D108" s="14" t="s">
        <v>262</v>
      </c>
      <c r="E108" s="15" t="str">
        <f t="shared" si="5"/>
        <v>Doch. własne</v>
      </c>
      <c r="G108" s="309" t="s">
        <v>138</v>
      </c>
      <c r="H108" s="309" t="s">
        <v>139</v>
      </c>
      <c r="I108" s="310">
        <v>92109</v>
      </c>
      <c r="J108" s="310" t="s">
        <v>223</v>
      </c>
      <c r="K108" s="309" t="s">
        <v>681</v>
      </c>
    </row>
    <row r="109" spans="1:11" x14ac:dyDescent="0.25">
      <c r="A109" s="25" t="s">
        <v>136</v>
      </c>
      <c r="B109" s="25" t="s">
        <v>137</v>
      </c>
      <c r="C109" s="13">
        <v>107</v>
      </c>
      <c r="D109" s="14" t="s">
        <v>397</v>
      </c>
      <c r="E109" s="15" t="str">
        <f t="shared" si="5"/>
        <v>Doch. własne</v>
      </c>
      <c r="G109" s="309" t="s">
        <v>138</v>
      </c>
      <c r="H109" s="309" t="s">
        <v>139</v>
      </c>
      <c r="I109" s="310">
        <v>92601</v>
      </c>
      <c r="J109" s="310" t="s">
        <v>223</v>
      </c>
      <c r="K109" s="309" t="s">
        <v>682</v>
      </c>
    </row>
    <row r="110" spans="1:11" x14ac:dyDescent="0.25">
      <c r="A110" s="25" t="s">
        <v>461</v>
      </c>
      <c r="B110" s="25" t="s">
        <v>462</v>
      </c>
      <c r="C110" s="13">
        <v>108</v>
      </c>
      <c r="D110" s="14" t="s">
        <v>262</v>
      </c>
      <c r="E110" s="15" t="str">
        <f t="shared" si="5"/>
        <v>Doch. własne</v>
      </c>
      <c r="G110" s="309" t="s">
        <v>138</v>
      </c>
      <c r="H110" s="309" t="s">
        <v>139</v>
      </c>
      <c r="I110" s="310">
        <v>92604</v>
      </c>
      <c r="J110" s="310" t="s">
        <v>223</v>
      </c>
      <c r="K110" s="309" t="s">
        <v>683</v>
      </c>
    </row>
    <row r="111" spans="1:11" x14ac:dyDescent="0.25">
      <c r="A111" s="21" t="s">
        <v>463</v>
      </c>
      <c r="B111" s="21" t="s">
        <v>464</v>
      </c>
      <c r="C111" s="13">
        <v>109</v>
      </c>
      <c r="D111" s="14" t="s">
        <v>262</v>
      </c>
      <c r="E111" s="15" t="str">
        <f t="shared" si="5"/>
        <v>Doch. własne</v>
      </c>
      <c r="G111" s="309" t="s">
        <v>138</v>
      </c>
      <c r="H111" s="309" t="s">
        <v>139</v>
      </c>
      <c r="I111" s="310">
        <v>92605</v>
      </c>
      <c r="J111" s="310" t="s">
        <v>223</v>
      </c>
      <c r="K111" s="309" t="s">
        <v>684</v>
      </c>
    </row>
    <row r="112" spans="1:11" x14ac:dyDescent="0.25">
      <c r="A112" s="21" t="s">
        <v>463</v>
      </c>
      <c r="B112" s="21" t="s">
        <v>465</v>
      </c>
      <c r="C112" s="13">
        <v>110</v>
      </c>
      <c r="D112" s="14" t="s">
        <v>262</v>
      </c>
      <c r="E112" s="15" t="str">
        <f t="shared" si="5"/>
        <v>Doch. własne</v>
      </c>
      <c r="G112" s="309" t="s">
        <v>146</v>
      </c>
      <c r="H112" s="309" t="s">
        <v>147</v>
      </c>
      <c r="I112" s="310">
        <v>75815</v>
      </c>
      <c r="J112" s="310" t="s">
        <v>223</v>
      </c>
      <c r="K112" s="309" t="s">
        <v>685</v>
      </c>
    </row>
    <row r="113" spans="1:12" x14ac:dyDescent="0.25">
      <c r="A113" s="25" t="s">
        <v>466</v>
      </c>
      <c r="B113" s="25" t="s">
        <v>467</v>
      </c>
      <c r="C113" s="13">
        <v>111</v>
      </c>
      <c r="D113" s="14" t="s">
        <v>262</v>
      </c>
      <c r="E113" s="15" t="str">
        <f t="shared" si="5"/>
        <v>Doch. własne</v>
      </c>
      <c r="G113" s="309" t="s">
        <v>136</v>
      </c>
      <c r="H113" s="309" t="s">
        <v>137</v>
      </c>
      <c r="I113" s="310">
        <v>75023</v>
      </c>
      <c r="J113" s="310" t="s">
        <v>223</v>
      </c>
      <c r="K113" s="309" t="s">
        <v>686</v>
      </c>
    </row>
    <row r="114" spans="1:12" x14ac:dyDescent="0.25">
      <c r="A114" s="25" t="s">
        <v>468</v>
      </c>
      <c r="B114" s="25" t="s">
        <v>469</v>
      </c>
      <c r="C114" s="13">
        <v>112</v>
      </c>
      <c r="D114" s="14" t="s">
        <v>262</v>
      </c>
      <c r="E114" s="15" t="str">
        <f t="shared" si="5"/>
        <v>Doch. własne</v>
      </c>
      <c r="G114" s="309" t="s">
        <v>136</v>
      </c>
      <c r="H114" s="309" t="s">
        <v>137</v>
      </c>
      <c r="I114" s="310">
        <v>80101</v>
      </c>
      <c r="J114" s="310" t="s">
        <v>246</v>
      </c>
      <c r="K114" s="309" t="s">
        <v>687</v>
      </c>
    </row>
    <row r="115" spans="1:12" ht="30" x14ac:dyDescent="0.25">
      <c r="A115" s="21" t="s">
        <v>470</v>
      </c>
      <c r="B115" s="21" t="s">
        <v>471</v>
      </c>
      <c r="C115" s="13">
        <v>113</v>
      </c>
      <c r="D115" s="14" t="s">
        <v>262</v>
      </c>
      <c r="E115" s="15" t="str">
        <f t="shared" si="5"/>
        <v>Doch. własne</v>
      </c>
      <c r="G115" s="309" t="s">
        <v>136</v>
      </c>
      <c r="H115" s="309" t="s">
        <v>137</v>
      </c>
      <c r="I115" s="310">
        <v>80104</v>
      </c>
      <c r="J115" s="310" t="s">
        <v>246</v>
      </c>
      <c r="K115" s="309" t="s">
        <v>688</v>
      </c>
    </row>
    <row r="116" spans="1:12" x14ac:dyDescent="0.25">
      <c r="A116" s="25" t="s">
        <v>472</v>
      </c>
      <c r="B116" s="25" t="s">
        <v>473</v>
      </c>
      <c r="C116" s="13">
        <v>114</v>
      </c>
      <c r="D116" s="14" t="s">
        <v>262</v>
      </c>
      <c r="E116" s="15" t="str">
        <f t="shared" si="5"/>
        <v>Doch. własne</v>
      </c>
      <c r="G116" s="309" t="s">
        <v>136</v>
      </c>
      <c r="H116" s="309" t="s">
        <v>137</v>
      </c>
      <c r="I116" s="310">
        <v>80105</v>
      </c>
      <c r="J116" s="310" t="s">
        <v>246</v>
      </c>
      <c r="K116" s="309" t="s">
        <v>689</v>
      </c>
    </row>
    <row r="117" spans="1:12" x14ac:dyDescent="0.25">
      <c r="A117" s="25" t="s">
        <v>474</v>
      </c>
      <c r="B117" s="25" t="s">
        <v>475</v>
      </c>
      <c r="C117" s="13">
        <v>115</v>
      </c>
      <c r="D117" s="14" t="s">
        <v>262</v>
      </c>
      <c r="E117" s="15" t="str">
        <f t="shared" si="5"/>
        <v>Doch. własne</v>
      </c>
      <c r="G117" s="309" t="s">
        <v>136</v>
      </c>
      <c r="H117" s="309" t="s">
        <v>137</v>
      </c>
      <c r="I117" s="310">
        <v>80120</v>
      </c>
      <c r="J117" s="310" t="s">
        <v>246</v>
      </c>
      <c r="K117" s="309" t="s">
        <v>690</v>
      </c>
    </row>
    <row r="118" spans="1:12" x14ac:dyDescent="0.25">
      <c r="A118" s="25" t="s">
        <v>476</v>
      </c>
      <c r="B118" s="25" t="s">
        <v>477</v>
      </c>
      <c r="C118" s="13">
        <v>116</v>
      </c>
      <c r="D118" s="14" t="s">
        <v>262</v>
      </c>
      <c r="E118" s="15" t="str">
        <f t="shared" si="5"/>
        <v>Doch. własne</v>
      </c>
      <c r="G118" s="309" t="s">
        <v>136</v>
      </c>
      <c r="H118" s="309" t="s">
        <v>137</v>
      </c>
      <c r="I118" s="310">
        <v>92109</v>
      </c>
      <c r="J118" s="310" t="s">
        <v>223</v>
      </c>
      <c r="K118" s="309" t="s">
        <v>691</v>
      </c>
    </row>
    <row r="119" spans="1:12" x14ac:dyDescent="0.25">
      <c r="A119" s="25" t="s">
        <v>478</v>
      </c>
      <c r="B119" s="25" t="s">
        <v>479</v>
      </c>
      <c r="C119" s="13">
        <v>117</v>
      </c>
      <c r="D119" s="14" t="s">
        <v>262</v>
      </c>
      <c r="E119" s="15" t="str">
        <f t="shared" si="5"/>
        <v>Doch. własne</v>
      </c>
      <c r="G119" s="309" t="s">
        <v>183</v>
      </c>
      <c r="H119" s="309" t="s">
        <v>185</v>
      </c>
      <c r="I119" s="310">
        <v>70005</v>
      </c>
      <c r="J119" s="310" t="s">
        <v>236</v>
      </c>
      <c r="K119" s="309" t="s">
        <v>692</v>
      </c>
    </row>
    <row r="120" spans="1:12" x14ac:dyDescent="0.25">
      <c r="A120" s="19" t="s">
        <v>480</v>
      </c>
      <c r="B120" s="25" t="s">
        <v>481</v>
      </c>
      <c r="C120" s="13">
        <v>118</v>
      </c>
      <c r="D120" s="14" t="s">
        <v>262</v>
      </c>
      <c r="E120" s="15" t="str">
        <f t="shared" si="5"/>
        <v>Doch. własne</v>
      </c>
      <c r="G120" s="309" t="s">
        <v>194</v>
      </c>
      <c r="H120" s="309" t="s">
        <v>239</v>
      </c>
      <c r="I120" s="310">
        <v>70005</v>
      </c>
      <c r="J120" s="310" t="s">
        <v>236</v>
      </c>
      <c r="K120" s="309" t="s">
        <v>693</v>
      </c>
    </row>
    <row r="121" spans="1:12" ht="30" x14ac:dyDescent="0.25">
      <c r="A121" s="19" t="s">
        <v>482</v>
      </c>
      <c r="B121" s="25" t="s">
        <v>483</v>
      </c>
      <c r="C121" s="13">
        <v>119</v>
      </c>
      <c r="D121" s="14" t="s">
        <v>262</v>
      </c>
      <c r="E121" s="15" t="str">
        <f t="shared" si="5"/>
        <v>Doch. własne</v>
      </c>
      <c r="G121" s="309" t="s">
        <v>197</v>
      </c>
      <c r="H121" s="309" t="s">
        <v>199</v>
      </c>
      <c r="I121" s="310">
        <v>70005</v>
      </c>
      <c r="J121" s="310" t="s">
        <v>236</v>
      </c>
      <c r="K121" s="309" t="s">
        <v>694</v>
      </c>
    </row>
    <row r="122" spans="1:12" ht="30" x14ac:dyDescent="0.25">
      <c r="A122" s="21" t="s">
        <v>484</v>
      </c>
      <c r="B122" s="21" t="s">
        <v>485</v>
      </c>
      <c r="C122" s="13">
        <v>120</v>
      </c>
      <c r="D122" s="14" t="s">
        <v>262</v>
      </c>
      <c r="E122" s="15" t="str">
        <f t="shared" si="5"/>
        <v>Doch. własne</v>
      </c>
      <c r="G122" s="309" t="s">
        <v>165</v>
      </c>
      <c r="H122" s="309" t="s">
        <v>167</v>
      </c>
      <c r="I122" s="310">
        <v>60016</v>
      </c>
      <c r="J122" s="310" t="s">
        <v>223</v>
      </c>
      <c r="K122" s="309" t="s">
        <v>695</v>
      </c>
    </row>
    <row r="123" spans="1:12" ht="30" x14ac:dyDescent="0.25">
      <c r="A123" s="19" t="s">
        <v>486</v>
      </c>
      <c r="B123" s="25" t="s">
        <v>487</v>
      </c>
      <c r="C123" s="13">
        <v>121</v>
      </c>
      <c r="D123" s="14" t="s">
        <v>262</v>
      </c>
      <c r="E123" s="15" t="str">
        <f t="shared" si="5"/>
        <v>Doch. własne</v>
      </c>
      <c r="G123" s="309" t="s">
        <v>165</v>
      </c>
      <c r="H123" s="309" t="s">
        <v>167</v>
      </c>
      <c r="I123" s="310">
        <v>75023</v>
      </c>
      <c r="J123" s="310" t="s">
        <v>223</v>
      </c>
      <c r="K123" s="309" t="s">
        <v>696</v>
      </c>
    </row>
    <row r="124" spans="1:12" ht="30" x14ac:dyDescent="0.25">
      <c r="A124" s="12" t="s">
        <v>488</v>
      </c>
      <c r="B124" s="12" t="s">
        <v>489</v>
      </c>
      <c r="C124" s="13">
        <v>122</v>
      </c>
      <c r="D124" s="14" t="s">
        <v>262</v>
      </c>
      <c r="E124" s="15" t="str">
        <f t="shared" si="5"/>
        <v>Subw., dotacje…</v>
      </c>
      <c r="G124" s="309" t="s">
        <v>174</v>
      </c>
      <c r="H124" s="309" t="s">
        <v>175</v>
      </c>
      <c r="I124" s="310">
        <v>70005</v>
      </c>
      <c r="J124" s="310" t="s">
        <v>236</v>
      </c>
      <c r="K124" s="309" t="s">
        <v>697</v>
      </c>
      <c r="L124" s="309"/>
    </row>
    <row r="125" spans="1:12" x14ac:dyDescent="0.25">
      <c r="A125" s="21" t="s">
        <v>490</v>
      </c>
      <c r="B125" s="21" t="s">
        <v>491</v>
      </c>
      <c r="C125" s="13">
        <v>123</v>
      </c>
      <c r="D125" s="14" t="s">
        <v>262</v>
      </c>
      <c r="E125" s="15" t="str">
        <f t="shared" si="5"/>
        <v>Subw., dotacje…</v>
      </c>
      <c r="G125" s="309" t="s">
        <v>177</v>
      </c>
      <c r="H125" s="309" t="s">
        <v>178</v>
      </c>
      <c r="I125" s="310">
        <v>70005</v>
      </c>
      <c r="J125" s="310" t="s">
        <v>236</v>
      </c>
      <c r="K125" s="309" t="s">
        <v>698</v>
      </c>
      <c r="L125" s="309"/>
    </row>
    <row r="126" spans="1:12" x14ac:dyDescent="0.25">
      <c r="A126" s="25" t="s">
        <v>492</v>
      </c>
      <c r="B126" s="25" t="s">
        <v>491</v>
      </c>
      <c r="C126" s="13">
        <v>124</v>
      </c>
      <c r="D126" s="14" t="s">
        <v>262</v>
      </c>
      <c r="E126" s="15" t="str">
        <f t="shared" si="5"/>
        <v>Subw., dotacje…</v>
      </c>
      <c r="G126" s="309" t="s">
        <v>179</v>
      </c>
      <c r="H126" s="309" t="s">
        <v>180</v>
      </c>
      <c r="I126" s="310">
        <v>70005</v>
      </c>
      <c r="J126" s="310" t="s">
        <v>236</v>
      </c>
      <c r="K126" s="309" t="s">
        <v>699</v>
      </c>
      <c r="L126" s="309"/>
    </row>
    <row r="127" spans="1:12" x14ac:dyDescent="0.25">
      <c r="A127" s="25" t="s">
        <v>493</v>
      </c>
      <c r="B127" s="25" t="s">
        <v>494</v>
      </c>
      <c r="C127" s="13">
        <v>125</v>
      </c>
      <c r="D127" s="14" t="s">
        <v>262</v>
      </c>
      <c r="E127" s="15" t="str">
        <f t="shared" si="5"/>
        <v>Subw., dotacje…</v>
      </c>
      <c r="G127" s="309" t="s">
        <v>201</v>
      </c>
      <c r="H127" s="309" t="s">
        <v>202</v>
      </c>
      <c r="I127" s="310">
        <v>60016</v>
      </c>
      <c r="J127" s="310" t="s">
        <v>240</v>
      </c>
      <c r="K127" s="309" t="s">
        <v>700</v>
      </c>
      <c r="L127" s="309"/>
    </row>
    <row r="128" spans="1:12" x14ac:dyDescent="0.25">
      <c r="A128" s="21" t="s">
        <v>495</v>
      </c>
      <c r="B128" s="21" t="s">
        <v>496</v>
      </c>
      <c r="C128" s="13">
        <v>126</v>
      </c>
      <c r="D128" s="14" t="s">
        <v>262</v>
      </c>
      <c r="E128" s="15" t="str">
        <f t="shared" si="5"/>
        <v>Subw., dotacje…</v>
      </c>
      <c r="K128" s="309" t="str">
        <f t="shared" si="4"/>
        <v/>
      </c>
      <c r="L128" s="309"/>
    </row>
    <row r="129" spans="1:12" x14ac:dyDescent="0.25">
      <c r="A129" s="25" t="s">
        <v>497</v>
      </c>
      <c r="B129" s="25" t="s">
        <v>498</v>
      </c>
      <c r="C129" s="13">
        <v>127</v>
      </c>
      <c r="D129" s="14" t="s">
        <v>262</v>
      </c>
      <c r="E129" s="15" t="str">
        <f t="shared" si="5"/>
        <v>Subw., dotacje…</v>
      </c>
      <c r="K129" s="309" t="str">
        <f t="shared" si="4"/>
        <v/>
      </c>
      <c r="L129" s="309"/>
    </row>
    <row r="130" spans="1:12" x14ac:dyDescent="0.25">
      <c r="A130" s="25" t="s">
        <v>499</v>
      </c>
      <c r="B130" s="25" t="s">
        <v>498</v>
      </c>
      <c r="C130" s="13">
        <v>128</v>
      </c>
      <c r="D130" s="14" t="s">
        <v>262</v>
      </c>
      <c r="E130" s="15" t="str">
        <f t="shared" si="5"/>
        <v>Subw., dotacje…</v>
      </c>
      <c r="K130" s="309" t="str">
        <f t="shared" si="4"/>
        <v/>
      </c>
    </row>
    <row r="131" spans="1:12" x14ac:dyDescent="0.25">
      <c r="A131" s="25" t="s">
        <v>500</v>
      </c>
      <c r="B131" s="25" t="s">
        <v>501</v>
      </c>
      <c r="C131" s="13">
        <v>129</v>
      </c>
      <c r="D131" s="14" t="s">
        <v>262</v>
      </c>
      <c r="E131" s="15" t="str">
        <f t="shared" si="5"/>
        <v>Subw., dotacje…</v>
      </c>
      <c r="K131" s="309" t="str">
        <f t="shared" si="4"/>
        <v/>
      </c>
    </row>
    <row r="132" spans="1:12" ht="30" x14ac:dyDescent="0.25">
      <c r="A132" s="25" t="s">
        <v>502</v>
      </c>
      <c r="B132" s="25" t="s">
        <v>503</v>
      </c>
      <c r="C132" s="13">
        <v>130</v>
      </c>
      <c r="D132" s="14" t="s">
        <v>262</v>
      </c>
      <c r="E132" s="15" t="str">
        <f t="shared" si="5"/>
        <v>Subw., dotacje…</v>
      </c>
      <c r="K132" s="309" t="str">
        <f t="shared" ref="K132:K150" si="6">IF(G132="","",IF(AND(J132&lt;&gt;"DBFO",J132&lt;&gt;"OPS"),"U.12.000"&amp;" "&amp;G132&amp;" "&amp;TEXT(I132,"00000"),"J.12.000"&amp;" "&amp;G132&amp;" "&amp;TEXT(I132,"00000")))</f>
        <v/>
      </c>
    </row>
    <row r="133" spans="1:12" ht="30" x14ac:dyDescent="0.25">
      <c r="A133" s="25" t="s">
        <v>504</v>
      </c>
      <c r="B133" s="25" t="s">
        <v>505</v>
      </c>
      <c r="C133" s="13">
        <v>131</v>
      </c>
      <c r="D133" s="14" t="s">
        <v>262</v>
      </c>
      <c r="E133" s="15" t="str">
        <f t="shared" ref="E133:E196" si="7">IF(A133="","",IF(COUNTIF(A133,"*SD/*")&gt;0,"Śr. wyrównawcze",IF(COUNTIF(A133,"*/K")&gt;0,"Dodatkowe",IF(COUNTIF(A133,"DWB*")&gt;0,"Doch. własne",IF(OR(COUNTIF(A133,"DWM*")&gt;0,COUNTIF(A133,"DZM*")&gt;0),"Doch. majątk.",IF(COUNTIF(A133,"DZB*")&gt;0,"Subw., dotacje…","???"))))))</f>
        <v>Subw., dotacje…</v>
      </c>
      <c r="K133" s="309" t="str">
        <f t="shared" si="6"/>
        <v/>
      </c>
    </row>
    <row r="134" spans="1:12" x14ac:dyDescent="0.25">
      <c r="A134" s="25" t="s">
        <v>506</v>
      </c>
      <c r="B134" s="25" t="s">
        <v>507</v>
      </c>
      <c r="C134" s="13">
        <v>132</v>
      </c>
      <c r="D134" s="14" t="s">
        <v>262</v>
      </c>
      <c r="E134" s="15" t="str">
        <f t="shared" si="7"/>
        <v>Subw., dotacje…</v>
      </c>
      <c r="K134" s="309" t="str">
        <f t="shared" si="6"/>
        <v/>
      </c>
    </row>
    <row r="135" spans="1:12" x14ac:dyDescent="0.25">
      <c r="A135" s="25" t="s">
        <v>508</v>
      </c>
      <c r="B135" s="25" t="s">
        <v>509</v>
      </c>
      <c r="C135" s="13">
        <v>133</v>
      </c>
      <c r="D135" s="14" t="s">
        <v>262</v>
      </c>
      <c r="E135" s="15" t="str">
        <f t="shared" si="7"/>
        <v>Subw., dotacje…</v>
      </c>
      <c r="K135" s="309" t="str">
        <f t="shared" si="6"/>
        <v/>
      </c>
    </row>
    <row r="136" spans="1:12" x14ac:dyDescent="0.25">
      <c r="A136" s="25" t="s">
        <v>510</v>
      </c>
      <c r="B136" s="25" t="s">
        <v>509</v>
      </c>
      <c r="C136" s="13">
        <v>134</v>
      </c>
      <c r="D136" s="14" t="s">
        <v>262</v>
      </c>
      <c r="E136" s="15" t="str">
        <f t="shared" si="7"/>
        <v>Subw., dotacje…</v>
      </c>
      <c r="K136" s="309" t="str">
        <f t="shared" si="6"/>
        <v/>
      </c>
    </row>
    <row r="137" spans="1:12" x14ac:dyDescent="0.25">
      <c r="A137" s="25" t="s">
        <v>511</v>
      </c>
      <c r="B137" s="25" t="s">
        <v>512</v>
      </c>
      <c r="C137" s="13">
        <v>135</v>
      </c>
      <c r="D137" s="14" t="s">
        <v>262</v>
      </c>
      <c r="E137" s="15" t="str">
        <f t="shared" si="7"/>
        <v>Subw., dotacje…</v>
      </c>
      <c r="K137" s="309" t="str">
        <f t="shared" si="6"/>
        <v/>
      </c>
    </row>
    <row r="138" spans="1:12" x14ac:dyDescent="0.25">
      <c r="A138" s="25" t="s">
        <v>513</v>
      </c>
      <c r="B138" s="25" t="s">
        <v>514</v>
      </c>
      <c r="C138" s="13">
        <v>136</v>
      </c>
      <c r="D138" s="14" t="s">
        <v>262</v>
      </c>
      <c r="E138" s="15" t="str">
        <f t="shared" si="7"/>
        <v>Subw., dotacje…</v>
      </c>
      <c r="K138" s="309" t="str">
        <f t="shared" si="6"/>
        <v/>
      </c>
    </row>
    <row r="139" spans="1:12" ht="30" x14ac:dyDescent="0.25">
      <c r="A139" s="25" t="s">
        <v>515</v>
      </c>
      <c r="B139" s="25" t="s">
        <v>503</v>
      </c>
      <c r="C139" s="13">
        <v>137</v>
      </c>
      <c r="D139" s="14" t="s">
        <v>262</v>
      </c>
      <c r="E139" s="15" t="str">
        <f t="shared" si="7"/>
        <v>Subw., dotacje…</v>
      </c>
      <c r="K139" s="309" t="str">
        <f t="shared" si="6"/>
        <v/>
      </c>
    </row>
    <row r="140" spans="1:12" ht="30" x14ac:dyDescent="0.25">
      <c r="A140" s="25" t="s">
        <v>516</v>
      </c>
      <c r="B140" s="25" t="s">
        <v>505</v>
      </c>
      <c r="C140" s="13">
        <v>138</v>
      </c>
      <c r="D140" s="14" t="s">
        <v>262</v>
      </c>
      <c r="E140" s="15" t="str">
        <f t="shared" si="7"/>
        <v>Subw., dotacje…</v>
      </c>
      <c r="K140" s="309" t="str">
        <f t="shared" si="6"/>
        <v/>
      </c>
    </row>
    <row r="141" spans="1:12" x14ac:dyDescent="0.25">
      <c r="A141" s="25" t="s">
        <v>517</v>
      </c>
      <c r="B141" s="25" t="s">
        <v>507</v>
      </c>
      <c r="C141" s="13">
        <v>139</v>
      </c>
      <c r="D141" s="14" t="s">
        <v>262</v>
      </c>
      <c r="E141" s="15" t="str">
        <f t="shared" si="7"/>
        <v>Subw., dotacje…</v>
      </c>
      <c r="K141" s="309" t="str">
        <f t="shared" si="6"/>
        <v/>
      </c>
    </row>
    <row r="142" spans="1:12" x14ac:dyDescent="0.25">
      <c r="A142" s="25" t="s">
        <v>518</v>
      </c>
      <c r="B142" s="25" t="s">
        <v>519</v>
      </c>
      <c r="C142" s="13">
        <v>140</v>
      </c>
      <c r="D142" s="14" t="s">
        <v>262</v>
      </c>
      <c r="E142" s="15" t="str">
        <f t="shared" si="7"/>
        <v>Subw., dotacje…</v>
      </c>
      <c r="K142" s="309" t="str">
        <f t="shared" si="6"/>
        <v/>
      </c>
    </row>
    <row r="143" spans="1:12" ht="30" x14ac:dyDescent="0.25">
      <c r="A143" s="25" t="s">
        <v>520</v>
      </c>
      <c r="B143" s="25" t="s">
        <v>521</v>
      </c>
      <c r="C143" s="13">
        <v>141</v>
      </c>
      <c r="D143" s="14" t="s">
        <v>262</v>
      </c>
      <c r="E143" s="15" t="str">
        <f t="shared" si="7"/>
        <v>Subw., dotacje…</v>
      </c>
      <c r="K143" s="309" t="str">
        <f t="shared" si="6"/>
        <v/>
      </c>
    </row>
    <row r="144" spans="1:12" x14ac:dyDescent="0.25">
      <c r="A144" s="21" t="s">
        <v>522</v>
      </c>
      <c r="B144" s="21" t="s">
        <v>523</v>
      </c>
      <c r="C144" s="13">
        <v>142</v>
      </c>
      <c r="D144" s="14" t="s">
        <v>262</v>
      </c>
      <c r="E144" s="15" t="str">
        <f t="shared" si="7"/>
        <v>Subw., dotacje…</v>
      </c>
      <c r="K144" s="309" t="str">
        <f t="shared" si="6"/>
        <v/>
      </c>
    </row>
    <row r="145" spans="1:11" x14ac:dyDescent="0.25">
      <c r="A145" s="25" t="s">
        <v>524</v>
      </c>
      <c r="B145" s="25" t="s">
        <v>525</v>
      </c>
      <c r="C145" s="13">
        <v>143</v>
      </c>
      <c r="D145" s="14" t="s">
        <v>262</v>
      </c>
      <c r="E145" s="15" t="str">
        <f t="shared" si="7"/>
        <v>Subw., dotacje…</v>
      </c>
      <c r="K145" s="309" t="str">
        <f t="shared" si="6"/>
        <v/>
      </c>
    </row>
    <row r="146" spans="1:11" x14ac:dyDescent="0.25">
      <c r="A146" s="25" t="s">
        <v>526</v>
      </c>
      <c r="B146" s="25" t="s">
        <v>527</v>
      </c>
      <c r="C146" s="13">
        <v>144</v>
      </c>
      <c r="D146" s="14" t="s">
        <v>262</v>
      </c>
      <c r="E146" s="15" t="str">
        <f t="shared" si="7"/>
        <v>Subw., dotacje…</v>
      </c>
      <c r="K146" s="309" t="str">
        <f t="shared" si="6"/>
        <v/>
      </c>
    </row>
    <row r="147" spans="1:11" x14ac:dyDescent="0.25">
      <c r="A147" s="25" t="s">
        <v>528</v>
      </c>
      <c r="B147" s="25" t="s">
        <v>529</v>
      </c>
      <c r="C147" s="13">
        <v>145</v>
      </c>
      <c r="D147" s="14" t="s">
        <v>262</v>
      </c>
      <c r="E147" s="15" t="str">
        <f t="shared" si="7"/>
        <v>Subw., dotacje…</v>
      </c>
      <c r="K147" s="309" t="str">
        <f t="shared" si="6"/>
        <v/>
      </c>
    </row>
    <row r="148" spans="1:11" x14ac:dyDescent="0.25">
      <c r="A148" s="25" t="s">
        <v>530</v>
      </c>
      <c r="B148" s="25" t="s">
        <v>531</v>
      </c>
      <c r="C148" s="13">
        <v>146</v>
      </c>
      <c r="D148" s="14" t="s">
        <v>262</v>
      </c>
      <c r="E148" s="15" t="str">
        <f t="shared" si="7"/>
        <v>Subw., dotacje…</v>
      </c>
      <c r="K148" s="309" t="str">
        <f t="shared" si="6"/>
        <v/>
      </c>
    </row>
    <row r="149" spans="1:11" x14ac:dyDescent="0.25">
      <c r="A149" s="25" t="s">
        <v>532</v>
      </c>
      <c r="B149" s="25" t="s">
        <v>533</v>
      </c>
      <c r="C149" s="13">
        <v>147</v>
      </c>
      <c r="D149" s="14" t="s">
        <v>262</v>
      </c>
      <c r="E149" s="15" t="str">
        <f t="shared" si="7"/>
        <v>Subw., dotacje…</v>
      </c>
      <c r="K149" s="309" t="str">
        <f t="shared" si="6"/>
        <v/>
      </c>
    </row>
    <row r="150" spans="1:11" ht="30" x14ac:dyDescent="0.25">
      <c r="A150" s="21" t="s">
        <v>534</v>
      </c>
      <c r="B150" s="21" t="s">
        <v>535</v>
      </c>
      <c r="C150" s="13">
        <v>148</v>
      </c>
      <c r="D150" s="14" t="s">
        <v>262</v>
      </c>
      <c r="E150" s="15" t="str">
        <f t="shared" si="7"/>
        <v>Subw., dotacje…</v>
      </c>
      <c r="K150" s="309" t="str">
        <f t="shared" si="6"/>
        <v/>
      </c>
    </row>
    <row r="151" spans="1:11" x14ac:dyDescent="0.25">
      <c r="A151" s="25" t="s">
        <v>536</v>
      </c>
      <c r="B151" s="25" t="s">
        <v>537</v>
      </c>
      <c r="C151" s="13">
        <v>149</v>
      </c>
      <c r="D151" s="14" t="s">
        <v>262</v>
      </c>
      <c r="E151" s="15" t="str">
        <f t="shared" si="7"/>
        <v>Subw., dotacje…</v>
      </c>
    </row>
    <row r="152" spans="1:11" ht="30" x14ac:dyDescent="0.25">
      <c r="A152" s="21" t="s">
        <v>538</v>
      </c>
      <c r="B152" s="21" t="s">
        <v>539</v>
      </c>
      <c r="C152" s="13">
        <v>150</v>
      </c>
      <c r="D152" s="14" t="s">
        <v>262</v>
      </c>
      <c r="E152" s="15" t="str">
        <f t="shared" si="7"/>
        <v>Subw., dotacje…</v>
      </c>
    </row>
    <row r="153" spans="1:11" x14ac:dyDescent="0.25">
      <c r="A153" s="25" t="s">
        <v>540</v>
      </c>
      <c r="B153" s="25" t="s">
        <v>541</v>
      </c>
      <c r="C153" s="13">
        <v>151</v>
      </c>
      <c r="D153" s="14" t="s">
        <v>262</v>
      </c>
      <c r="E153" s="15" t="str">
        <f t="shared" si="7"/>
        <v>Subw., dotacje…</v>
      </c>
    </row>
    <row r="154" spans="1:11" x14ac:dyDescent="0.25">
      <c r="A154" s="25" t="s">
        <v>542</v>
      </c>
      <c r="B154" s="25" t="s">
        <v>543</v>
      </c>
      <c r="C154" s="13">
        <v>152</v>
      </c>
      <c r="D154" s="14" t="s">
        <v>262</v>
      </c>
      <c r="E154" s="15" t="str">
        <f t="shared" si="7"/>
        <v>Subw., dotacje…</v>
      </c>
    </row>
    <row r="155" spans="1:11" x14ac:dyDescent="0.25">
      <c r="A155" s="25" t="s">
        <v>544</v>
      </c>
      <c r="B155" s="25" t="s">
        <v>545</v>
      </c>
      <c r="C155" s="13">
        <v>153</v>
      </c>
      <c r="D155" s="14" t="s">
        <v>262</v>
      </c>
      <c r="E155" s="15" t="str">
        <f t="shared" si="7"/>
        <v>Subw., dotacje…</v>
      </c>
    </row>
    <row r="156" spans="1:11" x14ac:dyDescent="0.25">
      <c r="A156" s="12" t="s">
        <v>546</v>
      </c>
      <c r="B156" s="12" t="s">
        <v>162</v>
      </c>
      <c r="C156" s="13">
        <v>154</v>
      </c>
      <c r="D156" s="14" t="s">
        <v>262</v>
      </c>
      <c r="E156" s="15" t="str">
        <f t="shared" si="7"/>
        <v>???</v>
      </c>
    </row>
    <row r="157" spans="1:11" x14ac:dyDescent="0.25">
      <c r="A157" s="12" t="s">
        <v>547</v>
      </c>
      <c r="B157" s="12" t="s">
        <v>266</v>
      </c>
      <c r="C157" s="13">
        <v>155</v>
      </c>
      <c r="D157" s="14" t="s">
        <v>262</v>
      </c>
      <c r="E157" s="15" t="str">
        <f t="shared" si="7"/>
        <v>Doch. majątk.</v>
      </c>
    </row>
    <row r="158" spans="1:11" x14ac:dyDescent="0.25">
      <c r="A158" s="21" t="s">
        <v>548</v>
      </c>
      <c r="B158" s="21" t="s">
        <v>549</v>
      </c>
      <c r="C158" s="13">
        <v>156</v>
      </c>
      <c r="D158" s="14" t="s">
        <v>262</v>
      </c>
      <c r="E158" s="15" t="str">
        <f t="shared" si="7"/>
        <v>Doch. majątk.</v>
      </c>
    </row>
    <row r="159" spans="1:11" x14ac:dyDescent="0.25">
      <c r="A159" s="25" t="s">
        <v>183</v>
      </c>
      <c r="B159" s="25" t="s">
        <v>185</v>
      </c>
      <c r="C159" s="13">
        <v>157</v>
      </c>
      <c r="D159" s="14" t="s">
        <v>236</v>
      </c>
      <c r="E159" s="15" t="str">
        <f t="shared" si="7"/>
        <v>Doch. majątk.</v>
      </c>
    </row>
    <row r="160" spans="1:11" x14ac:dyDescent="0.25">
      <c r="A160" s="25" t="s">
        <v>192</v>
      </c>
      <c r="B160" s="25" t="s">
        <v>550</v>
      </c>
      <c r="C160" s="13">
        <v>158</v>
      </c>
      <c r="D160" s="14" t="s">
        <v>262</v>
      </c>
      <c r="E160" s="15" t="str">
        <f t="shared" si="7"/>
        <v>Doch. majątk.</v>
      </c>
    </row>
    <row r="161" spans="1:5" x14ac:dyDescent="0.25">
      <c r="A161" s="25" t="s">
        <v>193</v>
      </c>
      <c r="B161" s="25" t="s">
        <v>551</v>
      </c>
      <c r="C161" s="13">
        <v>159</v>
      </c>
      <c r="D161" s="14" t="s">
        <v>262</v>
      </c>
      <c r="E161" s="15" t="str">
        <f t="shared" si="7"/>
        <v>Doch. majątk.</v>
      </c>
    </row>
    <row r="162" spans="1:5" x14ac:dyDescent="0.25">
      <c r="A162" s="25" t="s">
        <v>194</v>
      </c>
      <c r="B162" s="25" t="s">
        <v>239</v>
      </c>
      <c r="C162" s="13">
        <v>160</v>
      </c>
      <c r="D162" s="14" t="s">
        <v>236</v>
      </c>
      <c r="E162" s="15" t="str">
        <f t="shared" si="7"/>
        <v>Doch. majątk.</v>
      </c>
    </row>
    <row r="163" spans="1:5" ht="30" x14ac:dyDescent="0.25">
      <c r="A163" s="25" t="s">
        <v>197</v>
      </c>
      <c r="B163" s="25" t="s">
        <v>199</v>
      </c>
      <c r="C163" s="13">
        <v>161</v>
      </c>
      <c r="D163" s="14" t="s">
        <v>236</v>
      </c>
      <c r="E163" s="15" t="str">
        <f t="shared" si="7"/>
        <v>Doch. majątk.</v>
      </c>
    </row>
    <row r="164" spans="1:5" x14ac:dyDescent="0.25">
      <c r="A164" s="21" t="s">
        <v>552</v>
      </c>
      <c r="B164" s="21" t="s">
        <v>553</v>
      </c>
      <c r="C164" s="13">
        <v>162</v>
      </c>
      <c r="D164" s="14" t="s">
        <v>262</v>
      </c>
      <c r="E164" s="15" t="str">
        <f t="shared" si="7"/>
        <v>Doch. majątk.</v>
      </c>
    </row>
    <row r="165" spans="1:5" x14ac:dyDescent="0.25">
      <c r="A165" s="25" t="s">
        <v>554</v>
      </c>
      <c r="B165" s="25" t="s">
        <v>555</v>
      </c>
      <c r="C165" s="13">
        <v>163</v>
      </c>
      <c r="D165" s="14" t="s">
        <v>262</v>
      </c>
      <c r="E165" s="15" t="str">
        <f t="shared" si="7"/>
        <v>Doch. majątk.</v>
      </c>
    </row>
    <row r="166" spans="1:5" x14ac:dyDescent="0.25">
      <c r="A166" s="21" t="s">
        <v>165</v>
      </c>
      <c r="B166" s="21" t="s">
        <v>167</v>
      </c>
      <c r="C166" s="13">
        <v>164</v>
      </c>
      <c r="D166" s="14" t="s">
        <v>223</v>
      </c>
      <c r="E166" s="15" t="str">
        <f t="shared" si="7"/>
        <v>Doch. majątk.</v>
      </c>
    </row>
    <row r="167" spans="1:5" ht="30" x14ac:dyDescent="0.25">
      <c r="A167" s="21" t="s">
        <v>556</v>
      </c>
      <c r="B167" s="21" t="s">
        <v>557</v>
      </c>
      <c r="C167" s="13">
        <v>165</v>
      </c>
      <c r="D167" s="14" t="s">
        <v>262</v>
      </c>
      <c r="E167" s="15" t="str">
        <f t="shared" si="7"/>
        <v>Doch. majątk.</v>
      </c>
    </row>
    <row r="168" spans="1:5" ht="30" x14ac:dyDescent="0.25">
      <c r="A168" s="19" t="s">
        <v>174</v>
      </c>
      <c r="B168" s="25" t="s">
        <v>175</v>
      </c>
      <c r="C168" s="13">
        <v>166</v>
      </c>
      <c r="D168" s="14" t="s">
        <v>236</v>
      </c>
      <c r="E168" s="15" t="str">
        <f t="shared" si="7"/>
        <v>Doch. majątk.</v>
      </c>
    </row>
    <row r="169" spans="1:5" x14ac:dyDescent="0.25">
      <c r="A169" s="19" t="s">
        <v>177</v>
      </c>
      <c r="B169" s="25" t="s">
        <v>178</v>
      </c>
      <c r="C169" s="13">
        <v>167</v>
      </c>
      <c r="D169" s="14" t="s">
        <v>236</v>
      </c>
      <c r="E169" s="15" t="str">
        <f t="shared" si="7"/>
        <v>Doch. majątk.</v>
      </c>
    </row>
    <row r="170" spans="1:5" ht="30" x14ac:dyDescent="0.25">
      <c r="A170" s="19" t="s">
        <v>179</v>
      </c>
      <c r="B170" s="25" t="s">
        <v>180</v>
      </c>
      <c r="C170" s="13">
        <v>168</v>
      </c>
      <c r="D170" s="14" t="s">
        <v>236</v>
      </c>
      <c r="E170" s="15" t="str">
        <f t="shared" si="7"/>
        <v>Doch. majątk.</v>
      </c>
    </row>
    <row r="171" spans="1:5" ht="45" x14ac:dyDescent="0.25">
      <c r="A171" s="21" t="s">
        <v>558</v>
      </c>
      <c r="B171" s="21" t="s">
        <v>559</v>
      </c>
      <c r="C171" s="13">
        <v>169</v>
      </c>
      <c r="D171" s="14" t="s">
        <v>262</v>
      </c>
      <c r="E171" s="15" t="str">
        <f t="shared" si="7"/>
        <v>Doch. majątk.</v>
      </c>
    </row>
    <row r="172" spans="1:5" x14ac:dyDescent="0.25">
      <c r="A172" s="25" t="s">
        <v>560</v>
      </c>
      <c r="B172" s="25" t="s">
        <v>561</v>
      </c>
      <c r="C172" s="13">
        <v>170</v>
      </c>
      <c r="D172" s="14" t="s">
        <v>262</v>
      </c>
      <c r="E172" s="15" t="str">
        <f t="shared" si="7"/>
        <v>Doch. majątk.</v>
      </c>
    </row>
    <row r="173" spans="1:5" ht="30" x14ac:dyDescent="0.25">
      <c r="A173" s="25" t="s">
        <v>562</v>
      </c>
      <c r="B173" s="25" t="s">
        <v>563</v>
      </c>
      <c r="C173" s="13">
        <v>171</v>
      </c>
      <c r="D173" s="14" t="s">
        <v>262</v>
      </c>
      <c r="E173" s="15" t="str">
        <f t="shared" si="7"/>
        <v>Doch. majątk.</v>
      </c>
    </row>
    <row r="174" spans="1:5" ht="45" x14ac:dyDescent="0.25">
      <c r="A174" s="25" t="s">
        <v>564</v>
      </c>
      <c r="B174" s="25" t="s">
        <v>565</v>
      </c>
      <c r="C174" s="13">
        <v>172</v>
      </c>
      <c r="D174" s="14" t="s">
        <v>262</v>
      </c>
      <c r="E174" s="15" t="str">
        <f t="shared" si="7"/>
        <v>Doch. majątk.</v>
      </c>
    </row>
    <row r="175" spans="1:5" x14ac:dyDescent="0.25">
      <c r="A175" s="21" t="s">
        <v>566</v>
      </c>
      <c r="B175" s="21" t="s">
        <v>567</v>
      </c>
      <c r="C175" s="13">
        <v>173</v>
      </c>
      <c r="D175" s="14" t="s">
        <v>262</v>
      </c>
      <c r="E175" s="15" t="str">
        <f t="shared" si="7"/>
        <v>Doch. majątk.</v>
      </c>
    </row>
    <row r="176" spans="1:5" ht="30" x14ac:dyDescent="0.25">
      <c r="A176" s="12" t="s">
        <v>568</v>
      </c>
      <c r="B176" s="12" t="s">
        <v>569</v>
      </c>
      <c r="C176" s="13">
        <v>174</v>
      </c>
      <c r="D176" s="14" t="s">
        <v>262</v>
      </c>
      <c r="E176" s="15" t="str">
        <f t="shared" si="7"/>
        <v>Doch. majątk.</v>
      </c>
    </row>
    <row r="177" spans="1:5" x14ac:dyDescent="0.25">
      <c r="A177" s="21" t="s">
        <v>570</v>
      </c>
      <c r="B177" s="21" t="s">
        <v>571</v>
      </c>
      <c r="C177" s="13">
        <v>175</v>
      </c>
      <c r="D177" s="14" t="s">
        <v>262</v>
      </c>
      <c r="E177" s="15" t="str">
        <f t="shared" si="7"/>
        <v>Doch. majątk.</v>
      </c>
    </row>
    <row r="178" spans="1:5" x14ac:dyDescent="0.25">
      <c r="A178" s="25" t="s">
        <v>572</v>
      </c>
      <c r="B178" s="25" t="s">
        <v>498</v>
      </c>
      <c r="C178" s="13">
        <v>176</v>
      </c>
      <c r="D178" s="14" t="s">
        <v>262</v>
      </c>
      <c r="E178" s="15" t="str">
        <f t="shared" si="7"/>
        <v>Doch. majątk.</v>
      </c>
    </row>
    <row r="179" spans="1:5" x14ac:dyDescent="0.25">
      <c r="A179" s="25" t="s">
        <v>573</v>
      </c>
      <c r="B179" s="25" t="s">
        <v>498</v>
      </c>
      <c r="C179" s="13">
        <v>177</v>
      </c>
      <c r="D179" s="14" t="s">
        <v>262</v>
      </c>
      <c r="E179" s="15" t="str">
        <f t="shared" si="7"/>
        <v>Doch. majątk.</v>
      </c>
    </row>
    <row r="180" spans="1:5" x14ac:dyDescent="0.25">
      <c r="A180" s="25" t="s">
        <v>574</v>
      </c>
      <c r="B180" s="25" t="s">
        <v>501</v>
      </c>
      <c r="C180" s="13">
        <v>178</v>
      </c>
      <c r="D180" s="14" t="s">
        <v>262</v>
      </c>
      <c r="E180" s="15" t="str">
        <f t="shared" si="7"/>
        <v>Doch. majątk.</v>
      </c>
    </row>
    <row r="181" spans="1:5" ht="30" x14ac:dyDescent="0.25">
      <c r="A181" s="25" t="s">
        <v>575</v>
      </c>
      <c r="B181" s="25" t="s">
        <v>503</v>
      </c>
      <c r="C181" s="13">
        <v>179</v>
      </c>
      <c r="D181" s="14" t="s">
        <v>262</v>
      </c>
      <c r="E181" s="15" t="str">
        <f t="shared" si="7"/>
        <v>Doch. majątk.</v>
      </c>
    </row>
    <row r="182" spans="1:5" ht="30" x14ac:dyDescent="0.25">
      <c r="A182" s="25" t="s">
        <v>576</v>
      </c>
      <c r="B182" s="25" t="s">
        <v>505</v>
      </c>
      <c r="C182" s="13">
        <v>180</v>
      </c>
      <c r="D182" s="14" t="s">
        <v>262</v>
      </c>
      <c r="E182" s="15" t="str">
        <f t="shared" si="7"/>
        <v>Doch. majątk.</v>
      </c>
    </row>
    <row r="183" spans="1:5" x14ac:dyDescent="0.25">
      <c r="A183" s="25" t="s">
        <v>577</v>
      </c>
      <c r="B183" s="25" t="s">
        <v>507</v>
      </c>
      <c r="C183" s="13">
        <v>181</v>
      </c>
      <c r="D183" s="14" t="s">
        <v>262</v>
      </c>
      <c r="E183" s="15" t="str">
        <f t="shared" si="7"/>
        <v>Doch. majątk.</v>
      </c>
    </row>
    <row r="184" spans="1:5" x14ac:dyDescent="0.25">
      <c r="A184" s="25" t="s">
        <v>578</v>
      </c>
      <c r="B184" s="25" t="s">
        <v>509</v>
      </c>
      <c r="C184" s="13">
        <v>182</v>
      </c>
      <c r="D184" s="14" t="s">
        <v>262</v>
      </c>
      <c r="E184" s="15" t="str">
        <f t="shared" si="7"/>
        <v>Doch. majątk.</v>
      </c>
    </row>
    <row r="185" spans="1:5" x14ac:dyDescent="0.25">
      <c r="A185" s="25" t="s">
        <v>579</v>
      </c>
      <c r="B185" s="25" t="s">
        <v>509</v>
      </c>
      <c r="C185" s="13">
        <v>183</v>
      </c>
      <c r="D185" s="14" t="s">
        <v>262</v>
      </c>
      <c r="E185" s="15" t="str">
        <f t="shared" si="7"/>
        <v>Doch. majątk.</v>
      </c>
    </row>
    <row r="186" spans="1:5" x14ac:dyDescent="0.25">
      <c r="A186" s="25" t="s">
        <v>580</v>
      </c>
      <c r="B186" s="25" t="s">
        <v>512</v>
      </c>
      <c r="C186" s="13">
        <v>184</v>
      </c>
      <c r="D186" s="14" t="s">
        <v>262</v>
      </c>
      <c r="E186" s="15" t="str">
        <f t="shared" si="7"/>
        <v>Doch. majątk.</v>
      </c>
    </row>
    <row r="187" spans="1:5" x14ac:dyDescent="0.25">
      <c r="A187" s="25" t="s">
        <v>581</v>
      </c>
      <c r="B187" s="25" t="s">
        <v>514</v>
      </c>
      <c r="C187" s="13">
        <v>185</v>
      </c>
      <c r="D187" s="14" t="s">
        <v>262</v>
      </c>
      <c r="E187" s="15" t="str">
        <f t="shared" si="7"/>
        <v>Doch. majątk.</v>
      </c>
    </row>
    <row r="188" spans="1:5" ht="30" x14ac:dyDescent="0.25">
      <c r="A188" s="25" t="s">
        <v>582</v>
      </c>
      <c r="B188" s="25" t="s">
        <v>503</v>
      </c>
      <c r="C188" s="13">
        <v>186</v>
      </c>
      <c r="D188" s="14" t="s">
        <v>262</v>
      </c>
      <c r="E188" s="15" t="str">
        <f t="shared" si="7"/>
        <v>Doch. majątk.</v>
      </c>
    </row>
    <row r="189" spans="1:5" ht="30" x14ac:dyDescent="0.25">
      <c r="A189" s="25" t="s">
        <v>583</v>
      </c>
      <c r="B189" s="25" t="s">
        <v>505</v>
      </c>
      <c r="C189" s="13">
        <v>187</v>
      </c>
      <c r="D189" s="14" t="s">
        <v>262</v>
      </c>
      <c r="E189" s="15" t="str">
        <f t="shared" si="7"/>
        <v>Doch. majątk.</v>
      </c>
    </row>
    <row r="190" spans="1:5" x14ac:dyDescent="0.25">
      <c r="A190" s="25" t="s">
        <v>584</v>
      </c>
      <c r="B190" s="25" t="s">
        <v>507</v>
      </c>
      <c r="C190" s="13">
        <v>188</v>
      </c>
      <c r="D190" s="14" t="s">
        <v>262</v>
      </c>
      <c r="E190" s="15" t="str">
        <f t="shared" si="7"/>
        <v>Doch. majątk.</v>
      </c>
    </row>
    <row r="191" spans="1:5" x14ac:dyDescent="0.25">
      <c r="A191" s="25" t="s">
        <v>585</v>
      </c>
      <c r="B191" s="25" t="s">
        <v>519</v>
      </c>
      <c r="C191" s="13">
        <v>189</v>
      </c>
      <c r="D191" s="14" t="s">
        <v>262</v>
      </c>
      <c r="E191" s="15" t="str">
        <f t="shared" si="7"/>
        <v>Doch. majątk.</v>
      </c>
    </row>
    <row r="192" spans="1:5" ht="30" x14ac:dyDescent="0.25">
      <c r="A192" s="25" t="s">
        <v>586</v>
      </c>
      <c r="B192" s="25" t="s">
        <v>587</v>
      </c>
      <c r="C192" s="13">
        <v>190</v>
      </c>
      <c r="D192" s="14" t="s">
        <v>262</v>
      </c>
      <c r="E192" s="15" t="str">
        <f t="shared" si="7"/>
        <v>Doch. majątk.</v>
      </c>
    </row>
    <row r="193" spans="1:5" x14ac:dyDescent="0.25">
      <c r="A193" s="21" t="s">
        <v>588</v>
      </c>
      <c r="B193" s="21" t="s">
        <v>589</v>
      </c>
      <c r="C193" s="13">
        <v>191</v>
      </c>
      <c r="D193" s="14" t="s">
        <v>262</v>
      </c>
      <c r="E193" s="15" t="str">
        <f t="shared" si="7"/>
        <v>Doch. majątk.</v>
      </c>
    </row>
    <row r="194" spans="1:5" x14ac:dyDescent="0.25">
      <c r="A194" s="25" t="s">
        <v>590</v>
      </c>
      <c r="B194" s="25" t="s">
        <v>529</v>
      </c>
      <c r="C194" s="13">
        <v>192</v>
      </c>
      <c r="D194" s="14" t="s">
        <v>262</v>
      </c>
      <c r="E194" s="15" t="str">
        <f t="shared" si="7"/>
        <v>Doch. majątk.</v>
      </c>
    </row>
    <row r="195" spans="1:5" x14ac:dyDescent="0.25">
      <c r="A195" s="25" t="s">
        <v>591</v>
      </c>
      <c r="B195" s="25" t="s">
        <v>527</v>
      </c>
      <c r="C195" s="13">
        <v>193</v>
      </c>
      <c r="D195" s="14" t="s">
        <v>262</v>
      </c>
      <c r="E195" s="15" t="str">
        <f t="shared" si="7"/>
        <v>Doch. majątk.</v>
      </c>
    </row>
    <row r="196" spans="1:5" x14ac:dyDescent="0.25">
      <c r="A196" s="25" t="s">
        <v>592</v>
      </c>
      <c r="B196" s="25" t="s">
        <v>593</v>
      </c>
      <c r="C196" s="13">
        <v>194</v>
      </c>
      <c r="D196" s="14" t="s">
        <v>262</v>
      </c>
      <c r="E196" s="15" t="str">
        <f t="shared" si="7"/>
        <v>Doch. majątk.</v>
      </c>
    </row>
    <row r="197" spans="1:5" x14ac:dyDescent="0.25">
      <c r="A197" s="25" t="s">
        <v>594</v>
      </c>
      <c r="B197" s="25" t="s">
        <v>525</v>
      </c>
      <c r="C197" s="13">
        <v>195</v>
      </c>
      <c r="D197" s="14" t="s">
        <v>262</v>
      </c>
      <c r="E197" s="15" t="str">
        <f t="shared" ref="E197:E250" si="8">IF(A197="","",IF(COUNTIF(A197,"*SD/*")&gt;0,"Śr. wyrównawcze",IF(COUNTIF(A197,"*/K")&gt;0,"Dodatkowe",IF(COUNTIF(A197,"DWB*")&gt;0,"Doch. własne",IF(OR(COUNTIF(A197,"DWM*")&gt;0,COUNTIF(A197,"DZM*")&gt;0),"Doch. majątk.",IF(COUNTIF(A197,"DZB*")&gt;0,"Subw., dotacje…","???"))))))</f>
        <v>Doch. majątk.</v>
      </c>
    </row>
    <row r="198" spans="1:5" ht="30" x14ac:dyDescent="0.25">
      <c r="A198" s="21" t="s">
        <v>595</v>
      </c>
      <c r="B198" s="21" t="s">
        <v>535</v>
      </c>
      <c r="C198" s="13">
        <v>196</v>
      </c>
      <c r="D198" s="14" t="s">
        <v>262</v>
      </c>
      <c r="E198" s="15" t="str">
        <f t="shared" si="8"/>
        <v>Doch. majątk.</v>
      </c>
    </row>
    <row r="199" spans="1:5" x14ac:dyDescent="0.25">
      <c r="A199" s="21" t="s">
        <v>201</v>
      </c>
      <c r="B199" s="21" t="s">
        <v>202</v>
      </c>
      <c r="C199" s="13">
        <v>197</v>
      </c>
      <c r="D199" s="14" t="s">
        <v>223</v>
      </c>
      <c r="E199" s="15" t="str">
        <f t="shared" si="8"/>
        <v>Doch. majątk.</v>
      </c>
    </row>
    <row r="200" spans="1:5" x14ac:dyDescent="0.25">
      <c r="A200" s="21" t="s">
        <v>596</v>
      </c>
      <c r="B200" s="21" t="s">
        <v>494</v>
      </c>
      <c r="C200" s="13">
        <v>198</v>
      </c>
      <c r="D200" s="14" t="s">
        <v>262</v>
      </c>
      <c r="E200" s="15" t="str">
        <f t="shared" si="8"/>
        <v>Doch. majątk.</v>
      </c>
    </row>
    <row r="201" spans="1:5" ht="30" x14ac:dyDescent="0.25">
      <c r="A201" s="21" t="s">
        <v>597</v>
      </c>
      <c r="B201" s="21" t="s">
        <v>598</v>
      </c>
      <c r="C201" s="13">
        <v>199</v>
      </c>
      <c r="D201" s="14" t="s">
        <v>262</v>
      </c>
      <c r="E201" s="15" t="str">
        <f t="shared" si="8"/>
        <v>Doch. majątk.</v>
      </c>
    </row>
    <row r="202" spans="1:5" x14ac:dyDescent="0.25">
      <c r="A202" s="25" t="s">
        <v>599</v>
      </c>
      <c r="B202" s="25" t="s">
        <v>541</v>
      </c>
      <c r="C202" s="13">
        <v>200</v>
      </c>
      <c r="D202" s="14" t="s">
        <v>262</v>
      </c>
      <c r="E202" s="15" t="str">
        <f t="shared" si="8"/>
        <v>Doch. majątk.</v>
      </c>
    </row>
    <row r="203" spans="1:5" x14ac:dyDescent="0.25">
      <c r="A203" s="25" t="s">
        <v>600</v>
      </c>
      <c r="B203" s="25" t="s">
        <v>601</v>
      </c>
      <c r="C203" s="13">
        <v>201</v>
      </c>
      <c r="D203" s="14" t="s">
        <v>262</v>
      </c>
      <c r="E203" s="15" t="str">
        <f t="shared" si="8"/>
        <v>Doch. majątk.</v>
      </c>
    </row>
    <row r="204" spans="1:5" x14ac:dyDescent="0.25">
      <c r="A204" s="25" t="s">
        <v>602</v>
      </c>
      <c r="B204" s="25" t="s">
        <v>543</v>
      </c>
      <c r="C204" s="13">
        <v>202</v>
      </c>
      <c r="D204" s="14" t="s">
        <v>262</v>
      </c>
      <c r="E204" s="15" t="str">
        <f t="shared" si="8"/>
        <v>Doch. majątk.</v>
      </c>
    </row>
    <row r="205" spans="1:5" x14ac:dyDescent="0.25">
      <c r="A205" s="25" t="s">
        <v>603</v>
      </c>
      <c r="B205" s="25" t="s">
        <v>604</v>
      </c>
      <c r="C205" s="13">
        <v>203</v>
      </c>
      <c r="D205" s="14" t="s">
        <v>262</v>
      </c>
      <c r="E205" s="15" t="str">
        <f t="shared" si="8"/>
        <v>Doch. majątk.</v>
      </c>
    </row>
    <row r="206" spans="1:5" x14ac:dyDescent="0.25">
      <c r="A206" s="25" t="s">
        <v>605</v>
      </c>
      <c r="B206" s="25" t="s">
        <v>606</v>
      </c>
      <c r="C206" s="13">
        <v>204</v>
      </c>
      <c r="D206" s="14" t="s">
        <v>262</v>
      </c>
      <c r="E206" s="15" t="str">
        <f t="shared" si="8"/>
        <v>Doch. majątk.</v>
      </c>
    </row>
    <row r="207" spans="1:5" x14ac:dyDescent="0.25">
      <c r="A207" s="25" t="s">
        <v>607</v>
      </c>
      <c r="B207" s="25" t="s">
        <v>608</v>
      </c>
      <c r="C207" s="13">
        <v>205</v>
      </c>
      <c r="D207" s="14" t="s">
        <v>262</v>
      </c>
      <c r="E207" s="15" t="str">
        <f t="shared" si="8"/>
        <v>Doch. majątk.</v>
      </c>
    </row>
    <row r="208" spans="1:5" ht="30" x14ac:dyDescent="0.25">
      <c r="A208" s="12" t="s">
        <v>609</v>
      </c>
      <c r="B208" s="12" t="s">
        <v>610</v>
      </c>
      <c r="C208" s="13">
        <v>206</v>
      </c>
      <c r="D208" s="14" t="s">
        <v>262</v>
      </c>
      <c r="E208" s="15" t="str">
        <f t="shared" si="8"/>
        <v>???</v>
      </c>
    </row>
    <row r="209" spans="1:5" ht="45" x14ac:dyDescent="0.25">
      <c r="A209" s="43" t="s">
        <v>611</v>
      </c>
      <c r="B209" s="21" t="s">
        <v>612</v>
      </c>
      <c r="C209" s="13">
        <v>207</v>
      </c>
      <c r="D209" s="14" t="s">
        <v>262</v>
      </c>
      <c r="E209" s="15" t="str">
        <f t="shared" si="8"/>
        <v>Śr. wyrównawcze</v>
      </c>
    </row>
    <row r="210" spans="1:5" x14ac:dyDescent="0.25">
      <c r="A210" s="43" t="s">
        <v>613</v>
      </c>
      <c r="B210" s="43" t="s">
        <v>614</v>
      </c>
      <c r="C210" s="13">
        <v>208</v>
      </c>
      <c r="D210" s="14" t="s">
        <v>262</v>
      </c>
      <c r="E210" s="15" t="str">
        <f t="shared" si="8"/>
        <v>Śr. wyrównawcze</v>
      </c>
    </row>
    <row r="211" spans="1:5" x14ac:dyDescent="0.25">
      <c r="A211" s="21" t="s">
        <v>615</v>
      </c>
      <c r="B211" s="21" t="s">
        <v>20</v>
      </c>
      <c r="C211" s="13">
        <v>209</v>
      </c>
      <c r="D211" s="14" t="s">
        <v>262</v>
      </c>
      <c r="E211" s="15" t="str">
        <f t="shared" si="8"/>
        <v>Dodatkowe</v>
      </c>
    </row>
    <row r="212" spans="1:5" x14ac:dyDescent="0.25">
      <c r="A212" s="25" t="s">
        <v>616</v>
      </c>
      <c r="B212" s="25" t="s">
        <v>145</v>
      </c>
      <c r="C212" s="13">
        <v>210</v>
      </c>
      <c r="D212" s="14" t="s">
        <v>262</v>
      </c>
      <c r="E212" s="15" t="str">
        <f t="shared" si="8"/>
        <v>Dodatkowe</v>
      </c>
    </row>
    <row r="213" spans="1:5" x14ac:dyDescent="0.25">
      <c r="A213" s="25" t="s">
        <v>617</v>
      </c>
      <c r="B213" s="25" t="s">
        <v>128</v>
      </c>
      <c r="C213" s="13">
        <v>211</v>
      </c>
      <c r="D213" s="14" t="s">
        <v>262</v>
      </c>
      <c r="E213" s="15" t="str">
        <f t="shared" si="8"/>
        <v>Dodatkowe</v>
      </c>
    </row>
    <row r="214" spans="1:5" ht="30" x14ac:dyDescent="0.25">
      <c r="A214" s="21" t="s">
        <v>618</v>
      </c>
      <c r="B214" s="21" t="s">
        <v>471</v>
      </c>
      <c r="C214" s="13">
        <v>212</v>
      </c>
      <c r="D214" s="14" t="s">
        <v>262</v>
      </c>
      <c r="E214" s="15" t="str">
        <f t="shared" si="8"/>
        <v>Dodatkowe</v>
      </c>
    </row>
    <row r="215" spans="1:5" ht="30" x14ac:dyDescent="0.25">
      <c r="A215" s="25" t="s">
        <v>619</v>
      </c>
      <c r="B215" s="25" t="s">
        <v>483</v>
      </c>
      <c r="C215" s="13">
        <v>213</v>
      </c>
      <c r="D215" s="14" t="s">
        <v>262</v>
      </c>
      <c r="E215" s="15" t="str">
        <f t="shared" si="8"/>
        <v>Dodatkowe</v>
      </c>
    </row>
    <row r="216" spans="1:5" ht="30" x14ac:dyDescent="0.25">
      <c r="A216" s="21" t="s">
        <v>620</v>
      </c>
      <c r="B216" s="21" t="s">
        <v>485</v>
      </c>
      <c r="C216" s="13">
        <v>214</v>
      </c>
      <c r="D216" s="14" t="s">
        <v>262</v>
      </c>
      <c r="E216" s="15" t="str">
        <f t="shared" si="8"/>
        <v>Dodatkowe</v>
      </c>
    </row>
    <row r="217" spans="1:5" ht="30" x14ac:dyDescent="0.25">
      <c r="A217" s="25" t="s">
        <v>621</v>
      </c>
      <c r="B217" s="25" t="s">
        <v>487</v>
      </c>
      <c r="C217" s="13">
        <v>215</v>
      </c>
      <c r="D217" s="14" t="s">
        <v>262</v>
      </c>
      <c r="E217" s="15" t="str">
        <f t="shared" si="8"/>
        <v>Dodatkowe</v>
      </c>
    </row>
    <row r="218" spans="1:5" x14ac:dyDescent="0.25">
      <c r="A218" s="21" t="s">
        <v>622</v>
      </c>
      <c r="B218" s="21" t="s">
        <v>491</v>
      </c>
      <c r="C218" s="13">
        <v>216</v>
      </c>
      <c r="D218" s="14" t="s">
        <v>262</v>
      </c>
      <c r="E218" s="15" t="str">
        <f t="shared" si="8"/>
        <v>Dodatkowe</v>
      </c>
    </row>
    <row r="219" spans="1:5" x14ac:dyDescent="0.25">
      <c r="A219" s="25" t="s">
        <v>623</v>
      </c>
      <c r="B219" s="25" t="s">
        <v>491</v>
      </c>
      <c r="C219" s="13">
        <v>217</v>
      </c>
      <c r="D219" s="14" t="s">
        <v>262</v>
      </c>
      <c r="E219" s="15" t="str">
        <f t="shared" si="8"/>
        <v>Dodatkowe</v>
      </c>
    </row>
    <row r="220" spans="1:5" x14ac:dyDescent="0.25">
      <c r="A220" s="25" t="s">
        <v>624</v>
      </c>
      <c r="B220" s="25" t="s">
        <v>494</v>
      </c>
      <c r="C220" s="13">
        <v>218</v>
      </c>
      <c r="D220" s="14" t="s">
        <v>262</v>
      </c>
      <c r="E220" s="15" t="str">
        <f t="shared" si="8"/>
        <v>Dodatkowe</v>
      </c>
    </row>
    <row r="221" spans="1:5" x14ac:dyDescent="0.25">
      <c r="A221" s="12" t="s">
        <v>625</v>
      </c>
      <c r="B221" s="12" t="s">
        <v>496</v>
      </c>
      <c r="C221" s="13">
        <v>219</v>
      </c>
      <c r="D221" s="14" t="s">
        <v>262</v>
      </c>
      <c r="E221" s="15" t="str">
        <f t="shared" si="8"/>
        <v>Dodatkowe</v>
      </c>
    </row>
    <row r="222" spans="1:5" x14ac:dyDescent="0.25">
      <c r="A222" s="25" t="s">
        <v>626</v>
      </c>
      <c r="B222" s="25" t="s">
        <v>498</v>
      </c>
      <c r="C222" s="13">
        <v>220</v>
      </c>
      <c r="D222" s="14" t="s">
        <v>262</v>
      </c>
      <c r="E222" s="15" t="str">
        <f t="shared" si="8"/>
        <v>Dodatkowe</v>
      </c>
    </row>
    <row r="223" spans="1:5" x14ac:dyDescent="0.25">
      <c r="A223" s="25" t="s">
        <v>627</v>
      </c>
      <c r="B223" s="25" t="s">
        <v>509</v>
      </c>
      <c r="C223" s="13">
        <v>221</v>
      </c>
      <c r="D223" s="14" t="s">
        <v>262</v>
      </c>
      <c r="E223" s="15" t="str">
        <f t="shared" si="8"/>
        <v>Dodatkowe</v>
      </c>
    </row>
    <row r="224" spans="1:5" x14ac:dyDescent="0.25">
      <c r="A224" s="25" t="s">
        <v>628</v>
      </c>
      <c r="B224" s="25" t="s">
        <v>514</v>
      </c>
      <c r="C224" s="13">
        <v>222</v>
      </c>
      <c r="D224" s="14" t="s">
        <v>262</v>
      </c>
      <c r="E224" s="15" t="str">
        <f t="shared" si="8"/>
        <v>Dodatkowe</v>
      </c>
    </row>
    <row r="225" spans="1:5" ht="30" x14ac:dyDescent="0.25">
      <c r="A225" s="25" t="s">
        <v>629</v>
      </c>
      <c r="B225" s="25" t="s">
        <v>521</v>
      </c>
      <c r="C225" s="13">
        <v>223</v>
      </c>
      <c r="D225" s="14" t="s">
        <v>262</v>
      </c>
      <c r="E225" s="15" t="str">
        <f t="shared" si="8"/>
        <v>Dodatkowe</v>
      </c>
    </row>
    <row r="226" spans="1:5" x14ac:dyDescent="0.25">
      <c r="A226" s="21" t="s">
        <v>630</v>
      </c>
      <c r="B226" s="21" t="s">
        <v>523</v>
      </c>
      <c r="C226" s="13">
        <v>224</v>
      </c>
      <c r="D226" s="14" t="s">
        <v>262</v>
      </c>
      <c r="E226" s="15" t="str">
        <f t="shared" si="8"/>
        <v>Dodatkowe</v>
      </c>
    </row>
    <row r="227" spans="1:5" x14ac:dyDescent="0.25">
      <c r="A227" s="25" t="s">
        <v>631</v>
      </c>
      <c r="B227" s="25" t="s">
        <v>527</v>
      </c>
      <c r="C227" s="13">
        <v>225</v>
      </c>
      <c r="D227" s="14" t="s">
        <v>262</v>
      </c>
      <c r="E227" s="15" t="str">
        <f t="shared" si="8"/>
        <v>Dodatkowe</v>
      </c>
    </row>
    <row r="228" spans="1:5" x14ac:dyDescent="0.25">
      <c r="A228" s="25" t="s">
        <v>632</v>
      </c>
      <c r="B228" s="25" t="s">
        <v>533</v>
      </c>
      <c r="C228" s="13">
        <v>226</v>
      </c>
      <c r="D228" s="14" t="s">
        <v>262</v>
      </c>
      <c r="E228" s="15" t="str">
        <f t="shared" si="8"/>
        <v>Dodatkowe</v>
      </c>
    </row>
    <row r="229" spans="1:5" ht="30" x14ac:dyDescent="0.25">
      <c r="A229" s="12" t="s">
        <v>633</v>
      </c>
      <c r="B229" s="12" t="s">
        <v>535</v>
      </c>
      <c r="C229" s="13">
        <v>227</v>
      </c>
      <c r="D229" s="14" t="s">
        <v>262</v>
      </c>
      <c r="E229" s="15" t="str">
        <f t="shared" si="8"/>
        <v>Dodatkowe</v>
      </c>
    </row>
    <row r="230" spans="1:5" x14ac:dyDescent="0.25">
      <c r="A230" s="25" t="s">
        <v>634</v>
      </c>
      <c r="B230" s="25" t="s">
        <v>537</v>
      </c>
      <c r="C230" s="13">
        <v>228</v>
      </c>
      <c r="D230" s="14" t="s">
        <v>262</v>
      </c>
      <c r="E230" s="15" t="str">
        <f t="shared" si="8"/>
        <v>Dodatkowe</v>
      </c>
    </row>
    <row r="231" spans="1:5" ht="30" x14ac:dyDescent="0.25">
      <c r="A231" s="25" t="s">
        <v>635</v>
      </c>
      <c r="B231" s="25" t="s">
        <v>539</v>
      </c>
      <c r="C231" s="13">
        <v>229</v>
      </c>
      <c r="D231" s="14" t="s">
        <v>262</v>
      </c>
      <c r="E231" s="15" t="str">
        <f t="shared" si="8"/>
        <v>Dodatkowe</v>
      </c>
    </row>
    <row r="232" spans="1:5" x14ac:dyDescent="0.25">
      <c r="A232" s="25" t="s">
        <v>636</v>
      </c>
      <c r="B232" s="25" t="s">
        <v>541</v>
      </c>
      <c r="C232" s="13">
        <v>230</v>
      </c>
      <c r="D232" s="14" t="s">
        <v>262</v>
      </c>
      <c r="E232" s="15" t="str">
        <f t="shared" si="8"/>
        <v>Dodatkowe</v>
      </c>
    </row>
    <row r="233" spans="1:5" x14ac:dyDescent="0.25">
      <c r="A233" s="25" t="s">
        <v>637</v>
      </c>
      <c r="B233" s="25" t="s">
        <v>543</v>
      </c>
      <c r="C233" s="13">
        <v>231</v>
      </c>
      <c r="D233" s="14" t="s">
        <v>262</v>
      </c>
      <c r="E233" s="15" t="str">
        <f t="shared" si="8"/>
        <v>Dodatkowe</v>
      </c>
    </row>
    <row r="234" spans="1:5" x14ac:dyDescent="0.25">
      <c r="A234" s="21" t="s">
        <v>638</v>
      </c>
      <c r="B234" s="21" t="s">
        <v>571</v>
      </c>
      <c r="C234" s="13">
        <v>232</v>
      </c>
      <c r="D234" s="14" t="s">
        <v>262</v>
      </c>
      <c r="E234" s="15" t="str">
        <f t="shared" si="8"/>
        <v>Dodatkowe</v>
      </c>
    </row>
    <row r="235" spans="1:5" x14ac:dyDescent="0.25">
      <c r="A235" s="25" t="s">
        <v>639</v>
      </c>
      <c r="B235" s="25" t="s">
        <v>640</v>
      </c>
      <c r="C235" s="13">
        <v>233</v>
      </c>
      <c r="D235" s="14" t="s">
        <v>262</v>
      </c>
      <c r="E235" s="15" t="str">
        <f t="shared" si="8"/>
        <v>Dodatkowe</v>
      </c>
    </row>
    <row r="236" spans="1:5" x14ac:dyDescent="0.25">
      <c r="A236" s="25" t="s">
        <v>641</v>
      </c>
      <c r="B236" s="25" t="s">
        <v>642</v>
      </c>
      <c r="C236" s="13">
        <v>234</v>
      </c>
      <c r="D236" s="14" t="s">
        <v>262</v>
      </c>
      <c r="E236" s="15" t="str">
        <f t="shared" si="8"/>
        <v>Dodatkowe</v>
      </c>
    </row>
    <row r="237" spans="1:5" x14ac:dyDescent="0.25">
      <c r="A237" s="25" t="s">
        <v>643</v>
      </c>
      <c r="B237" s="25" t="s">
        <v>514</v>
      </c>
      <c r="C237" s="13">
        <v>235</v>
      </c>
      <c r="D237" s="14" t="s">
        <v>262</v>
      </c>
      <c r="E237" s="15" t="str">
        <f t="shared" si="8"/>
        <v>Dodatkowe</v>
      </c>
    </row>
    <row r="238" spans="1:5" ht="30" x14ac:dyDescent="0.25">
      <c r="A238" s="25" t="s">
        <v>644</v>
      </c>
      <c r="B238" s="25" t="s">
        <v>587</v>
      </c>
      <c r="C238" s="13">
        <v>236</v>
      </c>
      <c r="D238" s="14" t="s">
        <v>262</v>
      </c>
      <c r="E238" s="15" t="str">
        <f t="shared" si="8"/>
        <v>Dodatkowe</v>
      </c>
    </row>
    <row r="239" spans="1:5" x14ac:dyDescent="0.25">
      <c r="A239" s="12" t="s">
        <v>645</v>
      </c>
      <c r="B239" s="21" t="s">
        <v>589</v>
      </c>
      <c r="C239" s="13">
        <v>237</v>
      </c>
      <c r="D239" s="14" t="s">
        <v>262</v>
      </c>
      <c r="E239" s="15" t="str">
        <f t="shared" si="8"/>
        <v>Dodatkowe</v>
      </c>
    </row>
    <row r="240" spans="1:5" x14ac:dyDescent="0.25">
      <c r="A240" s="25" t="s">
        <v>646</v>
      </c>
      <c r="B240" s="25" t="s">
        <v>529</v>
      </c>
      <c r="C240" s="13">
        <v>238</v>
      </c>
      <c r="D240" s="14" t="s">
        <v>262</v>
      </c>
      <c r="E240" s="15" t="str">
        <f t="shared" si="8"/>
        <v>Dodatkowe</v>
      </c>
    </row>
    <row r="241" spans="1:5" x14ac:dyDescent="0.25">
      <c r="A241" s="25" t="s">
        <v>647</v>
      </c>
      <c r="B241" s="25" t="s">
        <v>593</v>
      </c>
      <c r="C241" s="13">
        <v>239</v>
      </c>
      <c r="D241" s="14" t="s">
        <v>262</v>
      </c>
      <c r="E241" s="15" t="str">
        <f t="shared" si="8"/>
        <v>Dodatkowe</v>
      </c>
    </row>
    <row r="242" spans="1:5" ht="30" x14ac:dyDescent="0.25">
      <c r="A242" s="21" t="s">
        <v>648</v>
      </c>
      <c r="B242" s="21" t="s">
        <v>535</v>
      </c>
      <c r="C242" s="13">
        <v>240</v>
      </c>
      <c r="D242" s="14" t="s">
        <v>262</v>
      </c>
      <c r="E242" s="15" t="str">
        <f t="shared" si="8"/>
        <v>Dodatkowe</v>
      </c>
    </row>
    <row r="243" spans="1:5" x14ac:dyDescent="0.25">
      <c r="A243" s="21" t="s">
        <v>649</v>
      </c>
      <c r="B243" s="21" t="s">
        <v>202</v>
      </c>
      <c r="C243" s="13">
        <v>241</v>
      </c>
      <c r="D243" s="14" t="s">
        <v>262</v>
      </c>
      <c r="E243" s="15" t="str">
        <f t="shared" si="8"/>
        <v>Dodatkowe</v>
      </c>
    </row>
    <row r="244" spans="1:5" ht="30" x14ac:dyDescent="0.25">
      <c r="A244" s="21" t="s">
        <v>650</v>
      </c>
      <c r="B244" s="21" t="s">
        <v>598</v>
      </c>
      <c r="C244" s="13">
        <v>242</v>
      </c>
      <c r="D244" s="14" t="s">
        <v>262</v>
      </c>
      <c r="E244" s="15" t="str">
        <f t="shared" si="8"/>
        <v>Dodatkowe</v>
      </c>
    </row>
    <row r="245" spans="1:5" x14ac:dyDescent="0.25">
      <c r="A245" s="25" t="s">
        <v>651</v>
      </c>
      <c r="B245" s="25" t="s">
        <v>541</v>
      </c>
      <c r="C245" s="13">
        <v>243</v>
      </c>
      <c r="D245" s="14" t="s">
        <v>262</v>
      </c>
      <c r="E245" s="15" t="str">
        <f t="shared" si="8"/>
        <v>Dodatkowe</v>
      </c>
    </row>
    <row r="246" spans="1:5" x14ac:dyDescent="0.25">
      <c r="A246" s="25" t="s">
        <v>652</v>
      </c>
      <c r="B246" s="25" t="s">
        <v>601</v>
      </c>
      <c r="C246" s="13">
        <v>244</v>
      </c>
      <c r="D246" s="14" t="s">
        <v>262</v>
      </c>
      <c r="E246" s="15" t="str">
        <f t="shared" si="8"/>
        <v>Dodatkowe</v>
      </c>
    </row>
    <row r="247" spans="1:5" x14ac:dyDescent="0.25">
      <c r="A247" s="25" t="s">
        <v>653</v>
      </c>
      <c r="B247" s="25" t="s">
        <v>608</v>
      </c>
      <c r="C247" s="13">
        <v>245</v>
      </c>
      <c r="D247" s="14" t="s">
        <v>262</v>
      </c>
      <c r="E247" s="15" t="str">
        <f t="shared" si="8"/>
        <v>Dodatkowe</v>
      </c>
    </row>
    <row r="248" spans="1:5" ht="45" x14ac:dyDescent="0.25">
      <c r="A248" s="21" t="s">
        <v>654</v>
      </c>
      <c r="B248" s="21" t="s">
        <v>559</v>
      </c>
      <c r="C248" s="13">
        <v>246</v>
      </c>
      <c r="D248" s="14" t="s">
        <v>262</v>
      </c>
      <c r="E248" s="15" t="str">
        <f t="shared" si="8"/>
        <v>Dodatkowe</v>
      </c>
    </row>
    <row r="249" spans="1:5" ht="45" x14ac:dyDescent="0.25">
      <c r="A249" s="25" t="s">
        <v>655</v>
      </c>
      <c r="B249" s="25" t="s">
        <v>565</v>
      </c>
      <c r="C249" s="13">
        <v>247</v>
      </c>
      <c r="D249" s="14" t="s">
        <v>262</v>
      </c>
      <c r="E249" s="15" t="str">
        <f t="shared" si="8"/>
        <v>Dodatkowe</v>
      </c>
    </row>
    <row r="250" spans="1:5" ht="30" x14ac:dyDescent="0.25">
      <c r="A250" s="25" t="s">
        <v>656</v>
      </c>
      <c r="B250" s="25" t="s">
        <v>563</v>
      </c>
      <c r="C250" s="13">
        <v>248</v>
      </c>
      <c r="D250" s="14" t="s">
        <v>262</v>
      </c>
      <c r="E250" s="15" t="str">
        <f t="shared" si="8"/>
        <v>Dodatkowe</v>
      </c>
    </row>
  </sheetData>
  <autoFilter ref="A2:P250" xr:uid="{10A5BF8D-B974-4C1E-989F-CD31F56617B7}"/>
  <conditionalFormatting sqref="K3:K150 L124:L129 K251">
    <cfRule type="expression" dxfId="0" priority="1">
      <formula>AND(COUNTIF($K$3:$K$150,$K3)&gt;1,$K3&lt;&gt;"")</formula>
    </cfRule>
  </conditionalFormatting>
  <pageMargins left="0.59055118110236227" right="0.59055118110236227" top="0.59055118110236227" bottom="0.59055118110236227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URSYNÓW</vt:lpstr>
      <vt:lpstr>Plany i wykon 2025</vt:lpstr>
      <vt:lpstr>Porządk. dochodów</vt:lpstr>
      <vt:lpstr>'Plany i wykon 2025'!Obszar_wydruku</vt:lpstr>
      <vt:lpstr>'Porządk. dochodów'!Obszar_wydruku</vt:lpstr>
      <vt:lpstr>URSYNÓW!Obszar_wydruku</vt:lpstr>
      <vt:lpstr>'Plany i wykon 2025'!Tytuły_wydruku</vt:lpstr>
      <vt:lpstr>'Porządk. dochodów'!Tytuły_wydruku</vt:lpstr>
      <vt:lpstr>URSYNÓW!Tytuły_wydruku</vt:lpstr>
    </vt:vector>
  </TitlesOfParts>
  <Company>Urzad Miasta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Szczepańska Monika (PB)</dc:creator>
  <cp:lastModifiedBy>Szklanko Krzysztof</cp:lastModifiedBy>
  <cp:lastPrinted>2026-02-19T12:00:47Z</cp:lastPrinted>
  <dcterms:created xsi:type="dcterms:W3CDTF">2026-01-14T11:13:49Z</dcterms:created>
  <dcterms:modified xsi:type="dcterms:W3CDTF">2026-02-20T13:10:48Z</dcterms:modified>
</cp:coreProperties>
</file>